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9675\"/>
    </mc:Choice>
  </mc:AlternateContent>
  <xr:revisionPtr revIDLastSave="0" documentId="13_ncr:1_{58D857E0-F5D9-46CA-A30B-BB429AE73CDA}" xr6:coauthVersionLast="47" xr6:coauthVersionMax="47" xr10:uidLastSave="{00000000-0000-0000-0000-000000000000}"/>
  <bookViews>
    <workbookView xWindow="-120" yWindow="-120" windowWidth="29040" windowHeight="15720" tabRatio="660" activeTab="2" xr2:uid="{00000000-000D-0000-FFFF-FFFF00000000}"/>
  </bookViews>
  <sheets>
    <sheet name="TITLE" sheetId="31" r:id="rId1"/>
    <sheet name="FUNDING" sheetId="24" r:id="rId2"/>
    <sheet name="GG001" sheetId="18" r:id="rId3"/>
    <sheet name="GA001" sheetId="2" r:id="rId4"/>
    <sheet name="GS001" sheetId="33" r:id="rId5"/>
    <sheet name="GR001" sheetId="13" r:id="rId6"/>
    <sheet name="TS001" sheetId="6" r:id="rId7"/>
    <sheet name="TS002" sheetId="23" r:id="rId8"/>
    <sheet name="ST" sheetId="32" r:id="rId9"/>
    <sheet name="earth" sheetId="29" r:id="rId10"/>
  </sheets>
  <definedNames>
    <definedName name="ABUT_Q" localSheetId="4">#REF!</definedName>
    <definedName name="ABUT_Q" localSheetId="8">#REF!</definedName>
    <definedName name="ABUT_Q">#REF!</definedName>
    <definedName name="control">#REF!</definedName>
    <definedName name="EARTH">#REF!</definedName>
    <definedName name="GEN_Q" localSheetId="4">#REF!</definedName>
    <definedName name="GEN_Q" localSheetId="8">#REF!</definedName>
    <definedName name="GEN_Q">#REF!</definedName>
    <definedName name="GG" localSheetId="9">#REF!</definedName>
    <definedName name="GG">#REF!</definedName>
    <definedName name="ITEM" localSheetId="9">#REF!</definedName>
    <definedName name="ITEM" localSheetId="4">#REF!</definedName>
    <definedName name="ITEM" localSheetId="8">#REF!</definedName>
    <definedName name="ITEM">#REF!</definedName>
    <definedName name="mp">#REF!</definedName>
    <definedName name="PIER_Q" localSheetId="4">#REF!</definedName>
    <definedName name="PIER_Q" localSheetId="8">#REF!</definedName>
    <definedName name="PIER_Q">#REF!</definedName>
    <definedName name="PR">#REF!</definedName>
    <definedName name="QryItemE13Named" localSheetId="9">#REF!</definedName>
    <definedName name="QryItemE13Named" localSheetId="4">#REF!</definedName>
    <definedName name="QryItemE13Named" localSheetId="8">#REF!</definedName>
    <definedName name="QryItemE13Named">#REF!</definedName>
    <definedName name="QryItemNamed" localSheetId="9">#REF!</definedName>
    <definedName name="QryItemNamed" localSheetId="4">#REF!</definedName>
    <definedName name="QryItemNamed" localSheetId="8">#REF!</definedName>
    <definedName name="QryItemNamed">#REF!</definedName>
    <definedName name="SHEET3" localSheetId="9">#REF!</definedName>
    <definedName name="SHEET3" localSheetId="2">#REF!</definedName>
    <definedName name="SHEET3" localSheetId="4">#REF!</definedName>
    <definedName name="SHEET3">#REF!</definedName>
    <definedName name="SHEET4" localSheetId="9">#REF!</definedName>
    <definedName name="SHEET4" localSheetId="4">#REF!</definedName>
    <definedName name="SHEET4" localSheetId="8">#REF!</definedName>
    <definedName name="SHEET4">#REF!</definedName>
    <definedName name="SHEET5" localSheetId="9">#REF!</definedName>
    <definedName name="SHEET5" localSheetId="4">#REF!</definedName>
    <definedName name="SHEET5" localSheetId="8">#REF!</definedName>
    <definedName name="SHEET5">#REF!</definedName>
    <definedName name="SHEETS">#REF!</definedName>
    <definedName name="SUPER_Q" localSheetId="4">#REF!</definedName>
    <definedName name="SUPER_Q" localSheetId="8">#REF!</definedName>
    <definedName name="SUPER_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8" i="33" l="1"/>
  <c r="L48" i="33"/>
  <c r="J48" i="33"/>
  <c r="D43" i="18"/>
  <c r="P43" i="18" s="1"/>
  <c r="L43" i="18" s="1"/>
  <c r="S36" i="2"/>
  <c r="S35" i="2"/>
  <c r="S34" i="2"/>
  <c r="S33" i="2"/>
  <c r="S32" i="2"/>
  <c r="S31" i="2"/>
  <c r="S30" i="2"/>
  <c r="S29" i="2"/>
  <c r="S28" i="2"/>
  <c r="S27" i="2"/>
  <c r="S26" i="2"/>
  <c r="E17" i="2"/>
  <c r="D17" i="2"/>
  <c r="G6" i="13" l="1"/>
  <c r="E20" i="2"/>
  <c r="D20" i="2"/>
  <c r="T20" i="2" s="1"/>
  <c r="E18" i="2"/>
  <c r="D18" i="2" s="1"/>
  <c r="T18" i="2" s="1"/>
  <c r="E16" i="2"/>
  <c r="D16" i="2" s="1"/>
  <c r="T16" i="2" s="1"/>
  <c r="H26" i="33"/>
  <c r="J26" i="33" s="1"/>
  <c r="V11" i="18"/>
  <c r="V14" i="18"/>
  <c r="V15" i="18"/>
  <c r="V38" i="18"/>
  <c r="V48" i="18"/>
  <c r="V23" i="18"/>
  <c r="P23" i="18"/>
  <c r="L23" i="18" s="1"/>
  <c r="L15" i="18"/>
  <c r="P14" i="18"/>
  <c r="L14" i="18" s="1"/>
  <c r="P11" i="18"/>
  <c r="L11" i="18" s="1"/>
  <c r="N10" i="13"/>
  <c r="G48" i="18" s="1"/>
  <c r="P48" i="18" s="1"/>
  <c r="L48" i="18" s="1"/>
  <c r="K66" i="18"/>
  <c r="K63" i="18"/>
  <c r="K60" i="18"/>
  <c r="T42" i="2"/>
  <c r="T44" i="2"/>
  <c r="Q43" i="2"/>
  <c r="O43" i="2"/>
  <c r="M43" i="2"/>
  <c r="Q41" i="2"/>
  <c r="O41" i="2"/>
  <c r="M41" i="2"/>
  <c r="L38" i="2"/>
  <c r="S38" i="2" s="1"/>
  <c r="E22" i="2"/>
  <c r="D22" i="2" s="1"/>
  <c r="K22" i="2" s="1"/>
  <c r="L22" i="2" s="1"/>
  <c r="L36" i="2"/>
  <c r="M36" i="2" s="1"/>
  <c r="L35" i="2"/>
  <c r="M35" i="2" s="1"/>
  <c r="L34" i="2"/>
  <c r="L33" i="2"/>
  <c r="M33" i="2" s="1"/>
  <c r="L32" i="2"/>
  <c r="M32" i="2" s="1"/>
  <c r="L31" i="2"/>
  <c r="M31" i="2" s="1"/>
  <c r="L30" i="2"/>
  <c r="M30" i="2" s="1"/>
  <c r="E14" i="2"/>
  <c r="D14" i="2" s="1"/>
  <c r="K14" i="2" s="1"/>
  <c r="L17" i="33"/>
  <c r="L29" i="2"/>
  <c r="O29" i="2" s="1"/>
  <c r="L26" i="2"/>
  <c r="O26" i="2" s="1"/>
  <c r="L28" i="2"/>
  <c r="M28" i="2" s="1"/>
  <c r="L27" i="2"/>
  <c r="M27" i="2" s="1"/>
  <c r="L14" i="33"/>
  <c r="H42" i="33"/>
  <c r="L42" i="33" s="1"/>
  <c r="H40" i="33"/>
  <c r="L40" i="33" s="1"/>
  <c r="H37" i="33"/>
  <c r="L37" i="33" s="1"/>
  <c r="H35" i="33"/>
  <c r="L35" i="33" s="1"/>
  <c r="H33" i="33"/>
  <c r="H32" i="33"/>
  <c r="L32" i="33" s="1"/>
  <c r="H31" i="33"/>
  <c r="H38" i="33"/>
  <c r="L38" i="33" s="1"/>
  <c r="H36" i="33"/>
  <c r="N36" i="33" s="1"/>
  <c r="H34" i="33"/>
  <c r="N34" i="33" s="1"/>
  <c r="H30" i="33"/>
  <c r="N30" i="33" s="1"/>
  <c r="H29" i="33"/>
  <c r="N29" i="33" s="1"/>
  <c r="H12" i="33"/>
  <c r="N12" i="33" s="1"/>
  <c r="H13" i="33"/>
  <c r="N13" i="33" s="1"/>
  <c r="H15" i="33"/>
  <c r="N15" i="33" s="1"/>
  <c r="H16" i="33"/>
  <c r="J16" i="33" s="1"/>
  <c r="H18" i="33"/>
  <c r="N18" i="33" s="1"/>
  <c r="H19" i="33"/>
  <c r="J19" i="33" s="1"/>
  <c r="H20" i="33"/>
  <c r="N20" i="33" s="1"/>
  <c r="H21" i="33"/>
  <c r="L21" i="33" s="1"/>
  <c r="H22" i="33"/>
  <c r="N22" i="33" s="1"/>
  <c r="H23" i="33"/>
  <c r="N23" i="33" s="1"/>
  <c r="H24" i="33"/>
  <c r="J24" i="33" s="1"/>
  <c r="H25" i="33"/>
  <c r="N25" i="33" s="1"/>
  <c r="H27" i="33"/>
  <c r="N27" i="33" s="1"/>
  <c r="K20" i="2" l="1"/>
  <c r="L20" i="2" s="1"/>
  <c r="K18" i="2"/>
  <c r="L18" i="2" s="1"/>
  <c r="K17" i="2"/>
  <c r="L17" i="2" s="1"/>
  <c r="K16" i="2"/>
  <c r="L16" i="2" s="1"/>
  <c r="T14" i="2"/>
  <c r="O38" i="2"/>
  <c r="T22" i="2"/>
  <c r="Q22" i="2"/>
  <c r="O22" i="2"/>
  <c r="M22" i="2"/>
  <c r="M38" i="2"/>
  <c r="O34" i="2"/>
  <c r="M34" i="2"/>
  <c r="O28" i="2"/>
  <c r="O27" i="2"/>
  <c r="M29" i="2"/>
  <c r="M26" i="2"/>
  <c r="O33" i="2"/>
  <c r="O36" i="2"/>
  <c r="O32" i="2"/>
  <c r="O35" i="2"/>
  <c r="O31" i="2"/>
  <c r="O30" i="2"/>
  <c r="E38" i="18"/>
  <c r="P38" i="18" s="1"/>
  <c r="S47" i="2" l="1"/>
  <c r="Q20" i="2"/>
  <c r="O20" i="2"/>
  <c r="M20" i="2"/>
  <c r="Q18" i="2"/>
  <c r="O18" i="2"/>
  <c r="M18" i="2"/>
  <c r="Q17" i="2"/>
  <c r="O17" i="2"/>
  <c r="M17" i="2"/>
  <c r="Q16" i="2"/>
  <c r="O16" i="2"/>
  <c r="M16" i="2"/>
  <c r="R17" i="23"/>
  <c r="S17" i="23" s="1"/>
  <c r="R14" i="23"/>
  <c r="S14" i="23" s="1"/>
  <c r="H16" i="23"/>
  <c r="G16" i="23" s="1"/>
  <c r="M16" i="23" s="1"/>
  <c r="H13" i="23"/>
  <c r="G13" i="23" s="1"/>
  <c r="M13" i="23" s="1"/>
  <c r="E16" i="6"/>
  <c r="I16" i="6" s="1"/>
  <c r="E13" i="6"/>
  <c r="D13" i="6" s="1"/>
  <c r="R16" i="23" l="1"/>
  <c r="S16" i="23" s="1"/>
  <c r="J58" i="33"/>
  <c r="E36" i="18"/>
  <c r="L58" i="33"/>
  <c r="E37" i="18"/>
  <c r="D16" i="6"/>
  <c r="G16" i="6"/>
  <c r="N58" i="33"/>
  <c r="L38" i="18" l="1"/>
  <c r="V66" i="18"/>
  <c r="P66" i="18"/>
  <c r="L66" i="18" s="1"/>
  <c r="V63" i="18"/>
  <c r="P63" i="18"/>
  <c r="L63" i="18" s="1"/>
  <c r="L33" i="18"/>
  <c r="L74" i="18"/>
  <c r="L75" i="18"/>
  <c r="L76" i="18"/>
  <c r="L77" i="18"/>
  <c r="V70" i="18"/>
  <c r="P70" i="18"/>
  <c r="L70" i="18" s="1"/>
  <c r="V60" i="18"/>
  <c r="V55" i="18"/>
  <c r="V54" i="18"/>
  <c r="L6" i="13"/>
  <c r="P60" i="18" l="1"/>
  <c r="L60" i="18" s="1"/>
  <c r="E10" i="13"/>
  <c r="G13" i="18" s="1"/>
  <c r="P24" i="18" l="1"/>
  <c r="L24" i="18" s="1"/>
  <c r="V24" i="18"/>
  <c r="K19" i="6"/>
  <c r="I57" i="18" s="1"/>
  <c r="L14" i="2"/>
  <c r="R13" i="23" l="1"/>
  <c r="R19" i="23" s="1"/>
  <c r="I51" i="18" s="1"/>
  <c r="P51" i="18" s="1"/>
  <c r="V77" i="18"/>
  <c r="V76" i="18"/>
  <c r="V75" i="18"/>
  <c r="V72" i="18"/>
  <c r="V71" i="18"/>
  <c r="V69" i="18"/>
  <c r="V57" i="18"/>
  <c r="V53" i="18"/>
  <c r="V52" i="18"/>
  <c r="V51" i="18"/>
  <c r="P72" i="18"/>
  <c r="L72" i="18" s="1"/>
  <c r="P71" i="18"/>
  <c r="L71" i="18" s="1"/>
  <c r="P69" i="18"/>
  <c r="L69" i="18" s="1"/>
  <c r="P57" i="18"/>
  <c r="L57" i="18" s="1"/>
  <c r="S13" i="23" l="1"/>
  <c r="L51" i="18"/>
  <c r="I13" i="6"/>
  <c r="G13" i="6"/>
  <c r="P37" i="18"/>
  <c r="L37" i="18" s="1"/>
  <c r="V37" i="18"/>
  <c r="V18" i="18" l="1"/>
  <c r="D10" i="13"/>
  <c r="G12" i="18" s="1"/>
  <c r="L10" i="13"/>
  <c r="G53" i="18" l="1"/>
  <c r="P53" i="18" s="1"/>
  <c r="L53" i="18" s="1"/>
  <c r="F10" i="13"/>
  <c r="G17" i="18" s="1"/>
  <c r="E52" i="29"/>
  <c r="D52" i="29"/>
  <c r="G19" i="6" l="1"/>
  <c r="H26" i="6" s="1"/>
  <c r="I54" i="18" l="1"/>
  <c r="P54" i="18" s="1"/>
  <c r="L54" i="18" s="1"/>
  <c r="S19" i="23"/>
  <c r="I52" i="18" s="1"/>
  <c r="P52" i="18" s="1"/>
  <c r="L52" i="18" s="1"/>
  <c r="V21" i="18" l="1"/>
  <c r="V27" i="18"/>
  <c r="V28" i="18"/>
  <c r="V29" i="18"/>
  <c r="V30" i="18"/>
  <c r="V31" i="18"/>
  <c r="V33" i="18"/>
  <c r="V36" i="18"/>
  <c r="V39" i="18"/>
  <c r="V40" i="18"/>
  <c r="V42" i="18"/>
  <c r="V44" i="18"/>
  <c r="V45" i="18"/>
  <c r="V20" i="18"/>
  <c r="V19" i="18"/>
  <c r="V17" i="18"/>
  <c r="V13" i="18"/>
  <c r="V12" i="18"/>
  <c r="I19" i="6" l="1"/>
  <c r="P45" i="18"/>
  <c r="L45" i="18" s="1"/>
  <c r="I55" i="18" l="1"/>
  <c r="P55" i="18" s="1"/>
  <c r="L55" i="18" s="1"/>
  <c r="P36" i="18"/>
  <c r="L36" i="18" s="1"/>
  <c r="P17" i="18"/>
  <c r="L17" i="18" s="1"/>
  <c r="P12" i="18"/>
  <c r="L12" i="18" s="1"/>
  <c r="P28" i="18" l="1"/>
  <c r="P27" i="18" l="1"/>
  <c r="L27" i="18" s="1"/>
  <c r="J10" i="13" l="1"/>
  <c r="G21" i="18" s="1"/>
  <c r="I10" i="13"/>
  <c r="H10" i="13"/>
  <c r="P13" i="18"/>
  <c r="L13" i="18" s="1"/>
  <c r="G19" i="18" l="1"/>
  <c r="G49" i="29"/>
  <c r="G52" i="29" s="1"/>
  <c r="G20" i="18"/>
  <c r="P20" i="18" s="1"/>
  <c r="L20" i="18" s="1"/>
  <c r="I13" i="29"/>
  <c r="P19" i="18"/>
  <c r="L19" i="18" s="1"/>
  <c r="P21" i="18"/>
  <c r="L21" i="18" s="1"/>
  <c r="P13" i="29" l="1"/>
  <c r="P39" i="29"/>
  <c r="P26" i="29"/>
  <c r="I41" i="29"/>
  <c r="K43" i="29" s="1"/>
  <c r="I27" i="29"/>
  <c r="J13" i="29"/>
  <c r="I25" i="29"/>
  <c r="K27" i="29" s="1"/>
  <c r="G10" i="13"/>
  <c r="G18" i="18" s="1"/>
  <c r="P18" i="18" l="1"/>
  <c r="L18" i="18" s="1"/>
  <c r="I29" i="29"/>
  <c r="J29" i="29"/>
  <c r="I43" i="29"/>
  <c r="J15" i="29"/>
  <c r="K18" i="29" s="1"/>
  <c r="I15" i="29"/>
  <c r="P28" i="29"/>
  <c r="R28" i="29"/>
  <c r="S31" i="29" s="1"/>
  <c r="P41" i="29"/>
  <c r="S41" i="29"/>
  <c r="R15" i="29"/>
  <c r="S18" i="29" s="1"/>
  <c r="P15" i="29"/>
  <c r="L45" i="29" l="1"/>
  <c r="L48" i="29" s="1"/>
  <c r="P30" i="18" s="1"/>
  <c r="I45" i="29"/>
  <c r="P43" i="29"/>
  <c r="R43" i="29"/>
  <c r="J31" i="29"/>
  <c r="L31" i="29" s="1"/>
  <c r="I31" i="29"/>
  <c r="L34" i="29" l="1"/>
  <c r="P29" i="18"/>
  <c r="L29" i="18" s="1"/>
  <c r="P45" i="29"/>
  <c r="R45" i="29"/>
  <c r="T45" i="29" s="1"/>
  <c r="S48" i="29" s="1"/>
  <c r="P31" i="18" s="1"/>
  <c r="L31" i="18" s="1"/>
  <c r="N26" i="6" l="1"/>
  <c r="O14" i="2" l="1"/>
  <c r="O47" i="2" s="1"/>
  <c r="D40" i="18" s="1"/>
  <c r="M14" i="2"/>
  <c r="M47" i="2" s="1"/>
  <c r="D39" i="18" s="1"/>
  <c r="Q14" i="2"/>
  <c r="Q47" i="2" s="1"/>
  <c r="D42" i="18" s="1"/>
  <c r="P40" i="18" l="1"/>
  <c r="L40" i="18" s="1"/>
  <c r="P42" i="18"/>
  <c r="L42" i="18" s="1"/>
  <c r="P39" i="18" l="1"/>
  <c r="L39" i="18" s="1"/>
  <c r="T47" i="2" l="1"/>
  <c r="D44" i="18" s="1"/>
  <c r="P44" i="18" l="1"/>
  <c r="L44" i="18" s="1"/>
</calcChain>
</file>

<file path=xl/sharedStrings.xml><?xml version="1.0" encoding="utf-8"?>
<sst xmlns="http://schemas.openxmlformats.org/spreadsheetml/2006/main" count="669" uniqueCount="306">
  <si>
    <t>LOCATION</t>
  </si>
  <si>
    <t>DESIGN</t>
  </si>
  <si>
    <t>S</t>
  </si>
  <si>
    <t>R</t>
  </si>
  <si>
    <t>B</t>
  </si>
  <si>
    <t>E</t>
  </si>
  <si>
    <t>L</t>
  </si>
  <si>
    <t>T</t>
  </si>
  <si>
    <t>AVG LANE WIDTHS</t>
  </si>
  <si>
    <t>H</t>
  </si>
  <si>
    <t>O</t>
  </si>
  <si>
    <t>N</t>
  </si>
  <si>
    <t>Y</t>
  </si>
  <si>
    <t>NON-TRACKING</t>
  </si>
  <si>
    <t>ASPHALT CONCRETE</t>
  </si>
  <si>
    <t>COMPACTED AGGREGATE</t>
  </si>
  <si>
    <t>U</t>
  </si>
  <si>
    <t>G</t>
  </si>
  <si>
    <t>D</t>
  </si>
  <si>
    <t>P</t>
  </si>
  <si>
    <t>PAVEMENT</t>
  </si>
  <si>
    <t>TACK</t>
  </si>
  <si>
    <t>SURFACE COURSE,</t>
  </si>
  <si>
    <t>I</t>
  </si>
  <si>
    <t>AREA</t>
  </si>
  <si>
    <t>COAT</t>
  </si>
  <si>
    <t>C</t>
  </si>
  <si>
    <t>A</t>
  </si>
  <si>
    <t>SEE TYPICAL SECTIONS</t>
  </si>
  <si>
    <t>GAL/ SQ YD</t>
  </si>
  <si>
    <t>AVG DEPTH</t>
  </si>
  <si>
    <t>M</t>
  </si>
  <si>
    <t>FT</t>
  </si>
  <si>
    <t>MI</t>
  </si>
  <si>
    <t>SQ FT</t>
  </si>
  <si>
    <t>SQ YD</t>
  </si>
  <si>
    <t>CY</t>
  </si>
  <si>
    <t xml:space="preserve"> </t>
  </si>
  <si>
    <t>GAL</t>
  </si>
  <si>
    <t>INCH</t>
  </si>
  <si>
    <t>CU YD</t>
  </si>
  <si>
    <t>TOTAL</t>
  </si>
  <si>
    <t>644 - THERMO</t>
  </si>
  <si>
    <t>621 - RAISED PAVEMENT MARKERS</t>
  </si>
  <si>
    <t>621</t>
  </si>
  <si>
    <t>STOP LINE</t>
  </si>
  <si>
    <t>EDGE LINE, 6"</t>
  </si>
  <si>
    <t>TWO WAY</t>
  </si>
  <si>
    <t>ONE WAY</t>
  </si>
  <si>
    <t>RAISED PAVEMENT MARKER REMOVED</t>
  </si>
  <si>
    <t>RPM</t>
  </si>
  <si>
    <t>WHITE</t>
  </si>
  <si>
    <t>YELLOW</t>
  </si>
  <si>
    <t>RED</t>
  </si>
  <si>
    <t>CHANNELIZING LINE</t>
  </si>
  <si>
    <t>LEFT EDGE LINE</t>
  </si>
  <si>
    <t>DOTTED LINE</t>
  </si>
  <si>
    <t>LANE  LINE</t>
  </si>
  <si>
    <t>W</t>
  </si>
  <si>
    <t>MILE</t>
  </si>
  <si>
    <t>EACH</t>
  </si>
  <si>
    <t>40'</t>
  </si>
  <si>
    <t>TOTALS CARRIED TO GENERAL SUMMARY</t>
  </si>
  <si>
    <t>ITEM</t>
  </si>
  <si>
    <t>UNIT</t>
  </si>
  <si>
    <t>DESCRIPTION</t>
  </si>
  <si>
    <t>SEE</t>
  </si>
  <si>
    <t>SHEET</t>
  </si>
  <si>
    <t>NO.</t>
  </si>
  <si>
    <t>SY</t>
  </si>
  <si>
    <t/>
  </si>
  <si>
    <t>ROADWAY</t>
  </si>
  <si>
    <t>ROUTE</t>
  </si>
  <si>
    <t>SIDE</t>
  </si>
  <si>
    <t>TON</t>
  </si>
  <si>
    <t>ACRE</t>
  </si>
  <si>
    <t>MGAL</t>
  </si>
  <si>
    <t>GUARDRAIL REMOVED, AS PER PLAN</t>
  </si>
  <si>
    <t>EMBANKMENT, AS PER PLAN</t>
  </si>
  <si>
    <t>LINEAR GRADING (FOR GUARDRAIL)</t>
  </si>
  <si>
    <t>GUARDRAIL, TYPE MGS</t>
  </si>
  <si>
    <t>ANCHOR ASSEMBLY, MGS TYPE E (MASH 2016)</t>
  </si>
  <si>
    <t>ANCHOR ASSEMBLY,  MGS  TYPE T</t>
  </si>
  <si>
    <t>STA</t>
  </si>
  <si>
    <t>EMBANKMENT</t>
  </si>
  <si>
    <t>FUNDING</t>
  </si>
  <si>
    <t>EXT</t>
  </si>
  <si>
    <t>EROSION CONTROL</t>
  </si>
  <si>
    <t>832</t>
  </si>
  <si>
    <t>30000</t>
  </si>
  <si>
    <t>01000</t>
  </si>
  <si>
    <t>NON-TRACKING TACK COAT</t>
  </si>
  <si>
    <t>TRAFFIC CONTROL</t>
  </si>
  <si>
    <t>00100</t>
  </si>
  <si>
    <t>00500</t>
  </si>
  <si>
    <t>MAINTENANCE OF TRAFFIC</t>
  </si>
  <si>
    <t>614</t>
  </si>
  <si>
    <t>HOURS</t>
  </si>
  <si>
    <t>INCIDENTALS</t>
  </si>
  <si>
    <t>11000</t>
  </si>
  <si>
    <t>LS</t>
  </si>
  <si>
    <t>MAINTAINING TRAFFIC</t>
  </si>
  <si>
    <t>623</t>
  </si>
  <si>
    <t>10001</t>
  </si>
  <si>
    <t>CONSTRUCTION LAYOUT STAKES AND SURVEYING, AS PER PLAN</t>
  </si>
  <si>
    <t>10000</t>
  </si>
  <si>
    <t>MOBILIZATION</t>
  </si>
  <si>
    <t>38001</t>
  </si>
  <si>
    <t>20001</t>
  </si>
  <si>
    <t>ANCHOR ASSEMBLY, MGS TYPE T</t>
  </si>
  <si>
    <t>01041</t>
  </si>
  <si>
    <t>TOPSOIL</t>
  </si>
  <si>
    <t>SEEDING AND MULCHING</t>
  </si>
  <si>
    <t>COMMERCIAL FERTILIZER</t>
  </si>
  <si>
    <t>LIME</t>
  </si>
  <si>
    <t>WATER</t>
  </si>
  <si>
    <t>00300</t>
  </si>
  <si>
    <t>COMMENTS</t>
  </si>
  <si>
    <t>IN</t>
  </si>
  <si>
    <t>RIGHT EDGE LINE</t>
  </si>
  <si>
    <t>CROSSWALK LINE</t>
  </si>
  <si>
    <t>CATEGORY</t>
  </si>
  <si>
    <t>PLAN SPLIT CODE</t>
  </si>
  <si>
    <t>DP = Ditch Protection</t>
  </si>
  <si>
    <t>FIRST VALUE IN    RED   AUTOMATICALLY CHANGE WITH SEEDING FIGURES TO REFLECT QUANTITIES</t>
  </si>
  <si>
    <t>CROSS</t>
  </si>
  <si>
    <t>SECTION</t>
  </si>
  <si>
    <t>SEEDING</t>
  </si>
  <si>
    <t>STATIONS</t>
  </si>
  <si>
    <t>EXCAVATION</t>
  </si>
  <si>
    <t>AND</t>
  </si>
  <si>
    <t>NUMBER</t>
  </si>
  <si>
    <t>MULCHING</t>
  </si>
  <si>
    <t>ITEM 659 - TOPSOIL:</t>
  </si>
  <si>
    <t>ITEM 659 - REPAIR SEEDING AND MULCHING:</t>
  </si>
  <si>
    <t>THE APPLICATION RATE FOR THIS ITEM IS</t>
  </si>
  <si>
    <t>111 CU YDS PER 1000 SQ YDS OF SEEDING</t>
  </si>
  <si>
    <t>5% OF THE SEEDING AREA.</t>
  </si>
  <si>
    <t>SQ YD OF SEEDING AND</t>
  </si>
  <si>
    <t>MULCHING (FROM TABLE)</t>
  </si>
  <si>
    <t>CU YDS</t>
  </si>
  <si>
    <t>SQ YDS</t>
  </si>
  <si>
    <t>TOTAL CARRIED TO GENERAL SUMMARY:</t>
  </si>
  <si>
    <t>ITEM 659 - TOPSOIL =</t>
  </si>
  <si>
    <t>ITEM 659 - REPAIR SEEDING =</t>
  </si>
  <si>
    <t xml:space="preserve">           AND MULCHING</t>
  </si>
  <si>
    <t>ITEM 659 - COMMERCIAL FERTILIZER:</t>
  </si>
  <si>
    <t>ITEM 659 - INTER-SEEDING:</t>
  </si>
  <si>
    <t>30 POUNDS PER 1000 SQ FT OF SEEDING.</t>
  </si>
  <si>
    <t xml:space="preserve">POUNDS = </t>
  </si>
  <si>
    <t>TONS</t>
  </si>
  <si>
    <t>ITEM 659 - INTER-SEEDING =</t>
  </si>
  <si>
    <t>ITEM 659 - COMMERCIAL FERTILIZER =</t>
  </si>
  <si>
    <t>ITEM 659 - WATER:</t>
  </si>
  <si>
    <t xml:space="preserve">2 APPLICATIONS OF 300 GALLONS PER 1000 </t>
  </si>
  <si>
    <t>ITEM 659 - LIME:</t>
  </si>
  <si>
    <t>SQ FT OF SEEDING</t>
  </si>
  <si>
    <t>BASED ON THE AREA OF SEEDING.</t>
  </si>
  <si>
    <t>GALLONS =</t>
  </si>
  <si>
    <t>M GAL</t>
  </si>
  <si>
    <t>ITEM 659 - LIME =</t>
  </si>
  <si>
    <t>ITEM 659 - WATER =</t>
  </si>
  <si>
    <t>SHEET_XS202</t>
  </si>
  <si>
    <t>SHEET_XS203</t>
  </si>
  <si>
    <t>SHEET_XS204</t>
  </si>
  <si>
    <t>SHEET_XS205</t>
  </si>
  <si>
    <t>SHEET_XS206</t>
  </si>
  <si>
    <t>SHEET_XS207</t>
  </si>
  <si>
    <t>SHEET_XS208</t>
  </si>
  <si>
    <t>TITLE SHEET</t>
  </si>
  <si>
    <t>TYPICAL SECTIONS</t>
  </si>
  <si>
    <t>TYPICAL DETAILS</t>
  </si>
  <si>
    <t>GENERAL NOTES</t>
  </si>
  <si>
    <t>MAINTENANCE OF TRAFFIC NOTES</t>
  </si>
  <si>
    <t>GENERAL SUMMARY</t>
  </si>
  <si>
    <t>PAVEMENT SUBSUMMARY</t>
  </si>
  <si>
    <t>TRAFFIC CONTROL SUBSUMMARY</t>
  </si>
  <si>
    <t>-</t>
  </si>
  <si>
    <t>guardrail, app. length * 6 ft</t>
  </si>
  <si>
    <t>646 - EPOXY</t>
  </si>
  <si>
    <t>SH</t>
  </si>
  <si>
    <t>LANE</t>
  </si>
  <si>
    <t>60200</t>
  </si>
  <si>
    <t>LINEAR GRADING</t>
  </si>
  <si>
    <t>00110</t>
  </si>
  <si>
    <t>LAW ENFORCEMENT OFFICER WITH PATROL CAR FOR ASSISTANCE</t>
  </si>
  <si>
    <t>PG64-22</t>
  </si>
  <si>
    <t>STP RURAL</t>
  </si>
  <si>
    <t>01/STR/05</t>
  </si>
  <si>
    <t>PARTIAL DEPTH PAVEMENT REPAIR, (ASPHALT CONCRETE BASE), AS PER PLAN, 4.5"</t>
  </si>
  <si>
    <t>ASPHALT CONCRETE SURFACE COURSE, TYPE 1, (446), PG64-22</t>
  </si>
  <si>
    <t>TYPE 1, (446),</t>
  </si>
  <si>
    <t>CHANNELIZING LINE, 8"</t>
  </si>
  <si>
    <t>CENTERLINE</t>
  </si>
  <si>
    <t>GRAND</t>
  </si>
  <si>
    <t>ALL QUANTITIES HAVE BEEN CARRIED TO THE GENERAL SUMMARY</t>
  </si>
  <si>
    <t>EXTRA QUANTITIES</t>
  </si>
  <si>
    <t>42001</t>
  </si>
  <si>
    <t>ANCHOR ASSEMBLY REMOVED, TYPE A, AS PER PLAN</t>
  </si>
  <si>
    <t>CENTER LINE</t>
  </si>
  <si>
    <t>WORK ZONE CENTER LINE, CLASS III, 642 PAINT</t>
  </si>
  <si>
    <t>WORK ZONE STOP LINE, CLASS III, 642 PAINT</t>
  </si>
  <si>
    <t>STRUCTURE SUBSUMMARY</t>
  </si>
  <si>
    <t>BARRIER REFLECTOR, TYPE 2, BIDIRECTIONAL</t>
  </si>
  <si>
    <t>EA</t>
  </si>
  <si>
    <t>WORK ZONE MARKING SIGN</t>
  </si>
  <si>
    <t>BARRIER REFLECTORS, TYPE 2, BIDIRECTIONAL</t>
  </si>
  <si>
    <t>MRW-314-4.806, SR 314 OVER RACCOON RUN, SFN 5902975</t>
  </si>
  <si>
    <t>MRW-314-7.430, SR 314 OVER DIX RUN, SFN 5903017</t>
  </si>
  <si>
    <t>MRW-314-9.570, SR 314 OVER KOKOSING RIVER, SFN 5903076</t>
  </si>
  <si>
    <t>PAVEMENT PLANING, ASPHALT CONCRETE, 1.75"</t>
  </si>
  <si>
    <t>STRUCTURE REPAIR - MRW-314-4.806, SFN 5902975</t>
  </si>
  <si>
    <t>STRUCTURE REPAIR - MRW-314-7.430, SFN 5903017</t>
  </si>
  <si>
    <t>STRUCTURE REPAIR - MRW-314-9.570, SFN 5903076</t>
  </si>
  <si>
    <t>REMARKS</t>
  </si>
  <si>
    <t>COUNTY</t>
  </si>
  <si>
    <t>BEGIN SLM</t>
  </si>
  <si>
    <t>END SLM</t>
  </si>
  <si>
    <t>DIRECTION</t>
  </si>
  <si>
    <t>LENGTH</t>
  </si>
  <si>
    <t>AVG. WIDTH</t>
  </si>
  <si>
    <t>PARTIAL DEPTH</t>
  </si>
  <si>
    <t>PAVEMENT REPAIR</t>
  </si>
  <si>
    <t>(ASPHALT CONCRETE</t>
  </si>
  <si>
    <t>BASE), AS PER PLAN,</t>
  </si>
  <si>
    <t>DEPTH</t>
  </si>
  <si>
    <t>3.0"</t>
  </si>
  <si>
    <t>4.5"</t>
  </si>
  <si>
    <t>6.0"</t>
  </si>
  <si>
    <t>NB</t>
  </si>
  <si>
    <t>MRW</t>
  </si>
  <si>
    <t>MRW-314</t>
  </si>
  <si>
    <t>MRW-229</t>
  </si>
  <si>
    <t>STOP APPROACH AT SR-229</t>
  </si>
  <si>
    <t>STOP APPROACH AT SR-314 (BOTH DIRECTIONS)</t>
  </si>
  <si>
    <t>NB &amp; SB</t>
  </si>
  <si>
    <t>Edge pf pavement</t>
  </si>
  <si>
    <t>Edge of pavement, Rutting &amp; shoving</t>
  </si>
  <si>
    <t xml:space="preserve">Edge of pavement, Rutting &amp; shoving around curve </t>
  </si>
  <si>
    <t xml:space="preserve">Concrete cap above culvert </t>
  </si>
  <si>
    <t>Edge repair</t>
  </si>
  <si>
    <t>Edge repair at driveway</t>
  </si>
  <si>
    <t xml:space="preserve">Along centerline, Potholes &amp; joint failure </t>
  </si>
  <si>
    <t>SB</t>
  </si>
  <si>
    <t>Edge repair, Start at bridge approach slab</t>
  </si>
  <si>
    <t>Full lane repair, Start 50' before stop bar</t>
  </si>
  <si>
    <t>Edge repair, Pothole at edge of road at drive</t>
  </si>
  <si>
    <t>Full Lane repair</t>
  </si>
  <si>
    <t>EB</t>
  </si>
  <si>
    <t>In passenger wheel path, Potholes filled with cold patch</t>
  </si>
  <si>
    <t>MWR</t>
  </si>
  <si>
    <t>WB</t>
  </si>
  <si>
    <t>Edge repair, Start at intersection for 100'</t>
  </si>
  <si>
    <t>Repair apron of CR 191 (East)</t>
  </si>
  <si>
    <t>Repair apron of TR 189 (East)</t>
  </si>
  <si>
    <t>Apron at TR 121 (West), Pave 20' back</t>
  </si>
  <si>
    <t>Apron at CR 191 (West), Pave 20' back</t>
  </si>
  <si>
    <t>Apron at CR 191 (East), Pave 20' back</t>
  </si>
  <si>
    <t>Apron at TR 189 (East), Pave 10' back</t>
  </si>
  <si>
    <t>Apron at TR 183 (West), Pave 10' back</t>
  </si>
  <si>
    <t>Apron at CR 183 (East), Pave 20' back</t>
  </si>
  <si>
    <t>DRIVEWAYS</t>
  </si>
  <si>
    <t>Apron at CR 179 (West), Pave 20' back</t>
  </si>
  <si>
    <t>Apron at CR 179 (East), Pave 20' back</t>
  </si>
  <si>
    <t>Apron at TR 190 (East), Pave 20' back</t>
  </si>
  <si>
    <t>Apron at CR 025 (West), Pave 20' back</t>
  </si>
  <si>
    <t>Apron at TR 175 (West), Pave 20' back</t>
  </si>
  <si>
    <t>Apron at Johnstown-Shelby Road (South), Pave 20' back</t>
  </si>
  <si>
    <t>MAILBOX APPROACH</t>
  </si>
  <si>
    <t>STOP BARS ALL FOUR SIDES OF SR 314 / SR 229 INTERSECTION</t>
  </si>
  <si>
    <t>PARTIAL DEPTH PAVEMENT REPAIR, (ASPHALT CONCRETE BASE), AS PER PLAN, 6.0"</t>
  </si>
  <si>
    <t>SLM</t>
  </si>
  <si>
    <t>LT</t>
  </si>
  <si>
    <t>REMOVAL OF WOOD POLE AND DISPOSAL</t>
  </si>
  <si>
    <t>SIGNALS</t>
  </si>
  <si>
    <t>21800</t>
  </si>
  <si>
    <t>TREE REMOVED, 18"</t>
  </si>
  <si>
    <t>REMOVAL MISC.: STONE WALL</t>
  </si>
  <si>
    <t>FENCE REMOVED</t>
  </si>
  <si>
    <t>98000</t>
  </si>
  <si>
    <t>75000</t>
  </si>
  <si>
    <t>ROADWAY PLAN</t>
  </si>
  <si>
    <t>PAVEMENT REPAIR SUBSUMMARY</t>
  </si>
  <si>
    <t>6-7</t>
  </si>
  <si>
    <t>8-9</t>
  </si>
  <si>
    <t>STRUCTURE PLAN</t>
  </si>
  <si>
    <t>642 - PAINT</t>
  </si>
  <si>
    <t>00104</t>
  </si>
  <si>
    <t>MONUMENT ASSEMBLY ADJUSTED TO GRADE</t>
  </si>
  <si>
    <t>SAWING AND SEALING ASPHALT CONCRETE PAVEMENT JOINTS</t>
  </si>
  <si>
    <t>EDGE LINE, 6" TYPE 1</t>
  </si>
  <si>
    <t>CENTER LINE TYPE 1</t>
  </si>
  <si>
    <t>LOCATION MAP</t>
  </si>
  <si>
    <t>CONTIGENCY - AS DIRECTED BY ENGINEER</t>
  </si>
  <si>
    <t>SPLIT</t>
  </si>
  <si>
    <t>ALL ITEMS OF WORK ASSOCIATED WITH SLM 4.02-9.71</t>
  </si>
  <si>
    <t>tree removal (10' x 10')</t>
  </si>
  <si>
    <t>MONUMENT ASSEMBLY, TYPE C, AS PER PLAN</t>
  </si>
  <si>
    <t>EDGE LINE, 6", TYPE 1</t>
  </si>
  <si>
    <t>CENTER LINE, TYPE 1</t>
  </si>
  <si>
    <t>MAINLINE QUANTITIES</t>
  </si>
  <si>
    <t>SUSPEND/RESUME AT CONCRETE BRIDGE DECK</t>
  </si>
  <si>
    <t>EXTRA WIDTH ASPHALT SHOULDER AT BRIDGE</t>
  </si>
  <si>
    <t>PARTIAL DEPTH PAVEMENT REPAIR, (ASPHALT CONCRETE BASE), AS PER PLAN, 3.25"</t>
  </si>
  <si>
    <t>ASPHALT CONCRETE SURFACE COURSE, TYPE 1, (449), PG64-22</t>
  </si>
  <si>
    <t>TYPE 1, (449),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</si>
</sst>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0\+00.00"/>
    <numFmt numFmtId="167" formatCode="0\+00"/>
    <numFmt numFmtId="168" formatCode="00\'"/>
    <numFmt numFmtId="169" formatCode="00\+00.00"/>
    <numFmt numFmtId="170" formatCode="#,##0.0"/>
    <numFmt numFmtId="171" formatCode="###\+00.00"/>
    <numFmt numFmtId="172" formatCode="#,##0.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indexed="12"/>
      <name val="Arial"/>
      <family val="2"/>
    </font>
    <font>
      <sz val="10"/>
      <color theme="4"/>
      <name val="Arial"/>
      <family val="2"/>
    </font>
    <font>
      <sz val="10"/>
      <color indexed="53"/>
      <name val="Arial"/>
      <family val="2"/>
    </font>
    <font>
      <sz val="10"/>
      <color rgb="FF00B050"/>
      <name val="Arial"/>
      <family val="2"/>
    </font>
    <font>
      <i/>
      <sz val="10"/>
      <name val="Arial"/>
      <family val="2"/>
    </font>
    <font>
      <i/>
      <sz val="10"/>
      <color rgb="FF0070C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i/>
      <sz val="10"/>
      <color rgb="FF00B050"/>
      <name val="Arial"/>
      <family val="2"/>
    </font>
    <font>
      <i/>
      <sz val="10"/>
      <color indexed="52"/>
      <name val="Arial"/>
      <family val="2"/>
    </font>
    <font>
      <b/>
      <sz val="14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indexed="10"/>
      <name val="Arial"/>
      <family val="2"/>
    </font>
    <font>
      <b/>
      <i/>
      <sz val="10"/>
      <color indexed="10"/>
      <name val="Arial"/>
      <family val="2"/>
    </font>
    <font>
      <i/>
      <sz val="10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 applyBorder="0"/>
    <xf numFmtId="0" fontId="1" fillId="0" borderId="0"/>
    <xf numFmtId="0" fontId="1" fillId="0" borderId="0"/>
    <xf numFmtId="0" fontId="1" fillId="0" borderId="0" applyBorder="0"/>
    <xf numFmtId="0" fontId="1" fillId="0" borderId="0"/>
    <xf numFmtId="0" fontId="1" fillId="0" borderId="0" applyBorder="0"/>
    <xf numFmtId="0" fontId="1" fillId="0" borderId="0"/>
    <xf numFmtId="2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 applyNumberFormat="0" applyFill="0" applyBorder="0" applyAlignment="0" applyProtection="0"/>
  </cellStyleXfs>
  <cellXfs count="893">
    <xf numFmtId="0" fontId="0" fillId="0" borderId="0" xfId="0"/>
    <xf numFmtId="0" fontId="1" fillId="0" borderId="0" xfId="1" applyAlignment="1">
      <alignment horizontal="center"/>
    </xf>
    <xf numFmtId="2" fontId="7" fillId="0" borderId="46" xfId="1" applyNumberFormat="1" applyFont="1" applyBorder="1" applyAlignment="1">
      <alignment horizontal="center"/>
    </xf>
    <xf numFmtId="1" fontId="7" fillId="0" borderId="30" xfId="1" applyNumberFormat="1" applyFont="1" applyBorder="1" applyAlignment="1">
      <alignment horizontal="center"/>
    </xf>
    <xf numFmtId="2" fontId="7" fillId="0" borderId="32" xfId="1" applyNumberFormat="1" applyFont="1" applyBorder="1" applyAlignment="1">
      <alignment horizontal="center"/>
    </xf>
    <xf numFmtId="165" fontId="7" fillId="0" borderId="30" xfId="1" applyNumberFormat="1" applyFont="1" applyBorder="1" applyAlignment="1">
      <alignment horizontal="center"/>
    </xf>
    <xf numFmtId="165" fontId="1" fillId="0" borderId="46" xfId="1" applyNumberFormat="1" applyBorder="1" applyAlignment="1">
      <alignment horizontal="center"/>
    </xf>
    <xf numFmtId="1" fontId="7" fillId="0" borderId="34" xfId="1" applyNumberFormat="1" applyFont="1" applyBorder="1" applyAlignment="1">
      <alignment horizontal="center"/>
    </xf>
    <xf numFmtId="164" fontId="7" fillId="0" borderId="30" xfId="1" applyNumberFormat="1" applyFont="1" applyBorder="1" applyAlignment="1">
      <alignment horizontal="center"/>
    </xf>
    <xf numFmtId="1" fontId="7" fillId="0" borderId="32" xfId="1" applyNumberFormat="1" applyFont="1" applyBorder="1" applyAlignment="1">
      <alignment horizontal="center"/>
    </xf>
    <xf numFmtId="3" fontId="7" fillId="0" borderId="32" xfId="1" applyNumberFormat="1" applyFont="1" applyBorder="1" applyAlignment="1">
      <alignment horizontal="center"/>
    </xf>
    <xf numFmtId="0" fontId="1" fillId="0" borderId="0" xfId="1"/>
    <xf numFmtId="1" fontId="1" fillId="0" borderId="0" xfId="1" applyNumberFormat="1"/>
    <xf numFmtId="2" fontId="1" fillId="0" borderId="6" xfId="1" applyNumberFormat="1" applyBorder="1" applyAlignment="1">
      <alignment horizontal="center" vertical="center"/>
    </xf>
    <xf numFmtId="2" fontId="1" fillId="0" borderId="7" xfId="1" applyNumberFormat="1" applyBorder="1" applyAlignment="1">
      <alignment horizontal="center" vertical="center"/>
    </xf>
    <xf numFmtId="1" fontId="1" fillId="0" borderId="8" xfId="1" applyNumberFormat="1" applyBorder="1" applyAlignment="1">
      <alignment horizontal="center" vertical="center"/>
    </xf>
    <xf numFmtId="1" fontId="1" fillId="0" borderId="11" xfId="1" applyNumberForma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2" fontId="1" fillId="0" borderId="20" xfId="1" applyNumberFormat="1" applyBorder="1" applyAlignment="1">
      <alignment horizontal="center" vertical="center"/>
    </xf>
    <xf numFmtId="2" fontId="1" fillId="0" borderId="21" xfId="1" applyNumberFormat="1" applyBorder="1" applyAlignment="1">
      <alignment horizontal="center" vertical="center"/>
    </xf>
    <xf numFmtId="1" fontId="1" fillId="0" borderId="22" xfId="1" applyNumberFormat="1" applyBorder="1" applyAlignment="1">
      <alignment horizontal="center" vertical="center"/>
    </xf>
    <xf numFmtId="1" fontId="1" fillId="0" borderId="24" xfId="1" applyNumberFormat="1" applyBorder="1" applyAlignment="1">
      <alignment horizontal="center"/>
    </xf>
    <xf numFmtId="1" fontId="3" fillId="0" borderId="0" xfId="1" applyNumberFormat="1" applyFont="1" applyBorder="1" applyAlignment="1">
      <alignment horizontal="center" vertical="center"/>
    </xf>
    <xf numFmtId="2" fontId="1" fillId="0" borderId="21" xfId="1" applyNumberFormat="1" applyBorder="1"/>
    <xf numFmtId="1" fontId="1" fillId="0" borderId="22" xfId="1" applyNumberFormat="1" applyBorder="1"/>
    <xf numFmtId="2" fontId="1" fillId="0" borderId="18" xfId="1" applyNumberFormat="1" applyBorder="1" applyAlignment="1">
      <alignment horizontal="center" vertical="center"/>
    </xf>
    <xf numFmtId="164" fontId="1" fillId="0" borderId="23" xfId="1" applyNumberFormat="1" applyBorder="1"/>
    <xf numFmtId="2" fontId="4" fillId="0" borderId="36" xfId="1" applyNumberFormat="1" applyFont="1" applyBorder="1" applyAlignment="1">
      <alignment horizontal="center" vertical="center"/>
    </xf>
    <xf numFmtId="2" fontId="1" fillId="0" borderId="37" xfId="1" applyNumberFormat="1" applyBorder="1" applyAlignment="1">
      <alignment horizontal="center" vertical="center"/>
    </xf>
    <xf numFmtId="1" fontId="1" fillId="0" borderId="38" xfId="1" applyNumberFormat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1" fontId="3" fillId="0" borderId="43" xfId="1" applyNumberFormat="1" applyFont="1" applyBorder="1" applyAlignment="1">
      <alignment horizontal="center"/>
    </xf>
    <xf numFmtId="164" fontId="3" fillId="0" borderId="37" xfId="1" applyNumberFormat="1" applyFont="1" applyBorder="1" applyAlignment="1">
      <alignment horizontal="center"/>
    </xf>
    <xf numFmtId="1" fontId="3" fillId="0" borderId="41" xfId="1" applyNumberFormat="1" applyFont="1" applyBorder="1" applyAlignment="1">
      <alignment horizontal="center"/>
    </xf>
    <xf numFmtId="0" fontId="3" fillId="0" borderId="38" xfId="1" applyFont="1" applyBorder="1" applyAlignment="1">
      <alignment horizontal="center"/>
    </xf>
    <xf numFmtId="2" fontId="1" fillId="0" borderId="46" xfId="1" applyNumberFormat="1" applyBorder="1" applyAlignment="1">
      <alignment horizontal="center"/>
    </xf>
    <xf numFmtId="2" fontId="1" fillId="0" borderId="15" xfId="1" applyNumberFormat="1" applyBorder="1" applyAlignment="1">
      <alignment horizontal="center"/>
    </xf>
    <xf numFmtId="1" fontId="1" fillId="0" borderId="17" xfId="1" applyNumberFormat="1" applyBorder="1" applyAlignment="1">
      <alignment horizontal="center"/>
    </xf>
    <xf numFmtId="165" fontId="1" fillId="0" borderId="30" xfId="1" applyNumberFormat="1" applyBorder="1" applyAlignment="1">
      <alignment horizontal="center"/>
    </xf>
    <xf numFmtId="3" fontId="7" fillId="0" borderId="17" xfId="1" applyNumberFormat="1" applyFont="1" applyBorder="1" applyAlignment="1">
      <alignment horizontal="center"/>
    </xf>
    <xf numFmtId="2" fontId="1" fillId="0" borderId="18" xfId="1" applyNumberFormat="1" applyBorder="1" applyAlignment="1">
      <alignment horizontal="center"/>
    </xf>
    <xf numFmtId="165" fontId="1" fillId="0" borderId="21" xfId="1" applyNumberFormat="1" applyBorder="1" applyAlignment="1">
      <alignment horizontal="center"/>
    </xf>
    <xf numFmtId="165" fontId="1" fillId="0" borderId="18" xfId="1" applyNumberFormat="1" applyBorder="1" applyAlignment="1">
      <alignment horizontal="center"/>
    </xf>
    <xf numFmtId="1" fontId="5" fillId="0" borderId="24" xfId="1" applyNumberFormat="1" applyFont="1" applyBorder="1" applyAlignment="1">
      <alignment horizontal="center"/>
    </xf>
    <xf numFmtId="164" fontId="5" fillId="0" borderId="21" xfId="1" applyNumberFormat="1" applyFont="1" applyBorder="1" applyAlignment="1">
      <alignment horizontal="center"/>
    </xf>
    <xf numFmtId="1" fontId="5" fillId="0" borderId="22" xfId="1" applyNumberFormat="1" applyFont="1" applyBorder="1" applyAlignment="1">
      <alignment horizontal="center"/>
    </xf>
    <xf numFmtId="3" fontId="5" fillId="0" borderId="22" xfId="1" applyNumberFormat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1" fontId="1" fillId="0" borderId="0" xfId="1" applyNumberFormat="1" applyAlignment="1">
      <alignment horizontal="right"/>
    </xf>
    <xf numFmtId="1" fontId="1" fillId="0" borderId="0" xfId="1" applyNumberFormat="1" applyAlignment="1">
      <alignment horizontal="center"/>
    </xf>
    <xf numFmtId="164" fontId="1" fillId="0" borderId="0" xfId="1" applyNumberFormat="1"/>
    <xf numFmtId="2" fontId="1" fillId="0" borderId="0" xfId="1" applyNumberFormat="1"/>
    <xf numFmtId="0" fontId="1" fillId="0" borderId="0" xfId="7" applyAlignment="1">
      <alignment horizontal="center"/>
    </xf>
    <xf numFmtId="0" fontId="3" fillId="0" borderId="55" xfId="1" applyFont="1" applyBorder="1" applyAlignment="1">
      <alignment horizontal="center" vertical="center" textRotation="90" wrapText="1"/>
    </xf>
    <xf numFmtId="0" fontId="1" fillId="0" borderId="0" xfId="1" applyAlignment="1">
      <alignment horizontal="center" vertical="center" textRotation="90" wrapText="1"/>
    </xf>
    <xf numFmtId="3" fontId="1" fillId="0" borderId="0" xfId="7" applyNumberFormat="1" applyAlignment="1">
      <alignment horizontal="center"/>
    </xf>
    <xf numFmtId="3" fontId="1" fillId="0" borderId="0" xfId="7" applyNumberFormat="1" applyAlignment="1">
      <alignment horizontal="center" vertical="center"/>
    </xf>
    <xf numFmtId="0" fontId="1" fillId="0" borderId="0" xfId="7" applyAlignment="1">
      <alignment horizontal="center" vertical="center"/>
    </xf>
    <xf numFmtId="1" fontId="1" fillId="0" borderId="0" xfId="7" applyNumberFormat="1" applyAlignment="1">
      <alignment horizontal="center"/>
    </xf>
    <xf numFmtId="167" fontId="1" fillId="0" borderId="0" xfId="7" applyNumberFormat="1" applyAlignment="1">
      <alignment horizontal="center"/>
    </xf>
    <xf numFmtId="3" fontId="3" fillId="0" borderId="0" xfId="7" applyNumberFormat="1" applyFont="1" applyAlignment="1">
      <alignment horizontal="center"/>
    </xf>
    <xf numFmtId="3" fontId="3" fillId="0" borderId="0" xfId="7" applyNumberFormat="1" applyFont="1" applyAlignment="1">
      <alignment horizontal="left"/>
    </xf>
    <xf numFmtId="167" fontId="1" fillId="0" borderId="0" xfId="7" applyNumberFormat="1" applyAlignment="1">
      <alignment horizontal="left"/>
    </xf>
    <xf numFmtId="0" fontId="3" fillId="0" borderId="0" xfId="7" applyFont="1" applyAlignment="1">
      <alignment horizontal="center"/>
    </xf>
    <xf numFmtId="0" fontId="4" fillId="0" borderId="0" xfId="7" applyFont="1" applyAlignment="1">
      <alignment horizontal="center" vertical="center"/>
    </xf>
    <xf numFmtId="167" fontId="1" fillId="0" borderId="0" xfId="8" applyNumberFormat="1" applyFill="1" applyAlignment="1">
      <alignment horizontal="center"/>
    </xf>
    <xf numFmtId="0" fontId="15" fillId="0" borderId="0" xfId="7" applyFont="1" applyAlignment="1">
      <alignment horizontal="center" vertical="center"/>
    </xf>
    <xf numFmtId="3" fontId="3" fillId="0" borderId="0" xfId="8" applyNumberFormat="1" applyFont="1" applyFill="1" applyBorder="1" applyAlignment="1">
      <alignment horizontal="center"/>
    </xf>
    <xf numFmtId="0" fontId="4" fillId="0" borderId="0" xfId="7" applyFont="1" applyAlignment="1">
      <alignment horizontal="center"/>
    </xf>
    <xf numFmtId="167" fontId="4" fillId="0" borderId="0" xfId="7" applyNumberFormat="1" applyFont="1" applyAlignment="1">
      <alignment horizontal="center" vertical="center"/>
    </xf>
    <xf numFmtId="167" fontId="4" fillId="0" borderId="0" xfId="7" applyNumberFormat="1" applyFont="1" applyAlignment="1">
      <alignment horizontal="center" vertical="center" textRotation="255"/>
    </xf>
    <xf numFmtId="164" fontId="1" fillId="0" borderId="30" xfId="1" applyNumberFormat="1" applyBorder="1" applyAlignment="1">
      <alignment horizontal="center"/>
    </xf>
    <xf numFmtId="0" fontId="1" fillId="0" borderId="7" xfId="3" applyBorder="1" applyAlignment="1">
      <alignment horizontal="center" vertical="center"/>
    </xf>
    <xf numFmtId="2" fontId="1" fillId="0" borderId="5" xfId="3" applyNumberFormat="1" applyBorder="1" applyAlignment="1">
      <alignment horizontal="center" vertical="center"/>
    </xf>
    <xf numFmtId="2" fontId="1" fillId="0" borderId="10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0" fontId="1" fillId="0" borderId="21" xfId="3" applyBorder="1" applyAlignment="1">
      <alignment horizontal="center" vertical="center"/>
    </xf>
    <xf numFmtId="2" fontId="1" fillId="0" borderId="19" xfId="3" applyNumberFormat="1" applyBorder="1" applyAlignment="1">
      <alignment horizontal="center" vertical="center"/>
    </xf>
    <xf numFmtId="2" fontId="1" fillId="0" borderId="20" xfId="3" applyNumberFormat="1" applyBorder="1" applyAlignment="1">
      <alignment horizontal="center" vertical="center"/>
    </xf>
    <xf numFmtId="0" fontId="1" fillId="0" borderId="29" xfId="3" applyBorder="1" applyAlignment="1">
      <alignment horizontal="center" vertical="center" wrapText="1"/>
    </xf>
    <xf numFmtId="0" fontId="1" fillId="0" borderId="46" xfId="3" applyBorder="1" applyAlignment="1">
      <alignment horizontal="center" vertical="center" wrapText="1"/>
    </xf>
    <xf numFmtId="0" fontId="1" fillId="0" borderId="55" xfId="3" applyBorder="1" applyAlignment="1">
      <alignment horizontal="center" vertical="center" wrapText="1"/>
    </xf>
    <xf numFmtId="0" fontId="1" fillId="0" borderId="57" xfId="3" applyBorder="1" applyAlignment="1">
      <alignment horizontal="center" vertical="center"/>
    </xf>
    <xf numFmtId="2" fontId="1" fillId="0" borderId="35" xfId="3" applyNumberFormat="1" applyBorder="1" applyAlignment="1">
      <alignment horizontal="center" vertical="center"/>
    </xf>
    <xf numFmtId="2" fontId="1" fillId="0" borderId="1" xfId="3" applyNumberFormat="1" applyBorder="1" applyAlignment="1">
      <alignment horizontal="center" vertical="center"/>
    </xf>
    <xf numFmtId="2" fontId="1" fillId="0" borderId="40" xfId="3" applyNumberFormat="1" applyBorder="1" applyAlignment="1">
      <alignment horizontal="center" vertical="center"/>
    </xf>
    <xf numFmtId="2" fontId="1" fillId="0" borderId="36" xfId="3" applyNumberFormat="1" applyBorder="1" applyAlignment="1">
      <alignment horizontal="center" vertical="center"/>
    </xf>
    <xf numFmtId="0" fontId="1" fillId="0" borderId="65" xfId="3" applyBorder="1" applyAlignment="1">
      <alignment horizontal="center" vertical="center"/>
    </xf>
    <xf numFmtId="168" fontId="1" fillId="0" borderId="40" xfId="3" applyNumberFormat="1" applyBorder="1" applyAlignment="1">
      <alignment horizontal="center" vertical="center"/>
    </xf>
    <xf numFmtId="168" fontId="1" fillId="0" borderId="66" xfId="3" applyNumberFormat="1" applyBorder="1" applyAlignment="1">
      <alignment horizontal="center" vertical="center"/>
    </xf>
    <xf numFmtId="168" fontId="1" fillId="0" borderId="38" xfId="3" applyNumberFormat="1" applyBorder="1" applyAlignment="1">
      <alignment horizontal="center" vertical="center"/>
    </xf>
    <xf numFmtId="0" fontId="1" fillId="0" borderId="31" xfId="4" applyBorder="1" applyAlignment="1">
      <alignment horizontal="center"/>
    </xf>
    <xf numFmtId="2" fontId="1" fillId="0" borderId="31" xfId="4" applyNumberFormat="1" applyBorder="1" applyAlignment="1">
      <alignment horizontal="center"/>
    </xf>
    <xf numFmtId="1" fontId="1" fillId="0" borderId="47" xfId="4" applyNumberFormat="1" applyBorder="1" applyAlignment="1">
      <alignment horizontal="center"/>
    </xf>
    <xf numFmtId="2" fontId="1" fillId="0" borderId="47" xfId="4" applyNumberFormat="1" applyBorder="1" applyAlignment="1">
      <alignment horizontal="center"/>
    </xf>
    <xf numFmtId="0" fontId="1" fillId="0" borderId="47" xfId="0" applyFont="1" applyBorder="1" applyAlignment="1">
      <alignment horizontal="center"/>
    </xf>
    <xf numFmtId="1" fontId="7" fillId="0" borderId="64" xfId="3" applyNumberFormat="1" applyFont="1" applyBorder="1" applyAlignment="1">
      <alignment horizontal="center" vertical="center"/>
    </xf>
    <xf numFmtId="1" fontId="7" fillId="0" borderId="31" xfId="3" applyNumberFormat="1" applyFont="1" applyBorder="1" applyAlignment="1">
      <alignment horizontal="center"/>
    </xf>
    <xf numFmtId="1" fontId="7" fillId="0" borderId="47" xfId="3" applyNumberFormat="1" applyFont="1" applyBorder="1" applyAlignment="1">
      <alignment horizontal="center"/>
    </xf>
    <xf numFmtId="1" fontId="7" fillId="0" borderId="32" xfId="3" applyNumberFormat="1" applyFont="1" applyBorder="1" applyAlignment="1">
      <alignment horizontal="center"/>
    </xf>
    <xf numFmtId="0" fontId="1" fillId="0" borderId="55" xfId="4" applyBorder="1" applyAlignment="1">
      <alignment horizontal="center"/>
    </xf>
    <xf numFmtId="2" fontId="7" fillId="0" borderId="55" xfId="1" applyNumberFormat="1" applyFont="1" applyBorder="1" applyAlignment="1">
      <alignment horizontal="center"/>
    </xf>
    <xf numFmtId="1" fontId="7" fillId="0" borderId="54" xfId="4" applyNumberFormat="1" applyFont="1" applyBorder="1" applyAlignment="1">
      <alignment horizontal="center"/>
    </xf>
    <xf numFmtId="2" fontId="7" fillId="0" borderId="54" xfId="4" applyNumberFormat="1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3" fontId="7" fillId="0" borderId="64" xfId="3" applyNumberFormat="1" applyFont="1" applyBorder="1" applyAlignment="1">
      <alignment horizontal="center"/>
    </xf>
    <xf numFmtId="0" fontId="1" fillId="0" borderId="62" xfId="4" applyBorder="1" applyAlignment="1">
      <alignment horizontal="center"/>
    </xf>
    <xf numFmtId="169" fontId="1" fillId="0" borderId="62" xfId="4" applyNumberFormat="1" applyBorder="1" applyAlignment="1">
      <alignment horizontal="center"/>
    </xf>
    <xf numFmtId="1" fontId="1" fillId="0" borderId="54" xfId="4" applyNumberFormat="1" applyBorder="1" applyAlignment="1">
      <alignment horizontal="center"/>
    </xf>
    <xf numFmtId="2" fontId="1" fillId="0" borderId="54" xfId="4" applyNumberFormat="1" applyBorder="1" applyAlignment="1">
      <alignment horizontal="center"/>
    </xf>
    <xf numFmtId="169" fontId="7" fillId="0" borderId="62" xfId="4" applyNumberFormat="1" applyFont="1" applyBorder="1" applyAlignment="1">
      <alignment horizontal="center"/>
    </xf>
    <xf numFmtId="1" fontId="1" fillId="0" borderId="56" xfId="3" applyNumberFormat="1" applyBorder="1" applyAlignment="1">
      <alignment horizontal="center" vertical="center"/>
    </xf>
    <xf numFmtId="1" fontId="1" fillId="0" borderId="64" xfId="3" applyNumberFormat="1" applyBorder="1" applyAlignment="1">
      <alignment horizontal="center" vertical="center"/>
    </xf>
    <xf numFmtId="1" fontId="5" fillId="0" borderId="31" xfId="3" applyNumberFormat="1" applyFont="1" applyBorder="1" applyAlignment="1">
      <alignment horizontal="center"/>
    </xf>
    <xf numFmtId="1" fontId="5" fillId="0" borderId="47" xfId="3" applyNumberFormat="1" applyFont="1" applyBorder="1" applyAlignment="1">
      <alignment horizontal="center"/>
    </xf>
    <xf numFmtId="1" fontId="5" fillId="0" borderId="32" xfId="3" applyNumberFormat="1" applyFont="1" applyBorder="1" applyAlignment="1">
      <alignment horizontal="center"/>
    </xf>
    <xf numFmtId="1" fontId="1" fillId="0" borderId="38" xfId="3" applyNumberForma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" fontId="10" fillId="0" borderId="0" xfId="3" applyNumberFormat="1" applyFont="1" applyAlignment="1">
      <alignment horizontal="center" vertical="center"/>
    </xf>
    <xf numFmtId="1" fontId="1" fillId="0" borderId="0" xfId="3" applyNumberFormat="1" applyAlignment="1">
      <alignment horizontal="center"/>
    </xf>
    <xf numFmtId="0" fontId="1" fillId="0" borderId="0" xfId="3" applyAlignment="1">
      <alignment horizontal="center"/>
    </xf>
    <xf numFmtId="0" fontId="1" fillId="0" borderId="0" xfId="3"/>
    <xf numFmtId="0" fontId="11" fillId="0" borderId="0" xfId="4" applyFont="1"/>
    <xf numFmtId="0" fontId="1" fillId="0" borderId="0" xfId="4"/>
    <xf numFmtId="167" fontId="1" fillId="0" borderId="31" xfId="7" applyNumberFormat="1" applyBorder="1" applyAlignment="1">
      <alignment horizontal="center"/>
    </xf>
    <xf numFmtId="167" fontId="7" fillId="0" borderId="31" xfId="7" applyNumberFormat="1" applyFont="1" applyBorder="1" applyAlignment="1">
      <alignment horizontal="center"/>
    </xf>
    <xf numFmtId="0" fontId="3" fillId="0" borderId="31" xfId="7" applyFont="1" applyBorder="1" applyAlignment="1">
      <alignment horizontal="center"/>
    </xf>
    <xf numFmtId="0" fontId="3" fillId="0" borderId="56" xfId="1" applyFont="1" applyBorder="1" applyAlignment="1">
      <alignment horizontal="center" vertical="center" textRotation="90" wrapText="1"/>
    </xf>
    <xf numFmtId="0" fontId="3" fillId="0" borderId="40" xfId="7" applyFont="1" applyBorder="1" applyAlignment="1">
      <alignment horizontal="center"/>
    </xf>
    <xf numFmtId="0" fontId="3" fillId="0" borderId="38" xfId="7" applyFont="1" applyBorder="1" applyAlignment="1">
      <alignment horizontal="center"/>
    </xf>
    <xf numFmtId="0" fontId="3" fillId="0" borderId="32" xfId="7" applyFont="1" applyBorder="1" applyAlignment="1">
      <alignment horizontal="center"/>
    </xf>
    <xf numFmtId="0" fontId="3" fillId="0" borderId="62" xfId="7" applyFont="1" applyBorder="1" applyAlignment="1">
      <alignment horizontal="center"/>
    </xf>
    <xf numFmtId="0" fontId="3" fillId="0" borderId="63" xfId="7" applyFont="1" applyBorder="1" applyAlignment="1">
      <alignment horizontal="center"/>
    </xf>
    <xf numFmtId="2" fontId="1" fillId="0" borderId="62" xfId="4" applyNumberFormat="1" applyBorder="1" applyAlignment="1">
      <alignment horizontal="center"/>
    </xf>
    <xf numFmtId="167" fontId="1" fillId="0" borderId="45" xfId="7" applyNumberFormat="1" applyBorder="1" applyAlignment="1">
      <alignment horizontal="center"/>
    </xf>
    <xf numFmtId="167" fontId="1" fillId="0" borderId="17" xfId="7" applyNumberFormat="1" applyBorder="1" applyAlignment="1">
      <alignment horizontal="center"/>
    </xf>
    <xf numFmtId="0" fontId="3" fillId="0" borderId="48" xfId="7" applyFont="1" applyBorder="1" applyAlignment="1">
      <alignment horizontal="center"/>
    </xf>
    <xf numFmtId="2" fontId="3" fillId="0" borderId="31" xfId="7" applyNumberFormat="1" applyFont="1" applyBorder="1" applyAlignment="1">
      <alignment horizontal="center"/>
    </xf>
    <xf numFmtId="170" fontId="3" fillId="0" borderId="31" xfId="7" applyNumberFormat="1" applyFont="1" applyBorder="1" applyAlignment="1">
      <alignment horizontal="center"/>
    </xf>
    <xf numFmtId="165" fontId="3" fillId="0" borderId="31" xfId="7" applyNumberFormat="1" applyFont="1" applyBorder="1" applyAlignment="1">
      <alignment horizontal="center"/>
    </xf>
    <xf numFmtId="1" fontId="3" fillId="0" borderId="31" xfId="7" applyNumberFormat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1" fillId="0" borderId="32" xfId="7" applyNumberFormat="1" applyBorder="1" applyAlignment="1">
      <alignment horizontal="center"/>
    </xf>
    <xf numFmtId="1" fontId="1" fillId="0" borderId="32" xfId="7" applyNumberFormat="1" applyBorder="1" applyAlignment="1">
      <alignment horizontal="center"/>
    </xf>
    <xf numFmtId="0" fontId="12" fillId="0" borderId="0" xfId="1" applyFont="1"/>
    <xf numFmtId="0" fontId="1" fillId="0" borderId="64" xfId="10" applyNumberFormat="1" applyFill="1" applyBorder="1" applyAlignment="1" applyProtection="1">
      <alignment horizontal="center" vertical="center"/>
    </xf>
    <xf numFmtId="0" fontId="1" fillId="0" borderId="34" xfId="10" applyNumberFormat="1" applyFill="1" applyBorder="1" applyAlignment="1" applyProtection="1">
      <alignment horizontal="center" vertical="center"/>
    </xf>
    <xf numFmtId="2" fontId="6" fillId="0" borderId="31" xfId="10" applyNumberFormat="1" applyFont="1" applyFill="1" applyBorder="1" applyAlignment="1" applyProtection="1">
      <alignment horizontal="center" vertical="center"/>
    </xf>
    <xf numFmtId="0" fontId="1" fillId="0" borderId="31" xfId="10" applyNumberFormat="1" applyFill="1" applyBorder="1" applyAlignment="1" applyProtection="1">
      <alignment horizontal="center" vertical="center"/>
    </xf>
    <xf numFmtId="1" fontId="1" fillId="0" borderId="31" xfId="10" applyNumberFormat="1" applyFill="1" applyBorder="1" applyAlignment="1" applyProtection="1">
      <alignment horizontal="center" vertical="center"/>
    </xf>
    <xf numFmtId="1" fontId="6" fillId="0" borderId="31" xfId="10" applyNumberFormat="1" applyFont="1" applyFill="1" applyBorder="1" applyAlignment="1" applyProtection="1">
      <alignment horizontal="center" vertical="center"/>
    </xf>
    <xf numFmtId="165" fontId="6" fillId="0" borderId="31" xfId="10" applyNumberFormat="1" applyFont="1" applyFill="1" applyBorder="1" applyAlignment="1" applyProtection="1">
      <alignment horizontal="center" vertical="center"/>
    </xf>
    <xf numFmtId="0" fontId="3" fillId="0" borderId="24" xfId="1" applyFont="1" applyBorder="1" applyAlignment="1">
      <alignment horizontal="center" vertical="center"/>
    </xf>
    <xf numFmtId="1" fontId="1" fillId="0" borderId="24" xfId="1" applyNumberFormat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1" fillId="0" borderId="30" xfId="3" applyBorder="1"/>
    <xf numFmtId="0" fontId="1" fillId="0" borderId="28" xfId="4" applyBorder="1" applyAlignment="1">
      <alignment horizontal="center"/>
    </xf>
    <xf numFmtId="0" fontId="1" fillId="0" borderId="59" xfId="4" applyBorder="1" applyAlignment="1">
      <alignment horizontal="center"/>
    </xf>
    <xf numFmtId="0" fontId="3" fillId="0" borderId="45" xfId="1" applyFont="1" applyBorder="1" applyAlignment="1">
      <alignment horizontal="center" vertical="center"/>
    </xf>
    <xf numFmtId="1" fontId="3" fillId="0" borderId="45" xfId="1" applyNumberFormat="1" applyFont="1" applyBorder="1" applyAlignment="1">
      <alignment horizontal="center" vertical="center"/>
    </xf>
    <xf numFmtId="165" fontId="3" fillId="0" borderId="55" xfId="7" applyNumberFormat="1" applyFont="1" applyBorder="1" applyAlignment="1">
      <alignment horizontal="center" vertical="center" textRotation="90" wrapText="1"/>
    </xf>
    <xf numFmtId="2" fontId="3" fillId="0" borderId="55" xfId="1" applyNumberFormat="1" applyFont="1" applyBorder="1" applyAlignment="1">
      <alignment horizontal="center" vertical="center" textRotation="90" wrapText="1"/>
    </xf>
    <xf numFmtId="0" fontId="3" fillId="0" borderId="54" xfId="1" applyFont="1" applyBorder="1" applyAlignment="1">
      <alignment horizontal="center" vertical="center" textRotation="90" wrapText="1"/>
    </xf>
    <xf numFmtId="2" fontId="3" fillId="0" borderId="40" xfId="7" applyNumberFormat="1" applyFont="1" applyBorder="1" applyAlignment="1">
      <alignment horizontal="center"/>
    </xf>
    <xf numFmtId="0" fontId="3" fillId="0" borderId="41" xfId="7" applyFont="1" applyBorder="1" applyAlignment="1">
      <alignment horizontal="center"/>
    </xf>
    <xf numFmtId="167" fontId="1" fillId="0" borderId="62" xfId="7" applyNumberFormat="1" applyBorder="1" applyAlignment="1">
      <alignment horizontal="center"/>
    </xf>
    <xf numFmtId="167" fontId="1" fillId="0" borderId="63" xfId="7" applyNumberFormat="1" applyBorder="1" applyAlignment="1">
      <alignment horizontal="center"/>
    </xf>
    <xf numFmtId="0" fontId="3" fillId="0" borderId="29" xfId="7" applyFont="1" applyBorder="1" applyAlignment="1">
      <alignment horizontal="center"/>
    </xf>
    <xf numFmtId="170" fontId="3" fillId="0" borderId="62" xfId="7" applyNumberFormat="1" applyFont="1" applyBorder="1" applyAlignment="1">
      <alignment horizontal="center"/>
    </xf>
    <xf numFmtId="2" fontId="3" fillId="0" borderId="62" xfId="7" applyNumberFormat="1" applyFont="1" applyBorder="1" applyAlignment="1">
      <alignment horizontal="center"/>
    </xf>
    <xf numFmtId="1" fontId="3" fillId="0" borderId="62" xfId="7" applyNumberFormat="1" applyFont="1" applyBorder="1" applyAlignment="1">
      <alignment horizontal="center"/>
    </xf>
    <xf numFmtId="2" fontId="3" fillId="0" borderId="0" xfId="7" applyNumberFormat="1" applyFont="1" applyAlignment="1">
      <alignment horizontal="center"/>
    </xf>
    <xf numFmtId="1" fontId="3" fillId="0" borderId="0" xfId="7" applyNumberFormat="1" applyFont="1" applyAlignment="1">
      <alignment horizontal="center"/>
    </xf>
    <xf numFmtId="2" fontId="15" fillId="0" borderId="0" xfId="7" applyNumberFormat="1" applyFont="1" applyAlignment="1">
      <alignment horizontal="center" vertical="center"/>
    </xf>
    <xf numFmtId="3" fontId="3" fillId="0" borderId="0" xfId="1" applyNumberFormat="1" applyFont="1"/>
    <xf numFmtId="2" fontId="16" fillId="0" borderId="0" xfId="1" applyNumberFormat="1" applyFont="1"/>
    <xf numFmtId="0" fontId="15" fillId="0" borderId="0" xfId="7" applyFont="1" applyAlignment="1">
      <alignment horizontal="center"/>
    </xf>
    <xf numFmtId="2" fontId="15" fillId="0" borderId="0" xfId="7" applyNumberFormat="1" applyFont="1" applyAlignment="1">
      <alignment horizontal="center"/>
    </xf>
    <xf numFmtId="0" fontId="20" fillId="0" borderId="7" xfId="9" applyFont="1" applyBorder="1" applyAlignment="1">
      <alignment vertical="center"/>
    </xf>
    <xf numFmtId="0" fontId="20" fillId="0" borderId="5" xfId="9" applyFont="1" applyBorder="1" applyAlignment="1">
      <alignment vertical="center" wrapText="1"/>
    </xf>
    <xf numFmtId="0" fontId="20" fillId="0" borderId="53" xfId="9" applyFont="1" applyBorder="1" applyAlignment="1">
      <alignment vertical="center"/>
    </xf>
    <xf numFmtId="0" fontId="1" fillId="0" borderId="53" xfId="9" applyBorder="1"/>
    <xf numFmtId="0" fontId="20" fillId="0" borderId="21" xfId="9" applyFont="1" applyBorder="1" applyAlignment="1">
      <alignment vertical="center"/>
    </xf>
    <xf numFmtId="0" fontId="20" fillId="0" borderId="19" xfId="9" applyFont="1" applyBorder="1" applyAlignment="1">
      <alignment vertical="center" wrapText="1"/>
    </xf>
    <xf numFmtId="0" fontId="20" fillId="0" borderId="20" xfId="9" applyFont="1" applyBorder="1" applyAlignment="1">
      <alignment vertical="center" wrapText="1"/>
    </xf>
    <xf numFmtId="0" fontId="20" fillId="0" borderId="27" xfId="9" applyFont="1" applyBorder="1" applyAlignment="1">
      <alignment vertical="center"/>
    </xf>
    <xf numFmtId="0" fontId="1" fillId="0" borderId="27" xfId="9" applyBorder="1"/>
    <xf numFmtId="0" fontId="21" fillId="0" borderId="27" xfId="9" applyFont="1" applyBorder="1" applyAlignment="1">
      <alignment horizontal="center"/>
    </xf>
    <xf numFmtId="0" fontId="1" fillId="0" borderId="0" xfId="1" applyBorder="1" applyAlignment="1">
      <alignment horizontal="center" vertical="center"/>
    </xf>
    <xf numFmtId="0" fontId="20" fillId="0" borderId="19" xfId="9" applyFont="1" applyBorder="1" applyAlignment="1">
      <alignment horizontal="center" vertical="center" wrapText="1"/>
    </xf>
    <xf numFmtId="0" fontId="20" fillId="0" borderId="57" xfId="9" applyFont="1" applyBorder="1" applyAlignment="1">
      <alignment vertical="center"/>
    </xf>
    <xf numFmtId="49" fontId="20" fillId="0" borderId="35" xfId="9" applyNumberFormat="1" applyFont="1" applyBorder="1" applyAlignment="1">
      <alignment vertical="center" wrapText="1"/>
    </xf>
    <xf numFmtId="0" fontId="20" fillId="0" borderId="51" xfId="9" applyFont="1" applyBorder="1" applyAlignment="1">
      <alignment vertical="center"/>
    </xf>
    <xf numFmtId="0" fontId="22" fillId="0" borderId="51" xfId="9" applyFont="1" applyBorder="1" applyAlignment="1">
      <alignment horizontal="center"/>
    </xf>
    <xf numFmtId="49" fontId="20" fillId="0" borderId="45" xfId="9" applyNumberFormat="1" applyFont="1" applyBorder="1" applyAlignment="1">
      <alignment vertical="center" wrapText="1"/>
    </xf>
    <xf numFmtId="49" fontId="20" fillId="0" borderId="13" xfId="9" applyNumberFormat="1" applyFont="1" applyBorder="1" applyAlignment="1">
      <alignment vertical="center" wrapText="1"/>
    </xf>
    <xf numFmtId="0" fontId="22" fillId="0" borderId="13" xfId="9" applyFont="1" applyBorder="1" applyAlignment="1">
      <alignment horizontal="center"/>
    </xf>
    <xf numFmtId="1" fontId="12" fillId="0" borderId="67" xfId="9" applyNumberFormat="1" applyFont="1" applyBorder="1" applyAlignment="1">
      <alignment horizontal="center" vertical="center"/>
    </xf>
    <xf numFmtId="0" fontId="12" fillId="0" borderId="59" xfId="9" applyFont="1" applyBorder="1"/>
    <xf numFmtId="1" fontId="1" fillId="0" borderId="31" xfId="9" applyNumberFormat="1" applyBorder="1" applyAlignment="1">
      <alignment horizontal="center" vertical="center"/>
    </xf>
    <xf numFmtId="1" fontId="1" fillId="0" borderId="67" xfId="9" applyNumberFormat="1" applyBorder="1" applyAlignment="1">
      <alignment horizontal="center" vertical="center"/>
    </xf>
    <xf numFmtId="1" fontId="6" fillId="0" borderId="55" xfId="9" applyNumberFormat="1" applyFont="1" applyBorder="1" applyAlignment="1">
      <alignment horizontal="center" vertical="center"/>
    </xf>
    <xf numFmtId="0" fontId="1" fillId="0" borderId="34" xfId="9" applyBorder="1" applyAlignment="1">
      <alignment horizontal="center" vertical="center"/>
    </xf>
    <xf numFmtId="0" fontId="1" fillId="0" borderId="34" xfId="9" quotePrefix="1" applyBorder="1" applyAlignment="1">
      <alignment horizontal="center" vertical="center"/>
    </xf>
    <xf numFmtId="2" fontId="1" fillId="0" borderId="67" xfId="9" applyNumberFormat="1" applyBorder="1" applyAlignment="1">
      <alignment horizontal="center" vertical="center"/>
    </xf>
    <xf numFmtId="1" fontId="7" fillId="0" borderId="55" xfId="9" applyNumberFormat="1" applyFont="1" applyBorder="1" applyAlignment="1">
      <alignment horizontal="center" vertical="center"/>
    </xf>
    <xf numFmtId="0" fontId="1" fillId="0" borderId="32" xfId="9" applyBorder="1" applyAlignment="1">
      <alignment horizontal="center" vertical="center"/>
    </xf>
    <xf numFmtId="3" fontId="7" fillId="0" borderId="55" xfId="9" applyNumberFormat="1" applyFont="1" applyBorder="1" applyAlignment="1">
      <alignment horizontal="center" vertical="center"/>
    </xf>
    <xf numFmtId="0" fontId="1" fillId="0" borderId="56" xfId="9" applyBorder="1" applyAlignment="1">
      <alignment horizontal="center" vertical="center"/>
    </xf>
    <xf numFmtId="0" fontId="1" fillId="0" borderId="50" xfId="9" applyBorder="1" applyAlignment="1">
      <alignment horizontal="center" vertical="center"/>
    </xf>
    <xf numFmtId="0" fontId="12" fillId="0" borderId="55" xfId="9" applyFont="1" applyBorder="1" applyAlignment="1">
      <alignment horizontal="center" vertical="center"/>
    </xf>
    <xf numFmtId="3" fontId="13" fillId="0" borderId="55" xfId="9" applyNumberFormat="1" applyFont="1" applyBorder="1" applyAlignment="1">
      <alignment horizontal="center" vertical="center"/>
    </xf>
    <xf numFmtId="0" fontId="12" fillId="0" borderId="56" xfId="9" applyFont="1" applyBorder="1" applyAlignment="1">
      <alignment horizontal="center" vertical="center"/>
    </xf>
    <xf numFmtId="0" fontId="12" fillId="0" borderId="50" xfId="9" applyFont="1" applyBorder="1" applyAlignment="1">
      <alignment horizontal="center" vertical="center"/>
    </xf>
    <xf numFmtId="0" fontId="12" fillId="0" borderId="55" xfId="9" applyFont="1" applyBorder="1"/>
    <xf numFmtId="0" fontId="12" fillId="0" borderId="56" xfId="9" applyFont="1" applyBorder="1"/>
    <xf numFmtId="0" fontId="12" fillId="0" borderId="50" xfId="9" applyFont="1" applyBorder="1"/>
    <xf numFmtId="0" fontId="12" fillId="0" borderId="74" xfId="9" applyFont="1" applyBorder="1"/>
    <xf numFmtId="0" fontId="12" fillId="0" borderId="55" xfId="1" applyFont="1" applyBorder="1"/>
    <xf numFmtId="0" fontId="12" fillId="0" borderId="56" xfId="1" applyFont="1" applyBorder="1"/>
    <xf numFmtId="0" fontId="12" fillId="0" borderId="50" xfId="1" applyFont="1" applyBorder="1"/>
    <xf numFmtId="0" fontId="12" fillId="0" borderId="40" xfId="1" applyFont="1" applyBorder="1"/>
    <xf numFmtId="0" fontId="12" fillId="0" borderId="37" xfId="9" applyFont="1" applyBorder="1"/>
    <xf numFmtId="0" fontId="12" fillId="0" borderId="65" xfId="9" applyFont="1" applyBorder="1"/>
    <xf numFmtId="0" fontId="12" fillId="0" borderId="38" xfId="1" applyFont="1" applyBorder="1"/>
    <xf numFmtId="0" fontId="12" fillId="0" borderId="43" xfId="1" applyFont="1" applyBorder="1"/>
    <xf numFmtId="0" fontId="12" fillId="0" borderId="0" xfId="9" applyFont="1"/>
    <xf numFmtId="0" fontId="19" fillId="0" borderId="0" xfId="9" applyFont="1"/>
    <xf numFmtId="49" fontId="12" fillId="0" borderId="0" xfId="9" applyNumberFormat="1" applyFont="1"/>
    <xf numFmtId="0" fontId="20" fillId="0" borderId="76" xfId="9" applyFont="1" applyBorder="1" applyAlignment="1">
      <alignment vertical="center"/>
    </xf>
    <xf numFmtId="0" fontId="1" fillId="0" borderId="55" xfId="9" applyBorder="1"/>
    <xf numFmtId="0" fontId="1" fillId="0" borderId="64" xfId="9" applyBorder="1" applyAlignment="1">
      <alignment horizontal="center" vertical="center"/>
    </xf>
    <xf numFmtId="0" fontId="1" fillId="0" borderId="31" xfId="9" applyBorder="1" applyAlignment="1">
      <alignment horizontal="center" vertical="center"/>
    </xf>
    <xf numFmtId="2" fontId="1" fillId="0" borderId="31" xfId="9" applyNumberFormat="1" applyBorder="1" applyAlignment="1">
      <alignment horizontal="center" vertical="center"/>
    </xf>
    <xf numFmtId="1" fontId="6" fillId="0" borderId="55" xfId="9" applyNumberFormat="1" applyFont="1" applyBorder="1" applyAlignment="1">
      <alignment horizontal="center"/>
    </xf>
    <xf numFmtId="1" fontId="1" fillId="0" borderId="65" xfId="3" applyNumberFormat="1" applyBorder="1" applyAlignment="1">
      <alignment horizontal="center" vertical="center"/>
    </xf>
    <xf numFmtId="0" fontId="1" fillId="0" borderId="44" xfId="9" applyBorder="1" applyAlignment="1">
      <alignment horizontal="center" vertical="center"/>
    </xf>
    <xf numFmtId="0" fontId="1" fillId="0" borderId="23" xfId="3" applyBorder="1" applyAlignment="1">
      <alignment horizontal="center" vertical="center" textRotation="90" wrapText="1"/>
    </xf>
    <xf numFmtId="1" fontId="3" fillId="0" borderId="71" xfId="7" applyNumberFormat="1" applyFont="1" applyBorder="1" applyAlignment="1">
      <alignment horizontal="center" vertical="center"/>
    </xf>
    <xf numFmtId="2" fontId="3" fillId="0" borderId="71" xfId="7" applyNumberFormat="1" applyFont="1" applyBorder="1" applyAlignment="1">
      <alignment horizontal="center" vertical="center"/>
    </xf>
    <xf numFmtId="0" fontId="12" fillId="0" borderId="54" xfId="9" applyFont="1" applyBorder="1"/>
    <xf numFmtId="0" fontId="0" fillId="0" borderId="0" xfId="0" applyAlignment="1">
      <alignment horizontal="center" vertical="center"/>
    </xf>
    <xf numFmtId="0" fontId="1" fillId="0" borderId="7" xfId="1" applyBorder="1" applyAlignment="1">
      <alignment horizontal="center" vertical="center" textRotation="255"/>
    </xf>
    <xf numFmtId="0" fontId="1" fillId="0" borderId="21" xfId="1" applyBorder="1" applyAlignment="1">
      <alignment horizontal="center" vertical="center" textRotation="255"/>
    </xf>
    <xf numFmtId="0" fontId="1" fillId="0" borderId="15" xfId="1" applyBorder="1" applyAlignment="1">
      <alignment horizontal="center"/>
    </xf>
    <xf numFmtId="0" fontId="1" fillId="0" borderId="21" xfId="1" applyBorder="1" applyAlignment="1">
      <alignment horizontal="center"/>
    </xf>
    <xf numFmtId="1" fontId="1" fillId="0" borderId="72" xfId="1" applyNumberFormat="1" applyBorder="1" applyAlignment="1">
      <alignment horizontal="center" vertical="center"/>
    </xf>
    <xf numFmtId="164" fontId="1" fillId="0" borderId="68" xfId="1" applyNumberFormat="1" applyBorder="1" applyAlignment="1">
      <alignment horizontal="center" vertical="center"/>
    </xf>
    <xf numFmtId="1" fontId="1" fillId="0" borderId="70" xfId="1" applyNumberFormat="1" applyBorder="1" applyAlignment="1">
      <alignment horizontal="center" vertical="center"/>
    </xf>
    <xf numFmtId="165" fontId="1" fillId="0" borderId="68" xfId="1" applyNumberFormat="1" applyBorder="1" applyAlignment="1">
      <alignment horizontal="center" vertical="center"/>
    </xf>
    <xf numFmtId="0" fontId="1" fillId="0" borderId="74" xfId="9" applyBorder="1" applyAlignment="1">
      <alignment horizontal="center" vertical="center"/>
    </xf>
    <xf numFmtId="0" fontId="12" fillId="0" borderId="74" xfId="9" applyFont="1" applyBorder="1" applyAlignment="1">
      <alignment horizontal="center" vertical="center"/>
    </xf>
    <xf numFmtId="0" fontId="20" fillId="0" borderId="13" xfId="9" applyFont="1" applyBorder="1" applyAlignment="1">
      <alignment vertical="center"/>
    </xf>
    <xf numFmtId="0" fontId="4" fillId="0" borderId="34" xfId="10" applyNumberFormat="1" applyFont="1" applyFill="1" applyBorder="1" applyAlignment="1" applyProtection="1">
      <alignment horizontal="center" vertical="center"/>
    </xf>
    <xf numFmtId="0" fontId="1" fillId="0" borderId="34" xfId="10" applyNumberFormat="1" applyFill="1" applyBorder="1" applyAlignment="1" applyProtection="1">
      <alignment horizontal="left" vertical="center"/>
    </xf>
    <xf numFmtId="0" fontId="4" fillId="0" borderId="34" xfId="9" applyFont="1" applyBorder="1" applyAlignment="1">
      <alignment horizontal="center" vertical="center"/>
    </xf>
    <xf numFmtId="0" fontId="1" fillId="0" borderId="50" xfId="9" applyBorder="1" applyAlignment="1">
      <alignment horizontal="left" vertical="center"/>
    </xf>
    <xf numFmtId="0" fontId="12" fillId="0" borderId="50" xfId="9" applyFont="1" applyBorder="1" applyAlignment="1">
      <alignment horizontal="left" vertical="center"/>
    </xf>
    <xf numFmtId="0" fontId="20" fillId="0" borderId="8" xfId="9" applyFont="1" applyBorder="1" applyAlignment="1">
      <alignment vertical="center" wrapText="1"/>
    </xf>
    <xf numFmtId="0" fontId="20" fillId="0" borderId="22" xfId="9" applyFont="1" applyBorder="1" applyAlignment="1">
      <alignment vertical="center" wrapText="1"/>
    </xf>
    <xf numFmtId="49" fontId="20" fillId="0" borderId="52" xfId="9" applyNumberFormat="1" applyFont="1" applyBorder="1" applyAlignment="1">
      <alignment vertical="center" wrapText="1"/>
    </xf>
    <xf numFmtId="0" fontId="1" fillId="0" borderId="73" xfId="1" applyBorder="1"/>
    <xf numFmtId="0" fontId="1" fillId="0" borderId="33" xfId="1" applyBorder="1"/>
    <xf numFmtId="0" fontId="1" fillId="0" borderId="25" xfId="1" applyBorder="1"/>
    <xf numFmtId="0" fontId="1" fillId="0" borderId="78" xfId="1" applyBorder="1" applyAlignment="1">
      <alignment horizontal="center" vertical="center"/>
    </xf>
    <xf numFmtId="0" fontId="2" fillId="0" borderId="53" xfId="1" applyFont="1" applyBorder="1"/>
    <xf numFmtId="1" fontId="1" fillId="0" borderId="76" xfId="1" applyNumberFormat="1" applyBorder="1" applyAlignment="1">
      <alignment horizontal="center"/>
    </xf>
    <xf numFmtId="1" fontId="7" fillId="0" borderId="64" xfId="1" applyNumberFormat="1" applyFont="1" applyBorder="1" applyAlignment="1">
      <alignment horizontal="center"/>
    </xf>
    <xf numFmtId="1" fontId="1" fillId="0" borderId="39" xfId="1" applyNumberFormat="1" applyBorder="1" applyAlignment="1">
      <alignment horizontal="center"/>
    </xf>
    <xf numFmtId="1" fontId="1" fillId="0" borderId="75" xfId="2" applyNumberFormat="1" applyBorder="1" applyAlignment="1">
      <alignment horizontal="center"/>
    </xf>
    <xf numFmtId="2" fontId="7" fillId="0" borderId="48" xfId="1" applyNumberFormat="1" applyFont="1" applyBorder="1" applyAlignment="1">
      <alignment horizontal="center"/>
    </xf>
    <xf numFmtId="0" fontId="0" fillId="0" borderId="73" xfId="0" applyBorder="1"/>
    <xf numFmtId="0" fontId="0" fillId="0" borderId="51" xfId="0" applyBorder="1"/>
    <xf numFmtId="0" fontId="0" fillId="0" borderId="12" xfId="0" applyBorder="1"/>
    <xf numFmtId="0" fontId="7" fillId="0" borderId="64" xfId="3" applyFont="1" applyBorder="1" applyAlignment="1">
      <alignment horizontal="center"/>
    </xf>
    <xf numFmtId="1" fontId="11" fillId="0" borderId="3" xfId="3" applyNumberFormat="1" applyFont="1" applyBorder="1" applyAlignment="1">
      <alignment horizontal="center" vertical="center"/>
    </xf>
    <xf numFmtId="3" fontId="7" fillId="0" borderId="32" xfId="3" applyNumberFormat="1" applyFont="1" applyBorder="1" applyAlignment="1">
      <alignment horizontal="center"/>
    </xf>
    <xf numFmtId="1" fontId="11" fillId="0" borderId="70" xfId="3" applyNumberFormat="1" applyFont="1" applyBorder="1" applyAlignment="1">
      <alignment horizontal="center" vertical="center"/>
    </xf>
    <xf numFmtId="165" fontId="3" fillId="0" borderId="71" xfId="7" applyNumberFormat="1" applyFont="1" applyBorder="1" applyAlignment="1">
      <alignment horizontal="center" vertical="center"/>
    </xf>
    <xf numFmtId="166" fontId="0" fillId="0" borderId="0" xfId="0" applyNumberFormat="1"/>
    <xf numFmtId="0" fontId="26" fillId="0" borderId="0" xfId="13" applyFont="1" applyAlignment="1">
      <alignment horizontal="center"/>
    </xf>
    <xf numFmtId="0" fontId="23" fillId="0" borderId="0" xfId="13" applyFont="1" applyAlignment="1">
      <alignment horizontal="left"/>
    </xf>
    <xf numFmtId="0" fontId="23" fillId="0" borderId="0" xfId="13" applyFont="1" applyAlignment="1">
      <alignment horizontal="center"/>
    </xf>
    <xf numFmtId="0" fontId="23" fillId="0" borderId="0" xfId="13" applyFont="1"/>
    <xf numFmtId="0" fontId="26" fillId="0" borderId="0" xfId="13" applyFont="1" applyAlignment="1">
      <alignment horizontal="left"/>
    </xf>
    <xf numFmtId="0" fontId="27" fillId="3" borderId="0" xfId="13" applyFont="1" applyFill="1" applyAlignment="1">
      <alignment horizontal="center"/>
    </xf>
    <xf numFmtId="0" fontId="26" fillId="3" borderId="0" xfId="13" applyFont="1" applyFill="1" applyAlignment="1">
      <alignment horizontal="center"/>
    </xf>
    <xf numFmtId="0" fontId="23" fillId="3" borderId="0" xfId="13" applyFont="1" applyFill="1" applyAlignment="1">
      <alignment horizontal="left"/>
    </xf>
    <xf numFmtId="0" fontId="23" fillId="3" borderId="0" xfId="13" applyFont="1" applyFill="1" applyAlignment="1">
      <alignment horizontal="center"/>
    </xf>
    <xf numFmtId="0" fontId="12" fillId="0" borderId="53" xfId="13" applyFont="1" applyBorder="1" applyAlignment="1">
      <alignment horizontal="center"/>
    </xf>
    <xf numFmtId="0" fontId="12" fillId="0" borderId="3" xfId="13" applyFont="1" applyBorder="1" applyAlignment="1">
      <alignment horizontal="center"/>
    </xf>
    <xf numFmtId="0" fontId="12" fillId="0" borderId="78" xfId="13" applyFont="1" applyBorder="1" applyAlignment="1">
      <alignment horizontal="center"/>
    </xf>
    <xf numFmtId="0" fontId="12" fillId="0" borderId="2" xfId="13" applyFont="1" applyBorder="1" applyAlignment="1">
      <alignment horizontal="center"/>
    </xf>
    <xf numFmtId="0" fontId="14" fillId="0" borderId="0" xfId="13" applyFont="1" applyAlignment="1">
      <alignment horizontal="left"/>
    </xf>
    <xf numFmtId="0" fontId="12" fillId="0" borderId="27" xfId="13" applyFont="1" applyBorder="1" applyAlignment="1">
      <alignment horizontal="center"/>
    </xf>
    <xf numFmtId="0" fontId="12" fillId="0" borderId="0" xfId="13" applyFont="1" applyAlignment="1">
      <alignment horizontal="center"/>
    </xf>
    <xf numFmtId="3" fontId="23" fillId="0" borderId="0" xfId="13" applyNumberFormat="1" applyFont="1" applyAlignment="1">
      <alignment horizontal="left"/>
    </xf>
    <xf numFmtId="0" fontId="12" fillId="0" borderId="51" xfId="13" applyFont="1" applyBorder="1" applyAlignment="1">
      <alignment horizontal="center"/>
    </xf>
    <xf numFmtId="0" fontId="12" fillId="0" borderId="73" xfId="13" applyFont="1" applyBorder="1" applyAlignment="1">
      <alignment horizontal="center"/>
    </xf>
    <xf numFmtId="171" fontId="12" fillId="0" borderId="73" xfId="13" applyNumberFormat="1" applyFont="1" applyBorder="1" applyAlignment="1">
      <alignment horizontal="center"/>
    </xf>
    <xf numFmtId="170" fontId="12" fillId="0" borderId="58" xfId="13" applyNumberFormat="1" applyFont="1" applyBorder="1" applyAlignment="1">
      <alignment horizontal="center"/>
    </xf>
    <xf numFmtId="3" fontId="12" fillId="0" borderId="12" xfId="13" applyNumberFormat="1" applyFont="1" applyBorder="1" applyAlignment="1">
      <alignment horizontal="center"/>
    </xf>
    <xf numFmtId="0" fontId="12" fillId="0" borderId="13" xfId="13" applyFont="1" applyBorder="1" applyAlignment="1">
      <alignment horizontal="center"/>
    </xf>
    <xf numFmtId="1" fontId="28" fillId="0" borderId="49" xfId="13" applyNumberFormat="1" applyFont="1" applyBorder="1" applyAlignment="1">
      <alignment horizontal="center"/>
    </xf>
    <xf numFmtId="1" fontId="28" fillId="0" borderId="73" xfId="13" applyNumberFormat="1" applyFont="1" applyBorder="1" applyAlignment="1">
      <alignment horizontal="center"/>
    </xf>
    <xf numFmtId="3" fontId="28" fillId="0" borderId="73" xfId="13" applyNumberFormat="1" applyFont="1" applyBorder="1" applyAlignment="1">
      <alignment horizontal="center"/>
    </xf>
    <xf numFmtId="1" fontId="28" fillId="0" borderId="50" xfId="13" applyNumberFormat="1" applyFont="1" applyBorder="1" applyAlignment="1">
      <alignment horizontal="center"/>
    </xf>
    <xf numFmtId="3" fontId="26" fillId="0" borderId="0" xfId="13" applyNumberFormat="1" applyFont="1" applyAlignment="1">
      <alignment horizontal="left"/>
    </xf>
    <xf numFmtId="170" fontId="23" fillId="0" borderId="0" xfId="13" applyNumberFormat="1" applyFont="1" applyAlignment="1">
      <alignment horizontal="center"/>
    </xf>
    <xf numFmtId="3" fontId="23" fillId="0" borderId="0" xfId="13" applyNumberFormat="1" applyFont="1" applyAlignment="1">
      <alignment horizontal="center"/>
    </xf>
    <xf numFmtId="0" fontId="23" fillId="0" borderId="0" xfId="13" applyFont="1" applyAlignment="1">
      <alignment wrapText="1"/>
    </xf>
    <xf numFmtId="3" fontId="23" fillId="0" borderId="1" xfId="13" applyNumberFormat="1" applyFont="1" applyBorder="1" applyAlignment="1">
      <alignment horizontal="center"/>
    </xf>
    <xf numFmtId="0" fontId="23" fillId="0" borderId="1" xfId="13" applyFont="1" applyBorder="1" applyAlignment="1">
      <alignment horizontal="left"/>
    </xf>
    <xf numFmtId="3" fontId="28" fillId="0" borderId="49" xfId="13" applyNumberFormat="1" applyFont="1" applyBorder="1" applyAlignment="1">
      <alignment horizontal="center"/>
    </xf>
    <xf numFmtId="3" fontId="13" fillId="0" borderId="0" xfId="13" applyNumberFormat="1" applyFont="1" applyAlignment="1">
      <alignment horizontal="center"/>
    </xf>
    <xf numFmtId="165" fontId="23" fillId="0" borderId="0" xfId="13" applyNumberFormat="1" applyFont="1" applyAlignment="1">
      <alignment horizontal="center"/>
    </xf>
    <xf numFmtId="0" fontId="26" fillId="0" borderId="73" xfId="13" applyFont="1" applyBorder="1" applyAlignment="1">
      <alignment horizontal="center"/>
    </xf>
    <xf numFmtId="0" fontId="28" fillId="0" borderId="50" xfId="13" applyFont="1" applyBorder="1" applyAlignment="1">
      <alignment horizontal="center"/>
    </xf>
    <xf numFmtId="2" fontId="23" fillId="0" borderId="0" xfId="13" applyNumberFormat="1" applyFont="1" applyAlignment="1">
      <alignment horizontal="center"/>
    </xf>
    <xf numFmtId="171" fontId="26" fillId="0" borderId="73" xfId="13" applyNumberFormat="1" applyFont="1" applyBorder="1" applyAlignment="1">
      <alignment horizontal="center"/>
    </xf>
    <xf numFmtId="3" fontId="26" fillId="0" borderId="49" xfId="13" applyNumberFormat="1" applyFont="1" applyBorder="1" applyAlignment="1">
      <alignment horizontal="center"/>
    </xf>
    <xf numFmtId="1" fontId="26" fillId="0" borderId="73" xfId="13" applyNumberFormat="1" applyFont="1" applyBorder="1" applyAlignment="1">
      <alignment horizontal="center"/>
    </xf>
    <xf numFmtId="3" fontId="26" fillId="0" borderId="73" xfId="13" applyNumberFormat="1" applyFont="1" applyBorder="1" applyAlignment="1">
      <alignment horizontal="center"/>
    </xf>
    <xf numFmtId="0" fontId="26" fillId="0" borderId="50" xfId="13" applyFont="1" applyBorder="1" applyAlignment="1">
      <alignment horizontal="center"/>
    </xf>
    <xf numFmtId="2" fontId="23" fillId="0" borderId="1" xfId="13" applyNumberFormat="1" applyFont="1" applyBorder="1" applyAlignment="1">
      <alignment horizontal="center"/>
    </xf>
    <xf numFmtId="0" fontId="26" fillId="0" borderId="49" xfId="13" applyFont="1" applyBorder="1" applyAlignment="1">
      <alignment horizontal="center"/>
    </xf>
    <xf numFmtId="1" fontId="23" fillId="0" borderId="0" xfId="13" applyNumberFormat="1" applyFont="1" applyAlignment="1">
      <alignment horizontal="center"/>
    </xf>
    <xf numFmtId="1" fontId="23" fillId="0" borderId="1" xfId="13" applyNumberFormat="1" applyFont="1" applyBorder="1" applyAlignment="1">
      <alignment horizontal="center"/>
    </xf>
    <xf numFmtId="1" fontId="26" fillId="0" borderId="50" xfId="13" applyNumberFormat="1" applyFont="1" applyBorder="1" applyAlignment="1">
      <alignment horizontal="center"/>
    </xf>
    <xf numFmtId="0" fontId="12" fillId="0" borderId="42" xfId="13" applyFont="1" applyBorder="1" applyAlignment="1">
      <alignment horizontal="center"/>
    </xf>
    <xf numFmtId="3" fontId="12" fillId="0" borderId="66" xfId="13" applyNumberFormat="1" applyFont="1" applyBorder="1" applyAlignment="1">
      <alignment horizontal="center"/>
    </xf>
    <xf numFmtId="3" fontId="12" fillId="0" borderId="42" xfId="13" applyNumberFormat="1" applyFont="1" applyBorder="1" applyAlignment="1">
      <alignment horizontal="center"/>
    </xf>
    <xf numFmtId="0" fontId="12" fillId="0" borderId="26" xfId="13" applyFont="1" applyBorder="1" applyAlignment="1">
      <alignment horizontal="center"/>
    </xf>
    <xf numFmtId="3" fontId="12" fillId="0" borderId="2" xfId="13" applyNumberFormat="1" applyFont="1" applyBorder="1" applyAlignment="1">
      <alignment horizontal="center"/>
    </xf>
    <xf numFmtId="3" fontId="12" fillId="0" borderId="78" xfId="13" applyNumberFormat="1" applyFont="1" applyBorder="1" applyAlignment="1">
      <alignment horizontal="center"/>
    </xf>
    <xf numFmtId="0" fontId="26" fillId="3" borderId="0" xfId="13" applyFont="1" applyFill="1" applyAlignment="1">
      <alignment horizontal="left"/>
    </xf>
    <xf numFmtId="1" fontId="1" fillId="0" borderId="34" xfId="10" applyNumberFormat="1" applyFill="1" applyBorder="1" applyAlignment="1" applyProtection="1">
      <alignment horizontal="left" vertical="center"/>
    </xf>
    <xf numFmtId="0" fontId="12" fillId="0" borderId="54" xfId="1" applyFont="1" applyBorder="1"/>
    <xf numFmtId="0" fontId="12" fillId="0" borderId="41" xfId="1" applyFont="1" applyBorder="1"/>
    <xf numFmtId="0" fontId="12" fillId="0" borderId="44" xfId="9" applyFont="1" applyBorder="1"/>
    <xf numFmtId="0" fontId="0" fillId="0" borderId="0" xfId="0" quotePrefix="1" applyAlignment="1">
      <alignment horizontal="center" vertical="center"/>
    </xf>
    <xf numFmtId="0" fontId="1" fillId="0" borderId="44" xfId="9" quotePrefix="1" applyBorder="1" applyAlignment="1">
      <alignment horizontal="center" vertical="center"/>
    </xf>
    <xf numFmtId="165" fontId="3" fillId="0" borderId="37" xfId="1" applyNumberFormat="1" applyFont="1" applyBorder="1" applyAlignment="1">
      <alignment horizontal="center"/>
    </xf>
    <xf numFmtId="0" fontId="1" fillId="0" borderId="59" xfId="3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12" xfId="1" applyBorder="1" applyAlignment="1">
      <alignment horizontal="center"/>
    </xf>
    <xf numFmtId="0" fontId="1" fillId="0" borderId="33" xfId="1" applyBorder="1" applyAlignment="1">
      <alignment horizontal="center"/>
    </xf>
    <xf numFmtId="0" fontId="1" fillId="0" borderId="51" xfId="1" applyBorder="1" applyAlignment="1">
      <alignment horizontal="center"/>
    </xf>
    <xf numFmtId="2" fontId="1" fillId="0" borderId="48" xfId="1" applyNumberFormat="1" applyBorder="1" applyAlignment="1">
      <alignment horizontal="center"/>
    </xf>
    <xf numFmtId="2" fontId="1" fillId="0" borderId="0" xfId="1" applyNumberFormat="1" applyBorder="1" applyAlignment="1">
      <alignment horizontal="center"/>
    </xf>
    <xf numFmtId="1" fontId="7" fillId="0" borderId="59" xfId="1" applyNumberFormat="1" applyFont="1" applyBorder="1" applyAlignment="1">
      <alignment horizontal="center"/>
    </xf>
    <xf numFmtId="2" fontId="7" fillId="0" borderId="56" xfId="1" applyNumberFormat="1" applyFont="1" applyBorder="1" applyAlignment="1">
      <alignment horizontal="center"/>
    </xf>
    <xf numFmtId="2" fontId="8" fillId="0" borderId="57" xfId="1" applyNumberFormat="1" applyFont="1" applyBorder="1" applyAlignment="1">
      <alignment horizontal="center"/>
    </xf>
    <xf numFmtId="1" fontId="7" fillId="0" borderId="75" xfId="1" applyNumberFormat="1" applyFont="1" applyBorder="1" applyAlignment="1">
      <alignment horizontal="center"/>
    </xf>
    <xf numFmtId="1" fontId="3" fillId="0" borderId="72" xfId="7" applyNumberFormat="1" applyFont="1" applyBorder="1" applyAlignment="1">
      <alignment horizontal="center" vertical="center"/>
    </xf>
    <xf numFmtId="2" fontId="3" fillId="0" borderId="55" xfId="7" applyNumberFormat="1" applyFont="1" applyBorder="1" applyAlignment="1">
      <alignment horizontal="center"/>
    </xf>
    <xf numFmtId="2" fontId="7" fillId="0" borderId="55" xfId="7" applyNumberFormat="1" applyFont="1" applyBorder="1" applyAlignment="1">
      <alignment horizontal="center"/>
    </xf>
    <xf numFmtId="3" fontId="3" fillId="0" borderId="31" xfId="7" applyNumberFormat="1" applyFont="1" applyBorder="1" applyAlignment="1">
      <alignment horizontal="center"/>
    </xf>
    <xf numFmtId="165" fontId="1" fillId="0" borderId="67" xfId="9" applyNumberFormat="1" applyBorder="1" applyAlignment="1">
      <alignment horizontal="center" vertical="center"/>
    </xf>
    <xf numFmtId="165" fontId="1" fillId="0" borderId="31" xfId="9" applyNumberFormat="1" applyBorder="1" applyAlignment="1">
      <alignment horizontal="center" vertical="center"/>
    </xf>
    <xf numFmtId="0" fontId="3" fillId="0" borderId="55" xfId="7" applyFont="1" applyBorder="1" applyAlignment="1">
      <alignment horizontal="center"/>
    </xf>
    <xf numFmtId="0" fontId="3" fillId="0" borderId="56" xfId="7" applyFont="1" applyBorder="1" applyAlignment="1">
      <alignment horizontal="center"/>
    </xf>
    <xf numFmtId="0" fontId="1" fillId="0" borderId="30" xfId="1" applyBorder="1" applyAlignment="1">
      <alignment horizontal="center"/>
    </xf>
    <xf numFmtId="165" fontId="7" fillId="0" borderId="64" xfId="1" applyNumberFormat="1" applyFont="1" applyBorder="1" applyAlignment="1">
      <alignment horizontal="center"/>
    </xf>
    <xf numFmtId="0" fontId="1" fillId="0" borderId="56" xfId="9" applyBorder="1"/>
    <xf numFmtId="2" fontId="1" fillId="0" borderId="56" xfId="9" applyNumberFormat="1" applyBorder="1" applyAlignment="1">
      <alignment horizontal="center" vertical="center"/>
    </xf>
    <xf numFmtId="1" fontId="1" fillId="0" borderId="56" xfId="9" applyNumberFormat="1" applyBorder="1" applyAlignment="1">
      <alignment horizontal="center" vertical="center"/>
    </xf>
    <xf numFmtId="165" fontId="1" fillId="0" borderId="56" xfId="9" applyNumberFormat="1" applyBorder="1" applyAlignment="1">
      <alignment horizontal="center" vertical="center"/>
    </xf>
    <xf numFmtId="1" fontId="12" fillId="0" borderId="56" xfId="9" applyNumberFormat="1" applyFont="1" applyBorder="1" applyAlignment="1">
      <alignment horizontal="center" vertical="center"/>
    </xf>
    <xf numFmtId="1" fontId="11" fillId="0" borderId="55" xfId="9" applyNumberFormat="1" applyFont="1" applyBorder="1" applyAlignment="1">
      <alignment horizontal="center" vertical="center"/>
    </xf>
    <xf numFmtId="2" fontId="6" fillId="0" borderId="55" xfId="9" applyNumberFormat="1" applyFont="1" applyBorder="1" applyAlignment="1">
      <alignment horizontal="center" vertical="center"/>
    </xf>
    <xf numFmtId="0" fontId="11" fillId="0" borderId="55" xfId="9" applyFont="1" applyBorder="1" applyAlignment="1">
      <alignment horizontal="center" vertical="center"/>
    </xf>
    <xf numFmtId="2" fontId="11" fillId="0" borderId="55" xfId="9" applyNumberFormat="1" applyFont="1" applyBorder="1" applyAlignment="1">
      <alignment horizontal="center" vertical="center"/>
    </xf>
    <xf numFmtId="1" fontId="12" fillId="0" borderId="55" xfId="9" applyNumberFormat="1" applyFont="1" applyBorder="1" applyAlignment="1">
      <alignment horizontal="center" vertical="center"/>
    </xf>
    <xf numFmtId="49" fontId="1" fillId="0" borderId="18" xfId="9" applyNumberFormat="1" applyBorder="1" applyAlignment="1">
      <alignment horizontal="center" vertical="center"/>
    </xf>
    <xf numFmtId="49" fontId="11" fillId="0" borderId="31" xfId="9" applyNumberFormat="1" applyFont="1" applyBorder="1" applyAlignment="1">
      <alignment horizontal="center" vertical="center"/>
    </xf>
    <xf numFmtId="0" fontId="12" fillId="0" borderId="31" xfId="9" applyFont="1" applyBorder="1"/>
    <xf numFmtId="49" fontId="1" fillId="0" borderId="22" xfId="9" applyNumberFormat="1" applyBorder="1" applyAlignment="1">
      <alignment horizontal="center" vertical="center"/>
    </xf>
    <xf numFmtId="0" fontId="1" fillId="0" borderId="23" xfId="9" applyBorder="1"/>
    <xf numFmtId="16" fontId="1" fillId="0" borderId="37" xfId="9" quotePrefix="1" applyNumberFormat="1" applyBorder="1" applyAlignment="1">
      <alignment horizontal="center" vertical="center"/>
    </xf>
    <xf numFmtId="0" fontId="12" fillId="0" borderId="40" xfId="9" applyFont="1" applyBorder="1"/>
    <xf numFmtId="165" fontId="7" fillId="0" borderId="74" xfId="1" applyNumberFormat="1" applyFont="1" applyBorder="1"/>
    <xf numFmtId="165" fontId="7" fillId="0" borderId="50" xfId="1" applyNumberFormat="1" applyFont="1" applyBorder="1"/>
    <xf numFmtId="165" fontId="7" fillId="0" borderId="55" xfId="1" applyNumberFormat="1" applyFont="1" applyBorder="1"/>
    <xf numFmtId="165" fontId="1" fillId="0" borderId="55" xfId="1" applyNumberFormat="1" applyBorder="1" applyAlignment="1">
      <alignment horizontal="center"/>
    </xf>
    <xf numFmtId="0" fontId="1" fillId="0" borderId="23" xfId="1" applyBorder="1"/>
    <xf numFmtId="0" fontId="1" fillId="0" borderId="21" xfId="1" applyBorder="1" applyAlignment="1">
      <alignment horizontal="center" vertical="center"/>
    </xf>
    <xf numFmtId="0" fontId="4" fillId="0" borderId="57" xfId="1" applyFont="1" applyBorder="1" applyAlignment="1">
      <alignment horizontal="center" vertical="center"/>
    </xf>
    <xf numFmtId="0" fontId="12" fillId="0" borderId="47" xfId="9" applyFont="1" applyBorder="1"/>
    <xf numFmtId="0" fontId="12" fillId="0" borderId="32" xfId="9" applyFont="1" applyBorder="1"/>
    <xf numFmtId="0" fontId="12" fillId="0" borderId="64" xfId="9" applyFont="1" applyBorder="1"/>
    <xf numFmtId="0" fontId="12" fillId="0" borderId="34" xfId="9" applyFont="1" applyBorder="1"/>
    <xf numFmtId="49" fontId="1" fillId="0" borderId="21" xfId="9" applyNumberFormat="1" applyBorder="1" applyAlignment="1">
      <alignment horizontal="center" vertical="center"/>
    </xf>
    <xf numFmtId="1" fontId="1" fillId="0" borderId="59" xfId="9" applyNumberFormat="1" applyBorder="1" applyAlignment="1">
      <alignment horizontal="center" vertical="center"/>
    </xf>
    <xf numFmtId="1" fontId="1" fillId="2" borderId="59" xfId="9" applyNumberFormat="1" applyFill="1" applyBorder="1" applyAlignment="1">
      <alignment horizontal="center" vertical="center"/>
    </xf>
    <xf numFmtId="1" fontId="12" fillId="0" borderId="59" xfId="9" applyNumberFormat="1" applyFont="1" applyBorder="1" applyAlignment="1">
      <alignment horizontal="center" vertical="center"/>
    </xf>
    <xf numFmtId="0" fontId="12" fillId="0" borderId="59" xfId="1" applyFont="1" applyBorder="1"/>
    <xf numFmtId="0" fontId="12" fillId="0" borderId="59" xfId="9" applyFont="1" applyBorder="1" applyAlignment="1">
      <alignment horizontal="center" vertical="center"/>
    </xf>
    <xf numFmtId="0" fontId="12" fillId="0" borderId="38" xfId="9" applyFont="1" applyBorder="1"/>
    <xf numFmtId="0" fontId="12" fillId="0" borderId="43" xfId="9" applyFont="1" applyBorder="1"/>
    <xf numFmtId="0" fontId="2" fillId="0" borderId="78" xfId="4" applyFont="1" applyBorder="1" applyAlignment="1">
      <alignment horizontal="center" vertical="center"/>
    </xf>
    <xf numFmtId="0" fontId="1" fillId="4" borderId="0" xfId="4" applyFill="1" applyBorder="1" applyAlignment="1">
      <alignment horizontal="center" vertical="center" wrapText="1"/>
    </xf>
    <xf numFmtId="0" fontId="1" fillId="4" borderId="18" xfId="4" applyFill="1" applyBorder="1" applyAlignment="1">
      <alignment horizontal="center" vertical="center" wrapText="1"/>
    </xf>
    <xf numFmtId="0" fontId="1" fillId="4" borderId="46" xfId="4" applyFill="1" applyBorder="1" applyAlignment="1">
      <alignment horizontal="center" vertical="center" wrapText="1"/>
    </xf>
    <xf numFmtId="2" fontId="1" fillId="4" borderId="66" xfId="4" applyNumberFormat="1" applyFill="1" applyBorder="1" applyAlignment="1">
      <alignment horizontal="center" vertical="center"/>
    </xf>
    <xf numFmtId="2" fontId="1" fillId="4" borderId="41" xfId="4" applyNumberFormat="1" applyFill="1" applyBorder="1" applyAlignment="1">
      <alignment horizontal="center" vertical="center"/>
    </xf>
    <xf numFmtId="2" fontId="1" fillId="4" borderId="38" xfId="4" applyNumberFormat="1" applyFill="1" applyBorder="1" applyAlignment="1">
      <alignment horizontal="center" vertical="center"/>
    </xf>
    <xf numFmtId="0" fontId="1" fillId="4" borderId="66" xfId="4" applyFill="1" applyBorder="1" applyAlignment="1">
      <alignment horizontal="center"/>
    </xf>
    <xf numFmtId="0" fontId="1" fillId="4" borderId="40" xfId="4" applyFill="1" applyBorder="1" applyAlignment="1">
      <alignment horizontal="center"/>
    </xf>
    <xf numFmtId="0" fontId="1" fillId="4" borderId="41" xfId="4" applyFill="1" applyBorder="1" applyAlignment="1">
      <alignment horizontal="center"/>
    </xf>
    <xf numFmtId="0" fontId="1" fillId="4" borderId="30" xfId="4" applyFill="1" applyBorder="1" applyAlignment="1">
      <alignment horizontal="center"/>
    </xf>
    <xf numFmtId="0" fontId="1" fillId="4" borderId="31" xfId="4" applyFill="1" applyBorder="1" applyAlignment="1">
      <alignment horizontal="center"/>
    </xf>
    <xf numFmtId="164" fontId="1" fillId="4" borderId="47" xfId="4" applyNumberFormat="1" applyFill="1" applyBorder="1" applyAlignment="1">
      <alignment horizontal="center"/>
    </xf>
    <xf numFmtId="164" fontId="1" fillId="4" borderId="17" xfId="4" applyNumberFormat="1" applyFill="1" applyBorder="1" applyAlignment="1">
      <alignment horizontal="center"/>
    </xf>
    <xf numFmtId="172" fontId="1" fillId="4" borderId="58" xfId="4" applyNumberFormat="1" applyFill="1" applyBorder="1" applyAlignment="1">
      <alignment horizontal="center"/>
    </xf>
    <xf numFmtId="172" fontId="1" fillId="4" borderId="14" xfId="4" applyNumberFormat="1" applyFill="1" applyBorder="1" applyAlignment="1">
      <alignment horizontal="center"/>
    </xf>
    <xf numFmtId="172" fontId="1" fillId="4" borderId="17" xfId="4" applyNumberFormat="1" applyFill="1" applyBorder="1" applyAlignment="1">
      <alignment horizontal="center"/>
    </xf>
    <xf numFmtId="1" fontId="1" fillId="4" borderId="48" xfId="4" applyNumberFormat="1" applyFill="1" applyBorder="1" applyAlignment="1">
      <alignment horizontal="center"/>
    </xf>
    <xf numFmtId="1" fontId="1" fillId="4" borderId="31" xfId="4" applyNumberFormat="1" applyFill="1" applyBorder="1" applyAlignment="1">
      <alignment horizontal="center"/>
    </xf>
    <xf numFmtId="1" fontId="1" fillId="4" borderId="47" xfId="4" applyNumberFormat="1" applyFill="1" applyBorder="1" applyAlignment="1">
      <alignment horizontal="center"/>
    </xf>
    <xf numFmtId="0" fontId="1" fillId="0" borderId="12" xfId="4" applyBorder="1"/>
    <xf numFmtId="0" fontId="1" fillId="4" borderId="64" xfId="4" applyFill="1" applyBorder="1" applyAlignment="1">
      <alignment horizontal="center"/>
    </xf>
    <xf numFmtId="0" fontId="1" fillId="4" borderId="55" xfId="4" applyFill="1" applyBorder="1" applyAlignment="1">
      <alignment horizontal="center"/>
    </xf>
    <xf numFmtId="0" fontId="1" fillId="4" borderId="56" xfId="4" applyFill="1" applyBorder="1" applyAlignment="1">
      <alignment horizontal="center"/>
    </xf>
    <xf numFmtId="3" fontId="1" fillId="4" borderId="48" xfId="4" applyNumberFormat="1" applyFill="1" applyBorder="1" applyAlignment="1">
      <alignment horizontal="center"/>
    </xf>
    <xf numFmtId="3" fontId="1" fillId="4" borderId="47" xfId="4" applyNumberFormat="1" applyFill="1" applyBorder="1" applyAlignment="1">
      <alignment horizontal="center"/>
    </xf>
    <xf numFmtId="170" fontId="1" fillId="4" borderId="32" xfId="4" applyNumberFormat="1" applyFill="1" applyBorder="1" applyAlignment="1">
      <alignment horizontal="center"/>
    </xf>
    <xf numFmtId="0" fontId="1" fillId="0" borderId="33" xfId="4" applyBorder="1" applyAlignment="1">
      <alignment wrapText="1"/>
    </xf>
    <xf numFmtId="1" fontId="1" fillId="0" borderId="46" xfId="4" applyNumberFormat="1" applyBorder="1" applyAlignment="1">
      <alignment horizontal="center"/>
    </xf>
    <xf numFmtId="1" fontId="1" fillId="0" borderId="47" xfId="1" applyNumberFormat="1" applyBorder="1" applyAlignment="1">
      <alignment horizontal="center" vertical="center"/>
    </xf>
    <xf numFmtId="1" fontId="1" fillId="4" borderId="67" xfId="4" applyNumberFormat="1" applyFill="1" applyBorder="1" applyAlignment="1">
      <alignment horizontal="center"/>
    </xf>
    <xf numFmtId="1" fontId="1" fillId="4" borderId="55" xfId="4" applyNumberFormat="1" applyFill="1" applyBorder="1" applyAlignment="1">
      <alignment horizontal="center"/>
    </xf>
    <xf numFmtId="2" fontId="1" fillId="0" borderId="0" xfId="4" applyNumberFormat="1"/>
    <xf numFmtId="2" fontId="1" fillId="0" borderId="0" xfId="4" applyNumberFormat="1" applyAlignment="1">
      <alignment horizontal="center"/>
    </xf>
    <xf numFmtId="0" fontId="1" fillId="4" borderId="55" xfId="4" applyFill="1" applyBorder="1"/>
    <xf numFmtId="0" fontId="1" fillId="4" borderId="56" xfId="4" applyFill="1" applyBorder="1"/>
    <xf numFmtId="165" fontId="1" fillId="4" borderId="32" xfId="1" applyNumberFormat="1" applyFill="1" applyBorder="1" applyAlignment="1">
      <alignment horizontal="center"/>
    </xf>
    <xf numFmtId="2" fontId="1" fillId="4" borderId="67" xfId="4" applyNumberFormat="1" applyFill="1" applyBorder="1" applyAlignment="1">
      <alignment horizontal="center"/>
    </xf>
    <xf numFmtId="0" fontId="1" fillId="0" borderId="33" xfId="4" applyBorder="1"/>
    <xf numFmtId="1" fontId="4" fillId="4" borderId="79" xfId="4" applyNumberFormat="1" applyFont="1" applyFill="1" applyBorder="1" applyAlignment="1">
      <alignment horizontal="center"/>
    </xf>
    <xf numFmtId="1" fontId="4" fillId="0" borderId="78" xfId="2" applyNumberFormat="1" applyFont="1" applyBorder="1" applyAlignment="1">
      <alignment horizontal="left"/>
    </xf>
    <xf numFmtId="0" fontId="1" fillId="0" borderId="0" xfId="4" applyAlignment="1">
      <alignment horizontal="right"/>
    </xf>
    <xf numFmtId="0" fontId="4" fillId="4" borderId="0" xfId="4" applyFont="1" applyFill="1" applyBorder="1" applyAlignment="1">
      <alignment horizontal="right"/>
    </xf>
    <xf numFmtId="1" fontId="4" fillId="4" borderId="0" xfId="4" applyNumberFormat="1" applyFont="1" applyFill="1" applyBorder="1" applyAlignment="1">
      <alignment horizontal="center"/>
    </xf>
    <xf numFmtId="165" fontId="4" fillId="4" borderId="0" xfId="4" applyNumberFormat="1" applyFont="1" applyFill="1" applyBorder="1" applyAlignment="1">
      <alignment horizontal="center"/>
    </xf>
    <xf numFmtId="1" fontId="4" fillId="0" borderId="0" xfId="2" applyNumberFormat="1" applyFont="1" applyAlignment="1">
      <alignment horizontal="left"/>
    </xf>
    <xf numFmtId="0" fontId="1" fillId="0" borderId="0" xfId="4" applyBorder="1" applyAlignment="1">
      <alignment horizontal="right"/>
    </xf>
    <xf numFmtId="2" fontId="1" fillId="0" borderId="0" xfId="4" applyNumberFormat="1" applyBorder="1" applyAlignment="1">
      <alignment horizontal="right"/>
    </xf>
    <xf numFmtId="0" fontId="1" fillId="0" borderId="0" xfId="4" applyBorder="1"/>
    <xf numFmtId="1" fontId="4" fillId="5" borderId="72" xfId="4" applyNumberFormat="1" applyFont="1" applyFill="1" applyBorder="1" applyAlignment="1">
      <alignment horizontal="center"/>
    </xf>
    <xf numFmtId="165" fontId="4" fillId="5" borderId="72" xfId="4" applyNumberFormat="1" applyFont="1" applyFill="1" applyBorder="1" applyAlignment="1">
      <alignment horizontal="center"/>
    </xf>
    <xf numFmtId="1" fontId="1" fillId="6" borderId="78" xfId="4" applyNumberFormat="1" applyFill="1" applyBorder="1" applyAlignment="1">
      <alignment horizontal="center"/>
    </xf>
    <xf numFmtId="165" fontId="1" fillId="6" borderId="78" xfId="4" applyNumberFormat="1" applyFill="1" applyBorder="1" applyAlignment="1">
      <alignment horizontal="center"/>
    </xf>
    <xf numFmtId="1" fontId="1" fillId="7" borderId="78" xfId="4" applyNumberFormat="1" applyFill="1" applyBorder="1" applyAlignment="1">
      <alignment horizontal="center"/>
    </xf>
    <xf numFmtId="165" fontId="1" fillId="7" borderId="78" xfId="4" applyNumberFormat="1" applyFill="1" applyBorder="1" applyAlignment="1">
      <alignment horizontal="center"/>
    </xf>
    <xf numFmtId="1" fontId="1" fillId="0" borderId="0" xfId="4" applyNumberFormat="1"/>
    <xf numFmtId="1" fontId="1" fillId="0" borderId="78" xfId="4" applyNumberFormat="1" applyBorder="1" applyAlignment="1">
      <alignment horizontal="center"/>
    </xf>
    <xf numFmtId="165" fontId="1" fillId="0" borderId="78" xfId="4" applyNumberFormat="1" applyBorder="1" applyAlignment="1">
      <alignment horizontal="center"/>
    </xf>
    <xf numFmtId="165" fontId="1" fillId="4" borderId="48" xfId="4" applyNumberFormat="1" applyFill="1" applyBorder="1" applyAlignment="1">
      <alignment horizontal="center"/>
    </xf>
    <xf numFmtId="165" fontId="1" fillId="4" borderId="67" xfId="4" applyNumberFormat="1" applyFill="1" applyBorder="1" applyAlignment="1">
      <alignment horizontal="center"/>
    </xf>
    <xf numFmtId="165" fontId="1" fillId="4" borderId="31" xfId="4" applyNumberFormat="1" applyFill="1" applyBorder="1" applyAlignment="1">
      <alignment horizontal="center"/>
    </xf>
    <xf numFmtId="165" fontId="1" fillId="4" borderId="55" xfId="4" applyNumberFormat="1" applyFill="1" applyBorder="1" applyAlignment="1">
      <alignment horizontal="center"/>
    </xf>
    <xf numFmtId="165" fontId="1" fillId="4" borderId="47" xfId="4" applyNumberFormat="1" applyFill="1" applyBorder="1" applyAlignment="1">
      <alignment horizontal="center"/>
    </xf>
    <xf numFmtId="2" fontId="1" fillId="4" borderId="55" xfId="4" applyNumberFormat="1" applyFill="1" applyBorder="1" applyAlignment="1">
      <alignment horizontal="center"/>
    </xf>
    <xf numFmtId="0" fontId="4" fillId="2" borderId="34" xfId="10" applyNumberFormat="1" applyFont="1" applyFill="1" applyBorder="1" applyAlignment="1" applyProtection="1">
      <alignment horizontal="center" vertical="center"/>
    </xf>
    <xf numFmtId="0" fontId="1" fillId="2" borderId="34" xfId="10" applyNumberFormat="1" applyFill="1" applyBorder="1" applyAlignment="1" applyProtection="1">
      <alignment horizontal="left" vertical="center"/>
    </xf>
    <xf numFmtId="1" fontId="1" fillId="0" borderId="67" xfId="9" applyNumberFormat="1" applyBorder="1" applyAlignment="1">
      <alignment horizontal="center"/>
    </xf>
    <xf numFmtId="0" fontId="1" fillId="0" borderId="55" xfId="9" applyBorder="1" applyAlignment="1">
      <alignment horizontal="center"/>
    </xf>
    <xf numFmtId="1" fontId="1" fillId="0" borderId="55" xfId="9" applyNumberFormat="1" applyBorder="1" applyAlignment="1">
      <alignment horizontal="center"/>
    </xf>
    <xf numFmtId="0" fontId="1" fillId="0" borderId="56" xfId="9" applyBorder="1" applyAlignment="1">
      <alignment horizontal="center"/>
    </xf>
    <xf numFmtId="0" fontId="1" fillId="0" borderId="67" xfId="9" applyBorder="1" applyAlignment="1">
      <alignment horizontal="center"/>
    </xf>
    <xf numFmtId="0" fontId="1" fillId="0" borderId="59" xfId="9" applyBorder="1" applyAlignment="1">
      <alignment horizontal="center"/>
    </xf>
    <xf numFmtId="0" fontId="1" fillId="0" borderId="67" xfId="9" applyBorder="1" applyAlignment="1">
      <alignment horizontal="center" vertical="center"/>
    </xf>
    <xf numFmtId="0" fontId="1" fillId="0" borderId="55" xfId="9" applyBorder="1" applyAlignment="1">
      <alignment horizontal="center" vertical="center"/>
    </xf>
    <xf numFmtId="0" fontId="11" fillId="0" borderId="55" xfId="9" applyFont="1" applyBorder="1" applyAlignment="1">
      <alignment horizontal="center"/>
    </xf>
    <xf numFmtId="0" fontId="1" fillId="0" borderId="59" xfId="1" applyBorder="1" applyAlignment="1">
      <alignment horizontal="center"/>
    </xf>
    <xf numFmtId="0" fontId="1" fillId="0" borderId="55" xfId="1" applyBorder="1" applyAlignment="1">
      <alignment horizontal="center"/>
    </xf>
    <xf numFmtId="0" fontId="1" fillId="0" borderId="56" xfId="1" applyBorder="1" applyAlignment="1">
      <alignment horizontal="center"/>
    </xf>
    <xf numFmtId="165" fontId="6" fillId="0" borderId="55" xfId="9" applyNumberFormat="1" applyFont="1" applyBorder="1" applyAlignment="1">
      <alignment horizontal="center" vertical="center"/>
    </xf>
    <xf numFmtId="1" fontId="1" fillId="2" borderId="67" xfId="9" applyNumberFormat="1" applyFill="1" applyBorder="1" applyAlignment="1">
      <alignment horizontal="center" vertical="center"/>
    </xf>
    <xf numFmtId="0" fontId="12" fillId="0" borderId="20" xfId="9" applyFont="1" applyBorder="1"/>
    <xf numFmtId="0" fontId="1" fillId="0" borderId="54" xfId="9" applyBorder="1" applyAlignment="1">
      <alignment horizontal="center"/>
    </xf>
    <xf numFmtId="1" fontId="1" fillId="0" borderId="54" xfId="9" applyNumberFormat="1" applyBorder="1" applyAlignment="1">
      <alignment horizontal="center"/>
    </xf>
    <xf numFmtId="0" fontId="1" fillId="0" borderId="54" xfId="1" applyBorder="1" applyAlignment="1">
      <alignment horizontal="center"/>
    </xf>
    <xf numFmtId="0" fontId="12" fillId="0" borderId="54" xfId="9" applyFont="1" applyBorder="1" applyAlignment="1">
      <alignment horizontal="center" vertical="center"/>
    </xf>
    <xf numFmtId="0" fontId="12" fillId="0" borderId="41" xfId="9" applyFont="1" applyBorder="1"/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1" xfId="0" applyBorder="1"/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/>
    <xf numFmtId="0" fontId="15" fillId="0" borderId="24" xfId="0" applyFont="1" applyBorder="1" applyAlignment="1">
      <alignment horizontal="center"/>
    </xf>
    <xf numFmtId="0" fontId="17" fillId="0" borderId="23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/>
    <xf numFmtId="0" fontId="3" fillId="0" borderId="30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34" xfId="0" applyFont="1" applyBorder="1" applyAlignment="1">
      <alignment horizontal="center"/>
    </xf>
    <xf numFmtId="0" fontId="3" fillId="0" borderId="59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1" fontId="3" fillId="0" borderId="55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/>
    </xf>
    <xf numFmtId="0" fontId="1" fillId="0" borderId="48" xfId="14" applyNumberFormat="1" applyFill="1" applyBorder="1" applyAlignment="1" applyProtection="1">
      <alignment horizontal="center" vertical="center"/>
    </xf>
    <xf numFmtId="0" fontId="1" fillId="0" borderId="33" xfId="14" applyNumberFormat="1" applyFill="1" applyBorder="1" applyAlignment="1" applyProtection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1" fillId="0" borderId="64" xfId="14" applyNumberFormat="1" applyFill="1" applyBorder="1" applyAlignment="1" applyProtection="1">
      <alignment horizontal="center" vertical="center"/>
    </xf>
    <xf numFmtId="0" fontId="1" fillId="0" borderId="31" xfId="14" quotePrefix="1" applyNumberFormat="1" applyFill="1" applyBorder="1" applyAlignment="1" applyProtection="1">
      <alignment horizontal="center" vertical="center"/>
    </xf>
    <xf numFmtId="2" fontId="3" fillId="0" borderId="55" xfId="0" applyNumberFormat="1" applyFont="1" applyBorder="1" applyAlignment="1">
      <alignment horizontal="center" vertical="center"/>
    </xf>
    <xf numFmtId="0" fontId="1" fillId="0" borderId="34" xfId="14" applyNumberFormat="1" applyFill="1" applyBorder="1" applyAlignment="1" applyProtection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center"/>
    </xf>
    <xf numFmtId="2" fontId="1" fillId="0" borderId="31" xfId="7" applyNumberFormat="1" applyBorder="1" applyAlignment="1">
      <alignment horizontal="center"/>
    </xf>
    <xf numFmtId="1" fontId="3" fillId="0" borderId="2" xfId="7" applyNumberFormat="1" applyFont="1" applyBorder="1" applyAlignment="1">
      <alignment horizontal="center" vertical="center"/>
    </xf>
    <xf numFmtId="49" fontId="1" fillId="0" borderId="31" xfId="9" applyNumberFormat="1" applyBorder="1" applyAlignment="1">
      <alignment horizontal="center" vertical="center"/>
    </xf>
    <xf numFmtId="0" fontId="1" fillId="0" borderId="31" xfId="10" quotePrefix="1" applyNumberFormat="1" applyFill="1" applyBorder="1" applyAlignment="1" applyProtection="1">
      <alignment horizontal="center" vertical="center"/>
    </xf>
    <xf numFmtId="49" fontId="1" fillId="0" borderId="31" xfId="10" quotePrefix="1" applyNumberFormat="1" applyFill="1" applyBorder="1" applyAlignment="1" applyProtection="1">
      <alignment horizontal="center" vertical="center"/>
    </xf>
    <xf numFmtId="49" fontId="1" fillId="0" borderId="55" xfId="9" applyNumberFormat="1" applyBorder="1" applyAlignment="1">
      <alignment horizontal="center" vertical="center"/>
    </xf>
    <xf numFmtId="49" fontId="12" fillId="0" borderId="55" xfId="9" applyNumberFormat="1" applyFont="1" applyBorder="1" applyAlignment="1">
      <alignment horizontal="center" vertical="center"/>
    </xf>
    <xf numFmtId="49" fontId="12" fillId="0" borderId="55" xfId="9" applyNumberFormat="1" applyFont="1" applyBorder="1"/>
    <xf numFmtId="49" fontId="12" fillId="0" borderId="40" xfId="9" applyNumberFormat="1" applyFont="1" applyBorder="1"/>
    <xf numFmtId="49" fontId="12" fillId="0" borderId="31" xfId="9" applyNumberFormat="1" applyFont="1" applyBorder="1"/>
    <xf numFmtId="0" fontId="1" fillId="0" borderId="64" xfId="9" applyBorder="1" applyAlignment="1">
      <alignment horizontal="center" vertical="center" textRotation="90" wrapText="1"/>
    </xf>
    <xf numFmtId="1" fontId="11" fillId="0" borderId="64" xfId="9" applyNumberFormat="1" applyFont="1" applyBorder="1" applyAlignment="1">
      <alignment horizontal="center" vertical="center"/>
    </xf>
    <xf numFmtId="165" fontId="11" fillId="0" borderId="64" xfId="9" applyNumberFormat="1" applyFont="1" applyBorder="1" applyAlignment="1">
      <alignment horizontal="center" vertical="center"/>
    </xf>
    <xf numFmtId="2" fontId="11" fillId="0" borderId="64" xfId="9" applyNumberFormat="1" applyFont="1" applyBorder="1" applyAlignment="1">
      <alignment horizontal="center" vertical="center"/>
    </xf>
    <xf numFmtId="3" fontId="18" fillId="0" borderId="74" xfId="9" applyNumberFormat="1" applyFont="1" applyBorder="1" applyAlignment="1">
      <alignment horizontal="center" vertical="center"/>
    </xf>
    <xf numFmtId="0" fontId="19" fillId="0" borderId="74" xfId="9" applyFont="1" applyBorder="1"/>
    <xf numFmtId="0" fontId="19" fillId="0" borderId="65" xfId="9" applyFont="1" applyBorder="1"/>
    <xf numFmtId="0" fontId="19" fillId="0" borderId="64" xfId="9" applyFont="1" applyBorder="1"/>
    <xf numFmtId="0" fontId="1" fillId="0" borderId="32" xfId="9" applyBorder="1" applyAlignment="1">
      <alignment horizontal="center" vertical="center" textRotation="90" wrapText="1"/>
    </xf>
    <xf numFmtId="1" fontId="11" fillId="0" borderId="32" xfId="9" applyNumberFormat="1" applyFont="1" applyBorder="1" applyAlignment="1">
      <alignment horizontal="center" vertical="center"/>
    </xf>
    <xf numFmtId="4" fontId="11" fillId="0" borderId="32" xfId="9" applyNumberFormat="1" applyFont="1" applyBorder="1" applyAlignment="1">
      <alignment horizontal="center" vertical="center"/>
    </xf>
    <xf numFmtId="3" fontId="11" fillId="0" borderId="32" xfId="9" applyNumberFormat="1" applyFont="1" applyBorder="1" applyAlignment="1">
      <alignment horizontal="center" vertical="center"/>
    </xf>
    <xf numFmtId="1" fontId="1" fillId="0" borderId="32" xfId="4" applyNumberFormat="1" applyBorder="1" applyAlignment="1">
      <alignment horizontal="center"/>
    </xf>
    <xf numFmtId="1" fontId="12" fillId="0" borderId="32" xfId="4" applyNumberFormat="1" applyFont="1" applyBorder="1" applyAlignment="1">
      <alignment horizontal="center"/>
    </xf>
    <xf numFmtId="0" fontId="19" fillId="0" borderId="56" xfId="9" applyFont="1" applyBorder="1"/>
    <xf numFmtId="3" fontId="18" fillId="0" borderId="56" xfId="9" applyNumberFormat="1" applyFont="1" applyBorder="1" applyAlignment="1">
      <alignment horizontal="center" vertical="center"/>
    </xf>
    <xf numFmtId="0" fontId="19" fillId="0" borderId="38" xfId="9" applyFont="1" applyBorder="1"/>
    <xf numFmtId="0" fontId="19" fillId="0" borderId="32" xfId="9" applyFont="1" applyBorder="1"/>
    <xf numFmtId="0" fontId="3" fillId="0" borderId="76" xfId="1" applyFont="1" applyBorder="1" applyAlignment="1">
      <alignment horizontal="center" vertical="center"/>
    </xf>
    <xf numFmtId="0" fontId="3" fillId="0" borderId="74" xfId="1" applyFont="1" applyBorder="1" applyAlignment="1">
      <alignment horizontal="center" vertical="center" textRotation="90" wrapText="1"/>
    </xf>
    <xf numFmtId="0" fontId="3" fillId="0" borderId="65" xfId="7" applyFont="1" applyBorder="1" applyAlignment="1">
      <alignment horizontal="center"/>
    </xf>
    <xf numFmtId="0" fontId="3" fillId="0" borderId="64" xfId="7" applyFont="1" applyBorder="1" applyAlignment="1">
      <alignment horizontal="center"/>
    </xf>
    <xf numFmtId="0" fontId="3" fillId="0" borderId="74" xfId="7" applyFont="1" applyBorder="1" applyAlignment="1">
      <alignment horizontal="center"/>
    </xf>
    <xf numFmtId="1" fontId="3" fillId="0" borderId="64" xfId="7" applyNumberFormat="1" applyFont="1" applyBorder="1" applyAlignment="1">
      <alignment horizontal="center"/>
    </xf>
    <xf numFmtId="1" fontId="3" fillId="0" borderId="77" xfId="7" applyNumberFormat="1" applyFont="1" applyBorder="1" applyAlignment="1">
      <alignment horizontal="center"/>
    </xf>
    <xf numFmtId="1" fontId="3" fillId="0" borderId="68" xfId="7" applyNumberFormat="1" applyFont="1" applyBorder="1" applyAlignment="1">
      <alignment horizontal="center" vertical="center"/>
    </xf>
    <xf numFmtId="2" fontId="1" fillId="0" borderId="59" xfId="9" applyNumberFormat="1" applyBorder="1" applyAlignment="1">
      <alignment horizontal="center" vertical="center"/>
    </xf>
    <xf numFmtId="0" fontId="1" fillId="0" borderId="67" xfId="9" applyBorder="1"/>
    <xf numFmtId="165" fontId="6" fillId="0" borderId="59" xfId="9" applyNumberFormat="1" applyFont="1" applyBorder="1" applyAlignment="1">
      <alignment horizontal="center" vertical="center"/>
    </xf>
    <xf numFmtId="1" fontId="6" fillId="0" borderId="59" xfId="9" applyNumberFormat="1" applyFont="1" applyBorder="1" applyAlignment="1">
      <alignment horizontal="center" vertical="center"/>
    </xf>
    <xf numFmtId="0" fontId="4" fillId="0" borderId="72" xfId="4" applyFont="1" applyBorder="1" applyAlignment="1">
      <alignment vertical="center" wrapText="1"/>
    </xf>
    <xf numFmtId="0" fontId="0" fillId="0" borderId="72" xfId="0" applyBorder="1" applyAlignment="1">
      <alignment wrapText="1"/>
    </xf>
    <xf numFmtId="2" fontId="1" fillId="0" borderId="5" xfId="3" applyNumberFormat="1" applyBorder="1" applyAlignment="1">
      <alignment horizontal="center" vertical="center" wrapText="1"/>
    </xf>
    <xf numFmtId="2" fontId="1" fillId="0" borderId="10" xfId="3" applyNumberFormat="1" applyBorder="1" applyAlignment="1">
      <alignment horizontal="center" vertical="center" wrapText="1"/>
    </xf>
    <xf numFmtId="2" fontId="1" fillId="0" borderId="8" xfId="3" applyNumberFormat="1" applyBorder="1" applyAlignment="1">
      <alignment horizontal="center" vertical="center" wrapText="1"/>
    </xf>
    <xf numFmtId="2" fontId="1" fillId="0" borderId="19" xfId="3" applyNumberFormat="1" applyBorder="1" applyAlignment="1">
      <alignment horizontal="center" vertical="center" wrapText="1"/>
    </xf>
    <xf numFmtId="2" fontId="1" fillId="0" borderId="22" xfId="3" applyNumberFormat="1" applyBorder="1" applyAlignment="1">
      <alignment horizontal="center" vertical="center" wrapText="1"/>
    </xf>
    <xf numFmtId="2" fontId="1" fillId="0" borderId="35" xfId="3" applyNumberFormat="1" applyBorder="1" applyAlignment="1">
      <alignment horizontal="center" vertical="center" wrapText="1"/>
    </xf>
    <xf numFmtId="2" fontId="1" fillId="0" borderId="1" xfId="3" applyNumberFormat="1" applyBorder="1" applyAlignment="1">
      <alignment horizontal="center" vertical="center" wrapText="1"/>
    </xf>
    <xf numFmtId="2" fontId="1" fillId="0" borderId="40" xfId="3" applyNumberFormat="1" applyBorder="1" applyAlignment="1">
      <alignment horizontal="center" vertical="center" wrapText="1"/>
    </xf>
    <xf numFmtId="2" fontId="1" fillId="0" borderId="75" xfId="3" applyNumberFormat="1" applyBorder="1" applyAlignment="1">
      <alignment horizontal="center" vertical="center" wrapText="1"/>
    </xf>
    <xf numFmtId="0" fontId="1" fillId="0" borderId="37" xfId="3" applyBorder="1" applyAlignment="1">
      <alignment horizontal="center" vertical="center" wrapText="1"/>
    </xf>
    <xf numFmtId="0" fontId="1" fillId="0" borderId="40" xfId="3" applyBorder="1" applyAlignment="1">
      <alignment horizontal="center" vertical="center" wrapText="1"/>
    </xf>
    <xf numFmtId="0" fontId="1" fillId="0" borderId="38" xfId="3" applyBorder="1" applyAlignment="1">
      <alignment horizontal="center" vertical="center" wrapText="1"/>
    </xf>
    <xf numFmtId="1" fontId="1" fillId="0" borderId="37" xfId="3" applyNumberFormat="1" applyBorder="1" applyAlignment="1">
      <alignment horizontal="center" vertical="center" wrapText="1"/>
    </xf>
    <xf numFmtId="0" fontId="1" fillId="0" borderId="41" xfId="3" applyBorder="1" applyAlignment="1">
      <alignment horizontal="center" vertical="center" wrapText="1"/>
    </xf>
    <xf numFmtId="0" fontId="0" fillId="0" borderId="42" xfId="0" applyBorder="1" applyAlignment="1">
      <alignment wrapText="1"/>
    </xf>
    <xf numFmtId="2" fontId="1" fillId="0" borderId="31" xfId="4" applyNumberFormat="1" applyBorder="1" applyAlignment="1">
      <alignment horizontal="center" wrapText="1"/>
    </xf>
    <xf numFmtId="1" fontId="1" fillId="0" borderId="47" xfId="4" applyNumberFormat="1" applyBorder="1" applyAlignment="1">
      <alignment horizontal="center" wrapText="1"/>
    </xf>
    <xf numFmtId="2" fontId="1" fillId="0" borderId="47" xfId="4" applyNumberForma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2" fontId="1" fillId="0" borderId="15" xfId="3" applyNumberFormat="1" applyBorder="1" applyAlignment="1">
      <alignment horizontal="center" vertical="center" wrapText="1"/>
    </xf>
    <xf numFmtId="2" fontId="1" fillId="0" borderId="45" xfId="3" applyNumberFormat="1" applyBorder="1" applyAlignment="1">
      <alignment horizontal="center" vertical="center" wrapText="1"/>
    </xf>
    <xf numFmtId="1" fontId="1" fillId="0" borderId="15" xfId="3" applyNumberFormat="1" applyBorder="1" applyAlignment="1">
      <alignment horizontal="center" vertical="center" wrapText="1"/>
    </xf>
    <xf numFmtId="2" fontId="7" fillId="0" borderId="14" xfId="3" applyNumberFormat="1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2" fontId="7" fillId="0" borderId="46" xfId="1" applyNumberFormat="1" applyFont="1" applyBorder="1" applyAlignment="1">
      <alignment horizontal="center" wrapText="1"/>
    </xf>
    <xf numFmtId="2" fontId="7" fillId="0" borderId="48" xfId="1" applyNumberFormat="1" applyFont="1" applyBorder="1" applyAlignment="1">
      <alignment horizontal="center" wrapText="1"/>
    </xf>
    <xf numFmtId="1" fontId="7" fillId="0" borderId="55" xfId="1" applyNumberFormat="1" applyFont="1" applyBorder="1" applyAlignment="1">
      <alignment horizontal="center" wrapText="1"/>
    </xf>
    <xf numFmtId="2" fontId="7" fillId="0" borderId="55" xfId="1" applyNumberFormat="1" applyFont="1" applyBorder="1" applyAlignment="1">
      <alignment horizontal="center" wrapText="1"/>
    </xf>
    <xf numFmtId="0" fontId="1" fillId="0" borderId="50" xfId="0" applyFont="1" applyBorder="1" applyAlignment="1">
      <alignment horizontal="center" wrapText="1"/>
    </xf>
    <xf numFmtId="2" fontId="9" fillId="0" borderId="59" xfId="3" applyNumberFormat="1" applyFont="1" applyBorder="1" applyAlignment="1">
      <alignment horizontal="center" vertical="center" wrapText="1"/>
    </xf>
    <xf numFmtId="2" fontId="9" fillId="0" borderId="55" xfId="3" applyNumberFormat="1" applyFont="1" applyBorder="1" applyAlignment="1">
      <alignment horizontal="center" vertical="center" wrapText="1"/>
    </xf>
    <xf numFmtId="1" fontId="1" fillId="0" borderId="59" xfId="3" applyNumberFormat="1" applyBorder="1" applyAlignment="1">
      <alignment horizontal="center" vertical="center" wrapText="1"/>
    </xf>
    <xf numFmtId="2" fontId="1" fillId="0" borderId="31" xfId="3" applyNumberFormat="1" applyBorder="1" applyAlignment="1">
      <alignment horizontal="center" vertical="center" wrapText="1"/>
    </xf>
    <xf numFmtId="2" fontId="1" fillId="0" borderId="54" xfId="3" applyNumberFormat="1" applyBorder="1" applyAlignment="1">
      <alignment horizontal="center" vertical="center" wrapText="1"/>
    </xf>
    <xf numFmtId="0" fontId="1" fillId="0" borderId="73" xfId="1" applyBorder="1" applyAlignment="1">
      <alignment wrapText="1"/>
    </xf>
    <xf numFmtId="1" fontId="1" fillId="0" borderId="31" xfId="3" applyNumberFormat="1" applyBorder="1" applyAlignment="1">
      <alignment horizontal="center" vertical="center" wrapText="1"/>
    </xf>
    <xf numFmtId="2" fontId="1" fillId="0" borderId="59" xfId="3" applyNumberFormat="1" applyBorder="1" applyAlignment="1">
      <alignment horizontal="center" vertical="center" wrapText="1"/>
    </xf>
    <xf numFmtId="2" fontId="1" fillId="0" borderId="55" xfId="3" applyNumberFormat="1" applyBorder="1" applyAlignment="1">
      <alignment horizontal="center" vertical="center" wrapText="1"/>
    </xf>
    <xf numFmtId="1" fontId="7" fillId="0" borderId="31" xfId="1" applyNumberFormat="1" applyFont="1" applyBorder="1" applyAlignment="1">
      <alignment horizontal="center" wrapText="1"/>
    </xf>
    <xf numFmtId="2" fontId="7" fillId="0" borderId="31" xfId="1" applyNumberFormat="1" applyFont="1" applyBorder="1" applyAlignment="1">
      <alignment horizontal="center" wrapText="1"/>
    </xf>
    <xf numFmtId="164" fontId="1" fillId="0" borderId="40" xfId="4" applyNumberFormat="1" applyBorder="1" applyAlignment="1">
      <alignment horizontal="center" wrapText="1"/>
    </xf>
    <xf numFmtId="164" fontId="1" fillId="0" borderId="41" xfId="4" applyNumberFormat="1" applyBorder="1" applyAlignment="1">
      <alignment horizontal="center" wrapText="1"/>
    </xf>
    <xf numFmtId="1" fontId="1" fillId="0" borderId="41" xfId="4" applyNumberFormat="1" applyBorder="1" applyAlignment="1">
      <alignment horizontal="center" wrapText="1"/>
    </xf>
    <xf numFmtId="2" fontId="1" fillId="0" borderId="41" xfId="4" applyNumberForma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1" fontId="1" fillId="0" borderId="40" xfId="3" applyNumberFormat="1" applyBorder="1" applyAlignment="1">
      <alignment horizontal="center" vertical="center" wrapText="1"/>
    </xf>
    <xf numFmtId="1" fontId="1" fillId="0" borderId="19" xfId="3" applyNumberFormat="1" applyBorder="1" applyAlignment="1">
      <alignment horizontal="center" vertical="center" wrapText="1"/>
    </xf>
    <xf numFmtId="1" fontId="1" fillId="0" borderId="41" xfId="3" applyNumberForma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2" fontId="10" fillId="0" borderId="69" xfId="3" applyNumberFormat="1" applyFont="1" applyBorder="1" applyAlignment="1">
      <alignment horizontal="center" vertical="center" wrapText="1"/>
    </xf>
    <xf numFmtId="1" fontId="10" fillId="0" borderId="68" xfId="3" applyNumberFormat="1" applyFont="1" applyBorder="1" applyAlignment="1">
      <alignment horizontal="center" vertical="center" wrapText="1"/>
    </xf>
    <xf numFmtId="1" fontId="10" fillId="0" borderId="69" xfId="3" applyNumberFormat="1" applyFont="1" applyBorder="1" applyAlignment="1">
      <alignment horizontal="center" vertical="center" wrapText="1"/>
    </xf>
    <xf numFmtId="0" fontId="0" fillId="0" borderId="78" xfId="0" applyBorder="1" applyAlignment="1">
      <alignment wrapText="1"/>
    </xf>
    <xf numFmtId="2" fontId="1" fillId="0" borderId="7" xfId="3" applyNumberFormat="1" applyBorder="1" applyAlignment="1">
      <alignment horizontal="center" vertical="center" wrapText="1"/>
    </xf>
    <xf numFmtId="2" fontId="1" fillId="0" borderId="21" xfId="3" applyNumberFormat="1" applyBorder="1" applyAlignment="1">
      <alignment horizontal="center" vertical="center" wrapText="1"/>
    </xf>
    <xf numFmtId="2" fontId="1" fillId="0" borderId="0" xfId="3" applyNumberFormat="1" applyAlignment="1">
      <alignment horizontal="center" vertical="center" wrapText="1"/>
    </xf>
    <xf numFmtId="2" fontId="1" fillId="0" borderId="57" xfId="3" applyNumberFormat="1" applyBorder="1" applyAlignment="1">
      <alignment horizontal="center" vertical="center" wrapText="1"/>
    </xf>
    <xf numFmtId="0" fontId="1" fillId="0" borderId="30" xfId="4" applyBorder="1" applyAlignment="1">
      <alignment horizontal="center" wrapText="1"/>
    </xf>
    <xf numFmtId="0" fontId="1" fillId="0" borderId="30" xfId="1" applyBorder="1" applyAlignment="1">
      <alignment horizontal="center" wrapText="1"/>
    </xf>
    <xf numFmtId="0" fontId="1" fillId="0" borderId="37" xfId="4" applyBorder="1" applyAlignment="1">
      <alignment horizontal="center" wrapText="1"/>
    </xf>
    <xf numFmtId="2" fontId="1" fillId="0" borderId="0" xfId="3" applyNumberFormat="1" applyAlignment="1">
      <alignment horizontal="center" vertical="center"/>
    </xf>
    <xf numFmtId="0" fontId="1" fillId="0" borderId="0" xfId="9"/>
    <xf numFmtId="0" fontId="20" fillId="0" borderId="0" xfId="9" applyFont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1" fontId="1" fillId="0" borderId="15" xfId="7" applyNumberFormat="1" applyBorder="1" applyAlignment="1">
      <alignment horizontal="center"/>
    </xf>
    <xf numFmtId="1" fontId="1" fillId="0" borderId="30" xfId="7" applyNumberFormat="1" applyBorder="1" applyAlignment="1">
      <alignment horizontal="center"/>
    </xf>
    <xf numFmtId="1" fontId="1" fillId="0" borderId="28" xfId="7" applyNumberFormat="1" applyBorder="1" applyAlignment="1">
      <alignment horizontal="center"/>
    </xf>
    <xf numFmtId="0" fontId="3" fillId="0" borderId="47" xfId="7" applyFont="1" applyBorder="1" applyAlignment="1">
      <alignment horizontal="center"/>
    </xf>
    <xf numFmtId="0" fontId="3" fillId="0" borderId="60" xfId="7" applyFont="1" applyBorder="1" applyAlignment="1">
      <alignment horizontal="center"/>
    </xf>
    <xf numFmtId="0" fontId="3" fillId="0" borderId="59" xfId="1" applyFont="1" applyBorder="1" applyAlignment="1">
      <alignment horizontal="center" vertical="center" textRotation="90" wrapText="1"/>
    </xf>
    <xf numFmtId="0" fontId="3" fillId="0" borderId="37" xfId="7" applyFont="1" applyBorder="1" applyAlignment="1">
      <alignment horizontal="center"/>
    </xf>
    <xf numFmtId="0" fontId="3" fillId="0" borderId="30" xfId="7" applyFont="1" applyBorder="1" applyAlignment="1">
      <alignment horizontal="center"/>
    </xf>
    <xf numFmtId="1" fontId="3" fillId="0" borderId="32" xfId="7" applyNumberFormat="1" applyFont="1" applyBorder="1" applyAlignment="1">
      <alignment horizontal="center"/>
    </xf>
    <xf numFmtId="0" fontId="3" fillId="0" borderId="28" xfId="7" applyFont="1" applyBorder="1" applyAlignment="1">
      <alignment horizontal="center"/>
    </xf>
    <xf numFmtId="1" fontId="3" fillId="0" borderId="63" xfId="7" applyNumberFormat="1" applyFont="1" applyBorder="1" applyAlignment="1">
      <alignment horizontal="center"/>
    </xf>
    <xf numFmtId="0" fontId="31" fillId="0" borderId="55" xfId="0" applyFont="1" applyBorder="1" applyAlignment="1">
      <alignment horizontal="center" vertical="center"/>
    </xf>
    <xf numFmtId="0" fontId="32" fillId="0" borderId="55" xfId="0" applyFont="1" applyBorder="1" applyAlignment="1">
      <alignment horizontal="center" vertical="center"/>
    </xf>
    <xf numFmtId="0" fontId="32" fillId="0" borderId="55" xfId="0" applyFont="1" applyBorder="1" applyAlignment="1">
      <alignment horizontal="center" vertical="center" wrapText="1"/>
    </xf>
    <xf numFmtId="0" fontId="1" fillId="0" borderId="50" xfId="1" applyBorder="1" applyAlignment="1">
      <alignment horizontal="left"/>
    </xf>
    <xf numFmtId="0" fontId="1" fillId="0" borderId="64" xfId="1" applyBorder="1" applyAlignment="1">
      <alignment horizontal="left"/>
    </xf>
    <xf numFmtId="2" fontId="7" fillId="0" borderId="18" xfId="1" applyNumberFormat="1" applyFont="1" applyBorder="1" applyAlignment="1">
      <alignment horizontal="center"/>
    </xf>
    <xf numFmtId="0" fontId="1" fillId="0" borderId="55" xfId="1" applyBorder="1" applyAlignment="1">
      <alignment horizontal="left"/>
    </xf>
    <xf numFmtId="0" fontId="1" fillId="0" borderId="74" xfId="1" applyBorder="1"/>
    <xf numFmtId="0" fontId="1" fillId="0" borderId="50" xfId="1" applyBorder="1"/>
    <xf numFmtId="0" fontId="1" fillId="0" borderId="55" xfId="1" applyBorder="1"/>
    <xf numFmtId="2" fontId="1" fillId="0" borderId="30" xfId="1" applyNumberFormat="1" applyBorder="1" applyAlignment="1">
      <alignment horizontal="center"/>
    </xf>
    <xf numFmtId="1" fontId="1" fillId="0" borderId="32" xfId="1" applyNumberFormat="1" applyBorder="1" applyAlignment="1">
      <alignment horizontal="center"/>
    </xf>
    <xf numFmtId="1" fontId="1" fillId="0" borderId="64" xfId="1" applyNumberFormat="1" applyBorder="1" applyAlignment="1">
      <alignment horizontal="center"/>
    </xf>
    <xf numFmtId="0" fontId="12" fillId="0" borderId="28" xfId="1" applyFont="1" applyBorder="1"/>
    <xf numFmtId="0" fontId="12" fillId="0" borderId="62" xfId="1" applyFont="1" applyBorder="1"/>
    <xf numFmtId="0" fontId="12" fillId="0" borderId="60" xfId="1" applyFont="1" applyBorder="1"/>
    <xf numFmtId="0" fontId="12" fillId="0" borderId="63" xfId="1" applyFont="1" applyBorder="1"/>
    <xf numFmtId="0" fontId="12" fillId="0" borderId="77" xfId="9" applyFont="1" applyBorder="1"/>
    <xf numFmtId="0" fontId="12" fillId="0" borderId="63" xfId="9" applyFont="1" applyBorder="1"/>
    <xf numFmtId="0" fontId="12" fillId="0" borderId="62" xfId="9" applyFont="1" applyBorder="1"/>
    <xf numFmtId="0" fontId="12" fillId="0" borderId="26" xfId="1" applyFont="1" applyBorder="1"/>
    <xf numFmtId="165" fontId="1" fillId="0" borderId="48" xfId="1" applyNumberFormat="1" applyBorder="1" applyAlignment="1">
      <alignment horizontal="center"/>
    </xf>
    <xf numFmtId="0" fontId="20" fillId="0" borderId="23" xfId="9" applyFont="1" applyBorder="1" applyAlignment="1">
      <alignment vertical="center"/>
    </xf>
    <xf numFmtId="0" fontId="20" fillId="0" borderId="0" xfId="9" applyFont="1" applyAlignment="1">
      <alignment vertical="center"/>
    </xf>
    <xf numFmtId="165" fontId="7" fillId="0" borderId="46" xfId="1" applyNumberFormat="1" applyFont="1" applyBorder="1" applyAlignment="1">
      <alignment horizontal="center"/>
    </xf>
    <xf numFmtId="165" fontId="5" fillId="0" borderId="18" xfId="1" applyNumberFormat="1" applyFont="1" applyBorder="1" applyAlignment="1">
      <alignment horizontal="center"/>
    </xf>
    <xf numFmtId="165" fontId="7" fillId="0" borderId="15" xfId="1" applyNumberFormat="1" applyFont="1" applyBorder="1" applyAlignment="1">
      <alignment horizontal="center"/>
    </xf>
    <xf numFmtId="1" fontId="7" fillId="0" borderId="17" xfId="1" applyNumberFormat="1" applyFont="1" applyBorder="1" applyAlignment="1">
      <alignment horizontal="center"/>
    </xf>
    <xf numFmtId="1" fontId="1" fillId="0" borderId="56" xfId="1" applyNumberFormat="1" applyBorder="1"/>
    <xf numFmtId="1" fontId="7" fillId="0" borderId="56" xfId="1" applyNumberFormat="1" applyFont="1" applyBorder="1" applyAlignment="1">
      <alignment horizontal="center"/>
    </xf>
    <xf numFmtId="165" fontId="5" fillId="0" borderId="57" xfId="1" applyNumberFormat="1" applyFont="1" applyBorder="1" applyAlignment="1">
      <alignment horizontal="center"/>
    </xf>
    <xf numFmtId="1" fontId="5" fillId="0" borderId="75" xfId="1" applyNumberFormat="1" applyFont="1" applyBorder="1" applyAlignment="1">
      <alignment horizontal="center"/>
    </xf>
    <xf numFmtId="1" fontId="1" fillId="0" borderId="74" xfId="1" applyNumberFormat="1" applyBorder="1"/>
    <xf numFmtId="3" fontId="2" fillId="0" borderId="9" xfId="4" applyNumberFormat="1" applyFont="1" applyBorder="1" applyAlignment="1">
      <alignment horizontal="center" vertical="center"/>
    </xf>
    <xf numFmtId="3" fontId="2" fillId="0" borderId="10" xfId="4" applyNumberFormat="1" applyFont="1" applyBorder="1" applyAlignment="1">
      <alignment horizontal="center" vertical="center"/>
    </xf>
    <xf numFmtId="3" fontId="2" fillId="0" borderId="11" xfId="4" applyNumberFormat="1" applyFont="1" applyBorder="1" applyAlignment="1">
      <alignment horizontal="center" vertical="center"/>
    </xf>
    <xf numFmtId="3" fontId="2" fillId="0" borderId="23" xfId="4" applyNumberFormat="1" applyFont="1" applyBorder="1" applyAlignment="1">
      <alignment horizontal="center" vertical="center"/>
    </xf>
    <xf numFmtId="3" fontId="2" fillId="0" borderId="0" xfId="4" applyNumberFormat="1" applyFont="1" applyBorder="1" applyAlignment="1">
      <alignment horizontal="center" vertical="center"/>
    </xf>
    <xf numFmtId="3" fontId="2" fillId="0" borderId="24" xfId="4" applyNumberFormat="1" applyFont="1" applyBorder="1" applyAlignment="1">
      <alignment horizontal="center" vertical="center"/>
    </xf>
    <xf numFmtId="0" fontId="20" fillId="0" borderId="21" xfId="9" applyFont="1" applyBorder="1" applyAlignment="1">
      <alignment horizontal="center" vertical="center"/>
    </xf>
    <xf numFmtId="0" fontId="20" fillId="0" borderId="19" xfId="9" applyFont="1" applyBorder="1" applyAlignment="1">
      <alignment horizontal="center" vertical="center" wrapText="1"/>
    </xf>
    <xf numFmtId="0" fontId="20" fillId="0" borderId="22" xfId="9" applyFont="1" applyBorder="1" applyAlignment="1">
      <alignment horizontal="center" vertical="center" wrapText="1"/>
    </xf>
    <xf numFmtId="0" fontId="20" fillId="0" borderId="27" xfId="9" applyFont="1" applyBorder="1" applyAlignment="1">
      <alignment horizontal="center" vertical="center"/>
    </xf>
    <xf numFmtId="0" fontId="1" fillId="0" borderId="23" xfId="9" applyBorder="1" applyAlignment="1">
      <alignment horizontal="center" vertical="center" textRotation="90" wrapText="1"/>
    </xf>
    <xf numFmtId="0" fontId="1" fillId="0" borderId="39" xfId="9" applyBorder="1" applyAlignment="1">
      <alignment horizontal="center" vertical="center" textRotation="90" wrapText="1"/>
    </xf>
    <xf numFmtId="0" fontId="1" fillId="0" borderId="8" xfId="9" applyBorder="1" applyAlignment="1">
      <alignment horizontal="center" vertical="center" textRotation="90" wrapText="1"/>
    </xf>
    <xf numFmtId="0" fontId="1" fillId="0" borderId="22" xfId="9" applyBorder="1" applyAlignment="1">
      <alignment horizontal="center" vertical="center" textRotation="90" wrapText="1"/>
    </xf>
    <xf numFmtId="0" fontId="1" fillId="0" borderId="75" xfId="9" applyBorder="1" applyAlignment="1">
      <alignment horizontal="center" vertical="center" textRotation="90" wrapText="1"/>
    </xf>
    <xf numFmtId="0" fontId="4" fillId="0" borderId="3" xfId="9" applyFont="1" applyBorder="1" applyAlignment="1">
      <alignment horizontal="center" vertical="center"/>
    </xf>
    <xf numFmtId="0" fontId="4" fillId="0" borderId="72" xfId="9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5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72" xfId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textRotation="90" wrapText="1"/>
    </xf>
    <xf numFmtId="1" fontId="1" fillId="0" borderId="23" xfId="1" applyNumberFormat="1" applyBorder="1" applyAlignment="1">
      <alignment horizontal="center" vertical="center"/>
    </xf>
    <xf numFmtId="1" fontId="1" fillId="0" borderId="24" xfId="1" applyNumberFormat="1" applyBorder="1" applyAlignment="1">
      <alignment horizontal="center" vertical="center"/>
    </xf>
    <xf numFmtId="49" fontId="3" fillId="0" borderId="23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0" fontId="1" fillId="0" borderId="3" xfId="2" applyBorder="1" applyAlignment="1">
      <alignment horizontal="right" vertical="center" indent="1"/>
    </xf>
    <xf numFmtId="0" fontId="1" fillId="0" borderId="2" xfId="2" applyBorder="1" applyAlignment="1">
      <alignment horizontal="right" vertical="center" indent="1"/>
    </xf>
    <xf numFmtId="0" fontId="1" fillId="0" borderId="72" xfId="2" applyBorder="1" applyAlignment="1">
      <alignment horizontal="right" vertical="center" indent="1"/>
    </xf>
    <xf numFmtId="0" fontId="1" fillId="0" borderId="5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74" xfId="1" applyBorder="1" applyAlignment="1">
      <alignment horizontal="left"/>
    </xf>
    <xf numFmtId="0" fontId="1" fillId="0" borderId="49" xfId="1" applyBorder="1" applyAlignment="1">
      <alignment horizontal="left"/>
    </xf>
    <xf numFmtId="0" fontId="1" fillId="0" borderId="50" xfId="1" applyBorder="1" applyAlignment="1">
      <alignment horizontal="left"/>
    </xf>
    <xf numFmtId="2" fontId="7" fillId="0" borderId="49" xfId="1" applyNumberFormat="1" applyFont="1" applyBorder="1" applyAlignment="1">
      <alignment horizontal="center"/>
    </xf>
    <xf numFmtId="2" fontId="7" fillId="0" borderId="50" xfId="1" applyNumberFormat="1" applyFont="1" applyBorder="1" applyAlignment="1">
      <alignment horizontal="center"/>
    </xf>
    <xf numFmtId="0" fontId="1" fillId="0" borderId="3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/>
    <xf numFmtId="2" fontId="3" fillId="0" borderId="28" xfId="1" applyNumberFormat="1" applyFont="1" applyBorder="1" applyAlignment="1">
      <alignment horizontal="center" vertical="center" wrapText="1"/>
    </xf>
    <xf numFmtId="2" fontId="3" fillId="0" borderId="21" xfId="1" applyNumberFormat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34" xfId="0" applyBorder="1" applyAlignment="1">
      <alignment horizontal="center" vertical="center" textRotation="90" wrapText="1"/>
    </xf>
    <xf numFmtId="0" fontId="1" fillId="0" borderId="24" xfId="1" applyBorder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/>
    </xf>
    <xf numFmtId="0" fontId="2" fillId="0" borderId="72" xfId="4" applyFont="1" applyBorder="1" applyAlignment="1">
      <alignment horizontal="center" vertical="center"/>
    </xf>
    <xf numFmtId="0" fontId="29" fillId="0" borderId="7" xfId="11" applyFont="1" applyBorder="1" applyAlignment="1">
      <alignment horizontal="center" vertical="center" textRotation="90" wrapText="1"/>
    </xf>
    <xf numFmtId="0" fontId="29" fillId="0" borderId="21" xfId="11" applyFont="1" applyBorder="1" applyAlignment="1">
      <alignment horizontal="center" vertical="center" textRotation="90" wrapText="1"/>
    </xf>
    <xf numFmtId="0" fontId="29" fillId="0" borderId="57" xfId="11" applyFont="1" applyBorder="1" applyAlignment="1">
      <alignment horizontal="center" vertical="center" textRotation="90" wrapText="1"/>
    </xf>
    <xf numFmtId="0" fontId="29" fillId="0" borderId="5" xfId="11" applyFont="1" applyBorder="1" applyAlignment="1">
      <alignment horizontal="center" vertical="center" textRotation="90" wrapText="1"/>
    </xf>
    <xf numFmtId="0" fontId="29" fillId="0" borderId="19" xfId="11" applyFont="1" applyBorder="1" applyAlignment="1">
      <alignment horizontal="center" vertical="center" textRotation="90" wrapText="1"/>
    </xf>
    <xf numFmtId="0" fontId="29" fillId="0" borderId="35" xfId="11" applyFont="1" applyBorder="1" applyAlignment="1">
      <alignment horizontal="center" vertical="center" textRotation="90" wrapText="1"/>
    </xf>
    <xf numFmtId="0" fontId="29" fillId="0" borderId="8" xfId="11" applyFont="1" applyBorder="1" applyAlignment="1">
      <alignment horizontal="center" vertical="center" textRotation="90" wrapText="1"/>
    </xf>
    <xf numFmtId="0" fontId="29" fillId="0" borderId="22" xfId="11" applyFont="1" applyBorder="1" applyAlignment="1">
      <alignment horizontal="center" vertical="center" textRotation="90" wrapText="1"/>
    </xf>
    <xf numFmtId="0" fontId="29" fillId="0" borderId="75" xfId="11" applyFont="1" applyBorder="1" applyAlignment="1">
      <alignment horizontal="center" vertical="center" textRotation="90" wrapText="1"/>
    </xf>
    <xf numFmtId="2" fontId="1" fillId="4" borderId="4" xfId="4" applyNumberFormat="1" applyFill="1" applyBorder="1" applyAlignment="1">
      <alignment horizontal="center" vertical="center" textRotation="90"/>
    </xf>
    <xf numFmtId="2" fontId="1" fillId="4" borderId="18" xfId="4" applyNumberFormat="1" applyFill="1" applyBorder="1" applyAlignment="1">
      <alignment horizontal="center" vertical="center" textRotation="90"/>
    </xf>
    <xf numFmtId="2" fontId="1" fillId="4" borderId="46" xfId="4" applyNumberFormat="1" applyFill="1" applyBorder="1" applyAlignment="1">
      <alignment horizontal="center" vertical="center" textRotation="90"/>
    </xf>
    <xf numFmtId="2" fontId="1" fillId="4" borderId="5" xfId="4" applyNumberFormat="1" applyFill="1" applyBorder="1" applyAlignment="1">
      <alignment horizontal="center" vertical="center" textRotation="90"/>
    </xf>
    <xf numFmtId="2" fontId="1" fillId="4" borderId="19" xfId="4" applyNumberFormat="1" applyFill="1" applyBorder="1" applyAlignment="1">
      <alignment horizontal="center" vertical="center" textRotation="90"/>
    </xf>
    <xf numFmtId="2" fontId="1" fillId="4" borderId="31" xfId="4" applyNumberFormat="1" applyFill="1" applyBorder="1" applyAlignment="1">
      <alignment horizontal="center" vertical="center" textRotation="90"/>
    </xf>
    <xf numFmtId="0" fontId="1" fillId="4" borderId="14" xfId="4" applyFill="1" applyBorder="1" applyAlignment="1">
      <alignment horizontal="center" vertical="center"/>
    </xf>
    <xf numFmtId="0" fontId="1" fillId="4" borderId="16" xfId="4" applyFill="1" applyBorder="1" applyAlignment="1">
      <alignment horizontal="center" vertical="center"/>
    </xf>
    <xf numFmtId="0" fontId="4" fillId="4" borderId="53" xfId="4" applyFont="1" applyFill="1" applyBorder="1" applyAlignment="1">
      <alignment horizontal="center"/>
    </xf>
    <xf numFmtId="0" fontId="4" fillId="4" borderId="27" xfId="4" applyFont="1" applyFill="1" applyBorder="1" applyAlignment="1">
      <alignment horizontal="center"/>
    </xf>
    <xf numFmtId="0" fontId="4" fillId="4" borderId="51" xfId="4" applyFont="1" applyFill="1" applyBorder="1" applyAlignment="1">
      <alignment horizontal="center"/>
    </xf>
    <xf numFmtId="0" fontId="1" fillId="4" borderId="77" xfId="4" applyFill="1" applyBorder="1" applyAlignment="1">
      <alignment horizontal="center" vertical="center"/>
    </xf>
    <xf numFmtId="0" fontId="1" fillId="4" borderId="61" xfId="4" applyFill="1" applyBorder="1" applyAlignment="1">
      <alignment horizontal="center" vertical="center"/>
    </xf>
    <xf numFmtId="0" fontId="1" fillId="4" borderId="60" xfId="4" applyFill="1" applyBorder="1" applyAlignment="1">
      <alignment horizontal="center" vertical="center"/>
    </xf>
    <xf numFmtId="0" fontId="1" fillId="4" borderId="29" xfId="4" applyFill="1" applyBorder="1" applyAlignment="1">
      <alignment horizontal="center" vertical="center"/>
    </xf>
    <xf numFmtId="0" fontId="1" fillId="4" borderId="23" xfId="4" applyFill="1" applyBorder="1" applyAlignment="1">
      <alignment horizontal="center" vertical="center"/>
    </xf>
    <xf numFmtId="0" fontId="1" fillId="4" borderId="0" xfId="4" applyFill="1" applyBorder="1" applyAlignment="1">
      <alignment horizontal="center" vertical="center"/>
    </xf>
    <xf numFmtId="0" fontId="1" fillId="4" borderId="20" xfId="4" applyFill="1" applyBorder="1" applyAlignment="1">
      <alignment horizontal="center" vertical="center"/>
    </xf>
    <xf numFmtId="0" fontId="1" fillId="4" borderId="18" xfId="4" applyFill="1" applyBorder="1" applyAlignment="1">
      <alignment horizontal="center" vertical="center"/>
    </xf>
    <xf numFmtId="0" fontId="1" fillId="4" borderId="28" xfId="4" applyFill="1" applyBorder="1" applyAlignment="1">
      <alignment horizontal="center" vertical="center" wrapText="1"/>
    </xf>
    <xf numFmtId="0" fontId="1" fillId="4" borderId="21" xfId="4" applyFill="1" applyBorder="1" applyAlignment="1">
      <alignment horizontal="center" vertical="center" wrapText="1"/>
    </xf>
    <xf numFmtId="0" fontId="1" fillId="4" borderId="30" xfId="4" applyFill="1" applyBorder="1" applyAlignment="1">
      <alignment horizontal="center" vertical="center" wrapText="1"/>
    </xf>
    <xf numFmtId="0" fontId="1" fillId="4" borderId="62" xfId="4" applyFill="1" applyBorder="1" applyAlignment="1">
      <alignment horizontal="center" vertical="center" wrapText="1"/>
    </xf>
    <xf numFmtId="0" fontId="1" fillId="4" borderId="19" xfId="4" applyFill="1" applyBorder="1" applyAlignment="1">
      <alignment horizontal="center" vertical="center" wrapText="1"/>
    </xf>
    <xf numFmtId="0" fontId="1" fillId="4" borderId="31" xfId="4" applyFill="1" applyBorder="1" applyAlignment="1">
      <alignment horizontal="center" vertical="center" wrapText="1"/>
    </xf>
    <xf numFmtId="0" fontId="4" fillId="5" borderId="2" xfId="4" applyFont="1" applyFill="1" applyBorder="1" applyAlignment="1">
      <alignment horizontal="right"/>
    </xf>
    <xf numFmtId="0" fontId="4" fillId="5" borderId="72" xfId="4" applyFont="1" applyFill="1" applyBorder="1" applyAlignment="1">
      <alignment horizontal="right"/>
    </xf>
    <xf numFmtId="0" fontId="4" fillId="6" borderId="2" xfId="4" applyFont="1" applyFill="1" applyBorder="1" applyAlignment="1">
      <alignment horizontal="right"/>
    </xf>
    <xf numFmtId="0" fontId="4" fillId="6" borderId="72" xfId="4" applyFont="1" applyFill="1" applyBorder="1" applyAlignment="1">
      <alignment horizontal="right"/>
    </xf>
    <xf numFmtId="0" fontId="4" fillId="7" borderId="2" xfId="4" applyFont="1" applyFill="1" applyBorder="1" applyAlignment="1">
      <alignment horizontal="right"/>
    </xf>
    <xf numFmtId="0" fontId="4" fillId="7" borderId="72" xfId="4" applyFont="1" applyFill="1" applyBorder="1" applyAlignment="1">
      <alignment horizontal="right"/>
    </xf>
    <xf numFmtId="0" fontId="30" fillId="0" borderId="2" xfId="4" applyFont="1" applyBorder="1" applyAlignment="1">
      <alignment horizontal="center"/>
    </xf>
    <xf numFmtId="0" fontId="30" fillId="0" borderId="72" xfId="4" applyFont="1" applyBorder="1" applyAlignment="1">
      <alignment horizontal="center"/>
    </xf>
    <xf numFmtId="0" fontId="4" fillId="4" borderId="3" xfId="4" applyFont="1" applyFill="1" applyBorder="1" applyAlignment="1">
      <alignment horizontal="right"/>
    </xf>
    <xf numFmtId="0" fontId="4" fillId="4" borderId="2" xfId="4" applyFont="1" applyFill="1" applyBorder="1" applyAlignment="1">
      <alignment horizontal="right"/>
    </xf>
    <xf numFmtId="0" fontId="4" fillId="4" borderId="71" xfId="4" applyFont="1" applyFill="1" applyBorder="1" applyAlignment="1">
      <alignment horizontal="right"/>
    </xf>
    <xf numFmtId="2" fontId="1" fillId="4" borderId="8" xfId="4" applyNumberFormat="1" applyFill="1" applyBorder="1" applyAlignment="1">
      <alignment horizontal="center" vertical="center" textRotation="90"/>
    </xf>
    <xf numFmtId="2" fontId="1" fillId="4" borderId="22" xfId="4" applyNumberFormat="1" applyFill="1" applyBorder="1" applyAlignment="1">
      <alignment horizontal="center" vertical="center" textRotation="90"/>
    </xf>
    <xf numFmtId="2" fontId="1" fillId="4" borderId="32" xfId="4" applyNumberFormat="1" applyFill="1" applyBorder="1" applyAlignment="1">
      <alignment horizontal="center" vertical="center" textRotation="90"/>
    </xf>
    <xf numFmtId="0" fontId="1" fillId="4" borderId="76" xfId="4" applyFill="1" applyBorder="1" applyAlignment="1">
      <alignment horizontal="center" vertical="center"/>
    </xf>
    <xf numFmtId="0" fontId="1" fillId="4" borderId="58" xfId="4" applyFill="1" applyBorder="1" applyAlignment="1">
      <alignment horizontal="center" vertical="center"/>
    </xf>
    <xf numFmtId="0" fontId="1" fillId="0" borderId="3" xfId="7" applyBorder="1" applyAlignment="1">
      <alignment horizontal="right" vertical="center" wrapText="1"/>
    </xf>
    <xf numFmtId="0" fontId="1" fillId="0" borderId="2" xfId="7" applyBorder="1" applyAlignment="1">
      <alignment horizontal="right" vertical="center" wrapText="1"/>
    </xf>
    <xf numFmtId="0" fontId="1" fillId="0" borderId="72" xfId="7" applyBorder="1" applyAlignment="1">
      <alignment horizontal="right" vertical="center" wrapText="1"/>
    </xf>
    <xf numFmtId="0" fontId="1" fillId="0" borderId="0" xfId="7" applyAlignment="1">
      <alignment horizontal="center"/>
    </xf>
    <xf numFmtId="0" fontId="17" fillId="0" borderId="3" xfId="7" applyFont="1" applyBorder="1" applyAlignment="1">
      <alignment horizontal="center" vertical="center"/>
    </xf>
    <xf numFmtId="0" fontId="17" fillId="0" borderId="2" xfId="7" applyFont="1" applyBorder="1" applyAlignment="1">
      <alignment horizontal="center" vertical="center"/>
    </xf>
    <xf numFmtId="0" fontId="17" fillId="0" borderId="72" xfId="7" applyFont="1" applyBorder="1" applyAlignment="1">
      <alignment horizontal="center" vertical="center"/>
    </xf>
    <xf numFmtId="1" fontId="1" fillId="0" borderId="7" xfId="7" applyNumberFormat="1" applyBorder="1" applyAlignment="1">
      <alignment horizontal="center" vertical="center" textRotation="90" wrapText="1"/>
    </xf>
    <xf numFmtId="1" fontId="1" fillId="0" borderId="21" xfId="7" applyNumberFormat="1" applyBorder="1" applyAlignment="1">
      <alignment horizontal="center" vertical="center" textRotation="90" wrapText="1"/>
    </xf>
    <xf numFmtId="1" fontId="1" fillId="0" borderId="57" xfId="7" applyNumberFormat="1" applyBorder="1" applyAlignment="1">
      <alignment horizontal="center" vertical="center" textRotation="90" wrapText="1"/>
    </xf>
    <xf numFmtId="167" fontId="1" fillId="0" borderId="5" xfId="7" applyNumberFormat="1" applyBorder="1" applyAlignment="1">
      <alignment horizontal="center" vertical="center" textRotation="90" wrapText="1"/>
    </xf>
    <xf numFmtId="167" fontId="1" fillId="0" borderId="19" xfId="7" applyNumberFormat="1" applyBorder="1" applyAlignment="1">
      <alignment horizontal="center" vertical="center" textRotation="90" wrapText="1"/>
    </xf>
    <xf numFmtId="167" fontId="1" fillId="0" borderId="35" xfId="7" applyNumberFormat="1" applyBorder="1" applyAlignment="1">
      <alignment horizontal="center" vertical="center" textRotation="90" wrapText="1"/>
    </xf>
    <xf numFmtId="167" fontId="1" fillId="0" borderId="8" xfId="7" applyNumberFormat="1" applyBorder="1" applyAlignment="1">
      <alignment horizontal="center" vertical="center" textRotation="90" wrapText="1"/>
    </xf>
    <xf numFmtId="167" fontId="1" fillId="0" borderId="22" xfId="7" applyNumberFormat="1" applyBorder="1" applyAlignment="1">
      <alignment horizontal="center" vertical="center" textRotation="90" wrapText="1"/>
    </xf>
    <xf numFmtId="167" fontId="1" fillId="0" borderId="75" xfId="7" applyNumberFormat="1" applyBorder="1" applyAlignment="1">
      <alignment horizontal="center" vertical="center" textRotation="90" wrapText="1"/>
    </xf>
    <xf numFmtId="0" fontId="25" fillId="0" borderId="53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49" fontId="4" fillId="0" borderId="3" xfId="3" applyNumberFormat="1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49" fontId="4" fillId="0" borderId="72" xfId="3" applyNumberFormat="1" applyFont="1" applyBorder="1" applyAlignment="1">
      <alignment horizontal="center" vertical="center" wrapText="1"/>
    </xf>
    <xf numFmtId="1" fontId="1" fillId="0" borderId="30" xfId="3" applyNumberFormat="1" applyBorder="1" applyAlignment="1">
      <alignment horizontal="center" vertical="center" textRotation="90" wrapText="1"/>
    </xf>
    <xf numFmtId="1" fontId="1" fillId="0" borderId="59" xfId="3" applyNumberFormat="1" applyBorder="1" applyAlignment="1">
      <alignment horizontal="center" vertical="center" textRotation="90" wrapText="1"/>
    </xf>
    <xf numFmtId="0" fontId="1" fillId="0" borderId="45" xfId="3" applyBorder="1" applyAlignment="1">
      <alignment horizontal="center" vertical="center" textRotation="90" wrapText="1"/>
    </xf>
    <xf numFmtId="0" fontId="1" fillId="0" borderId="55" xfId="3" applyBorder="1" applyAlignment="1">
      <alignment horizontal="center" vertical="center" textRotation="90" wrapText="1"/>
    </xf>
    <xf numFmtId="0" fontId="4" fillId="0" borderId="3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2" fontId="10" fillId="0" borderId="3" xfId="3" applyNumberFormat="1" applyFont="1" applyBorder="1" applyAlignment="1">
      <alignment horizontal="center" vertical="center" wrapText="1"/>
    </xf>
    <xf numFmtId="2" fontId="10" fillId="0" borderId="71" xfId="3" applyNumberFormat="1" applyFont="1" applyBorder="1" applyAlignment="1">
      <alignment horizontal="center" vertical="center" wrapText="1"/>
    </xf>
    <xf numFmtId="0" fontId="1" fillId="0" borderId="9" xfId="3" applyBorder="1" applyAlignment="1">
      <alignment horizontal="center" vertical="center" textRotation="90" wrapText="1"/>
    </xf>
    <xf numFmtId="0" fontId="1" fillId="0" borderId="4" xfId="3" applyBorder="1" applyAlignment="1">
      <alignment horizontal="center" vertical="center" textRotation="90" wrapText="1"/>
    </xf>
    <xf numFmtId="0" fontId="1" fillId="0" borderId="23" xfId="3" applyBorder="1" applyAlignment="1">
      <alignment horizontal="center" vertical="center" textRotation="90" wrapText="1"/>
    </xf>
    <xf numFmtId="0" fontId="1" fillId="0" borderId="18" xfId="3" applyBorder="1" applyAlignment="1">
      <alignment horizontal="center" vertical="center" textRotation="90" wrapText="1"/>
    </xf>
    <xf numFmtId="0" fontId="1" fillId="0" borderId="64" xfId="3" applyBorder="1" applyAlignment="1">
      <alignment horizontal="center" vertical="center" textRotation="90" wrapText="1"/>
    </xf>
    <xf numFmtId="0" fontId="1" fillId="0" borderId="46" xfId="3" applyBorder="1" applyAlignment="1">
      <alignment horizontal="center" vertical="center" textRotation="90" wrapText="1"/>
    </xf>
    <xf numFmtId="1" fontId="1" fillId="0" borderId="8" xfId="3" applyNumberFormat="1" applyBorder="1" applyAlignment="1">
      <alignment horizontal="center" vertical="center" textRotation="90" wrapText="1"/>
    </xf>
    <xf numFmtId="1" fontId="1" fillId="0" borderId="22" xfId="3" applyNumberFormat="1" applyBorder="1" applyAlignment="1">
      <alignment horizontal="center" vertical="center" textRotation="90" wrapText="1"/>
    </xf>
    <xf numFmtId="1" fontId="1" fillId="0" borderId="32" xfId="3" applyNumberFormat="1" applyBorder="1" applyAlignment="1">
      <alignment horizontal="center" vertical="center" textRotation="90" wrapText="1"/>
    </xf>
    <xf numFmtId="0" fontId="1" fillId="0" borderId="8" xfId="3" applyBorder="1" applyAlignment="1">
      <alignment horizontal="center" vertical="center" textRotation="90" wrapText="1"/>
    </xf>
    <xf numFmtId="0" fontId="1" fillId="0" borderId="22" xfId="3" applyBorder="1" applyAlignment="1">
      <alignment horizontal="center" vertical="center" textRotation="90" wrapText="1"/>
    </xf>
    <xf numFmtId="0" fontId="1" fillId="0" borderId="32" xfId="3" applyBorder="1" applyAlignment="1">
      <alignment horizontal="center" vertical="center" textRotation="90" wrapText="1"/>
    </xf>
    <xf numFmtId="0" fontId="1" fillId="0" borderId="14" xfId="3" applyBorder="1" applyAlignment="1">
      <alignment horizontal="center" vertical="center" textRotation="90" wrapText="1"/>
    </xf>
    <xf numFmtId="0" fontId="1" fillId="0" borderId="54" xfId="3" applyBorder="1" applyAlignment="1">
      <alignment horizontal="center" vertical="center" textRotation="90" wrapText="1"/>
    </xf>
    <xf numFmtId="1" fontId="1" fillId="0" borderId="9" xfId="3" applyNumberFormat="1" applyBorder="1" applyAlignment="1">
      <alignment horizontal="center" vertical="center" textRotation="90" wrapText="1"/>
    </xf>
    <xf numFmtId="1" fontId="1" fillId="0" borderId="23" xfId="3" applyNumberFormat="1" applyBorder="1" applyAlignment="1">
      <alignment horizontal="center" vertical="center" textRotation="90" wrapText="1"/>
    </xf>
    <xf numFmtId="1" fontId="1" fillId="0" borderId="64" xfId="3" applyNumberFormat="1" applyBorder="1" applyAlignment="1">
      <alignment horizontal="center" vertical="center" textRotation="90" wrapText="1"/>
    </xf>
    <xf numFmtId="0" fontId="1" fillId="0" borderId="23" xfId="3" applyBorder="1" applyAlignment="1">
      <alignment horizontal="center" vertical="center" wrapText="1"/>
    </xf>
    <xf numFmtId="0" fontId="1" fillId="0" borderId="18" xfId="3" applyBorder="1" applyAlignment="1">
      <alignment horizontal="center" vertical="center" wrapText="1"/>
    </xf>
    <xf numFmtId="0" fontId="1" fillId="0" borderId="20" xfId="3" applyBorder="1" applyAlignment="1">
      <alignment horizontal="center" vertical="center"/>
    </xf>
    <xf numFmtId="0" fontId="1" fillId="0" borderId="24" xfId="3" applyBorder="1" applyAlignment="1">
      <alignment horizontal="center" vertical="center"/>
    </xf>
    <xf numFmtId="0" fontId="1" fillId="0" borderId="23" xfId="3" applyBorder="1" applyAlignment="1">
      <alignment horizontal="center" vertical="center"/>
    </xf>
    <xf numFmtId="0" fontId="1" fillId="0" borderId="0" xfId="3" applyAlignment="1">
      <alignment horizontal="center" vertical="center"/>
    </xf>
    <xf numFmtId="0" fontId="1" fillId="0" borderId="60" xfId="3" applyBorder="1" applyAlignment="1">
      <alignment horizontal="center" vertical="center" wrapText="1"/>
    </xf>
    <xf numFmtId="0" fontId="1" fillId="0" borderId="26" xfId="3" applyBorder="1" applyAlignment="1">
      <alignment horizontal="center" vertical="center" wrapText="1"/>
    </xf>
    <xf numFmtId="0" fontId="1" fillId="0" borderId="77" xfId="3" applyBorder="1" applyAlignment="1">
      <alignment horizontal="center" vertical="center" wrapText="1"/>
    </xf>
    <xf numFmtId="0" fontId="1" fillId="0" borderId="61" xfId="3" applyBorder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4" fillId="0" borderId="72" xfId="4" applyFont="1" applyBorder="1" applyAlignment="1">
      <alignment horizontal="center" vertical="center" wrapText="1"/>
    </xf>
    <xf numFmtId="0" fontId="1" fillId="0" borderId="47" xfId="3" applyBorder="1" applyAlignment="1">
      <alignment horizontal="center" vertical="center" wrapText="1"/>
    </xf>
    <xf numFmtId="0" fontId="1" fillId="0" borderId="34" xfId="3" applyBorder="1" applyAlignment="1">
      <alignment horizontal="center" vertical="center" wrapText="1"/>
    </xf>
    <xf numFmtId="0" fontId="1" fillId="0" borderId="64" xfId="3" applyBorder="1" applyAlignment="1">
      <alignment horizontal="center" vertical="center" wrapText="1"/>
    </xf>
    <xf numFmtId="0" fontId="1" fillId="0" borderId="48" xfId="3" applyBorder="1" applyAlignment="1">
      <alignment horizontal="center" vertical="center" wrapText="1"/>
    </xf>
    <xf numFmtId="0" fontId="1" fillId="0" borderId="62" xfId="3" applyBorder="1" applyAlignment="1">
      <alignment horizontal="center" vertical="center" wrapText="1"/>
    </xf>
    <xf numFmtId="0" fontId="1" fillId="0" borderId="19" xfId="3" applyBorder="1" applyAlignment="1">
      <alignment horizontal="center" vertical="center" wrapText="1"/>
    </xf>
    <xf numFmtId="0" fontId="1" fillId="0" borderId="31" xfId="3" applyBorder="1" applyAlignment="1">
      <alignment horizontal="center" vertical="center" wrapText="1"/>
    </xf>
    <xf numFmtId="0" fontId="1" fillId="0" borderId="20" xfId="3" applyBorder="1" applyAlignment="1">
      <alignment horizontal="center" vertical="center" wrapText="1"/>
    </xf>
    <xf numFmtId="0" fontId="1" fillId="0" borderId="63" xfId="3" applyBorder="1" applyAlignment="1">
      <alignment horizontal="center" vertical="center" wrapText="1"/>
    </xf>
    <xf numFmtId="0" fontId="1" fillId="0" borderId="22" xfId="3" applyBorder="1" applyAlignment="1">
      <alignment horizontal="center" vertical="center" wrapText="1"/>
    </xf>
    <xf numFmtId="0" fontId="1" fillId="0" borderId="32" xfId="3" applyBorder="1" applyAlignment="1">
      <alignment horizontal="center" vertical="center" wrapText="1"/>
    </xf>
    <xf numFmtId="49" fontId="4" fillId="0" borderId="3" xfId="3" applyNumberFormat="1" applyFont="1" applyBorder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/>
    </xf>
    <xf numFmtId="49" fontId="4" fillId="0" borderId="72" xfId="3" applyNumberFormat="1" applyFont="1" applyBorder="1" applyAlignment="1">
      <alignment horizontal="center" vertical="center"/>
    </xf>
    <xf numFmtId="0" fontId="1" fillId="0" borderId="76" xfId="3" applyBorder="1" applyAlignment="1">
      <alignment horizontal="center" vertical="center" wrapText="1"/>
    </xf>
    <xf numFmtId="0" fontId="1" fillId="0" borderId="58" xfId="3" applyBorder="1" applyAlignment="1">
      <alignment horizontal="center" vertical="center" wrapText="1"/>
    </xf>
    <xf numFmtId="0" fontId="1" fillId="0" borderId="13" xfId="3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17" fillId="0" borderId="23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2" fillId="0" borderId="53" xfId="13" applyFont="1" applyBorder="1" applyAlignment="1">
      <alignment horizontal="center" wrapText="1"/>
    </xf>
    <xf numFmtId="0" fontId="12" fillId="0" borderId="27" xfId="13" applyFont="1" applyBorder="1" applyAlignment="1">
      <alignment horizontal="center" wrapText="1"/>
    </xf>
    <xf numFmtId="0" fontId="12" fillId="0" borderId="51" xfId="13" applyFont="1" applyBorder="1" applyAlignment="1">
      <alignment horizontal="center" wrapText="1"/>
    </xf>
    <xf numFmtId="0" fontId="12" fillId="0" borderId="3" xfId="13" applyFont="1" applyBorder="1" applyAlignment="1">
      <alignment horizontal="center"/>
    </xf>
    <xf numFmtId="0" fontId="12" fillId="0" borderId="2" xfId="13" applyFont="1" applyBorder="1" applyAlignment="1">
      <alignment horizontal="center"/>
    </xf>
    <xf numFmtId="0" fontId="12" fillId="0" borderId="72" xfId="13" applyFont="1" applyBorder="1" applyAlignment="1">
      <alignment horizontal="center"/>
    </xf>
  </cellXfs>
  <cellStyles count="15">
    <cellStyle name="Fixed 10" xfId="8" xr:uid="{6B0729AF-E683-429B-86F6-7D7693B4F52E}"/>
    <cellStyle name="Normal" xfId="0" builtinId="0"/>
    <cellStyle name="Normal 10 2" xfId="1" xr:uid="{FEC4F53F-3747-4550-A3E2-2E5CC2A598DF}"/>
    <cellStyle name="Normal 10 3 2" xfId="5" xr:uid="{96ABC65D-EDD0-4261-8B54-5E0134139A58}"/>
    <cellStyle name="Normal 14" xfId="6" xr:uid="{1D9AA267-7C4F-4494-BC83-7184BE75285B}"/>
    <cellStyle name="Normal 2" xfId="12" xr:uid="{32059FAD-B682-4F17-9BCE-DA0409B4559E}"/>
    <cellStyle name="normal 2 2" xfId="10" xr:uid="{C6162C43-4FC8-4B49-87A0-D46489D437A6}"/>
    <cellStyle name="normal 2 2 11" xfId="14" xr:uid="{561248C5-7D97-437D-B28C-5A939268B270}"/>
    <cellStyle name="Normal 22 2" xfId="11" xr:uid="{805CE4C6-B457-49A2-B225-CEDFD47D7224}"/>
    <cellStyle name="Normal 43" xfId="13" xr:uid="{70AD0CB5-9E0F-4F5D-B2FF-8426BAD3F3B8}"/>
    <cellStyle name="Normal 5" xfId="4" xr:uid="{B489F1C7-1DC0-417F-94B0-DCD9A5CD578A}"/>
    <cellStyle name="Normal_16997 3" xfId="2" xr:uid="{A859D171-4624-410D-A4CA-AEA1C2DA7884}"/>
    <cellStyle name="Normal_24605 7 2" xfId="7" xr:uid="{E8E7B752-09C7-4920-A07C-0C89E5C5B531}"/>
    <cellStyle name="Normal_GENSUM 2" xfId="9" xr:uid="{E10381B5-76EA-408D-BAF3-B549281E856B}"/>
    <cellStyle name="Normal_SUBSM1 2" xfId="3" xr:uid="{8A218C0F-E335-4CB3-BEF8-32E6682C04F7}"/>
  </cellStyles>
  <dxfs count="1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19</xdr:col>
      <xdr:colOff>352425</xdr:colOff>
      <xdr:row>71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99B85A8-2306-4230-B2D9-E62303B197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21</xdr:col>
      <xdr:colOff>466725</xdr:colOff>
      <xdr:row>75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BC8E7DB-649D-49AC-82E3-BE7DD5B76008}"/>
            </a:ext>
          </a:extLst>
        </xdr:cNvPr>
        <xdr:cNvSpPr>
          <a:spLocks noChangeArrowheads="1"/>
        </xdr:cNvSpPr>
      </xdr:nvSpPr>
      <xdr:spPr bwMode="auto">
        <a:xfrm>
          <a:off x="0" y="590550"/>
          <a:ext cx="17583150" cy="11763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5E3F-45A6-4BAD-94DC-9D4190B0F13B}">
  <sheetPr>
    <tabColor rgb="FF00B050"/>
  </sheetPr>
  <dimension ref="A5:I19"/>
  <sheetViews>
    <sheetView workbookViewId="0">
      <selection activeCell="F21" sqref="F21"/>
    </sheetView>
  </sheetViews>
  <sheetFormatPr defaultRowHeight="15" x14ac:dyDescent="0.25"/>
  <cols>
    <col min="5" max="5" width="5.7109375" customWidth="1"/>
    <col min="6" max="6" width="4.5703125" customWidth="1"/>
    <col min="7" max="7" width="5.7109375" customWidth="1"/>
  </cols>
  <sheetData>
    <row r="5" spans="1:7" x14ac:dyDescent="0.25">
      <c r="A5" t="s">
        <v>169</v>
      </c>
      <c r="E5" s="250"/>
      <c r="F5" s="250"/>
      <c r="G5" s="250">
        <v>1</v>
      </c>
    </row>
    <row r="6" spans="1:7" x14ac:dyDescent="0.25">
      <c r="A6" t="s">
        <v>292</v>
      </c>
      <c r="E6" s="250"/>
      <c r="F6" s="349"/>
      <c r="G6" s="250">
        <v>2</v>
      </c>
    </row>
    <row r="7" spans="1:7" x14ac:dyDescent="0.25">
      <c r="A7" t="s">
        <v>170</v>
      </c>
      <c r="E7" s="250"/>
      <c r="F7" s="349"/>
      <c r="G7" s="250">
        <v>3</v>
      </c>
    </row>
    <row r="8" spans="1:7" x14ac:dyDescent="0.25">
      <c r="A8" t="s">
        <v>171</v>
      </c>
      <c r="E8" s="250">
        <v>4</v>
      </c>
      <c r="F8" s="349" t="s">
        <v>177</v>
      </c>
      <c r="G8" s="250">
        <v>5</v>
      </c>
    </row>
    <row r="9" spans="1:7" x14ac:dyDescent="0.25">
      <c r="A9" t="s">
        <v>172</v>
      </c>
      <c r="E9" s="250">
        <v>6</v>
      </c>
      <c r="F9" s="349" t="s">
        <v>177</v>
      </c>
      <c r="G9" s="250">
        <v>7</v>
      </c>
    </row>
    <row r="10" spans="1:7" x14ac:dyDescent="0.25">
      <c r="A10" t="s">
        <v>173</v>
      </c>
      <c r="E10" s="250">
        <v>8</v>
      </c>
      <c r="F10" s="349" t="s">
        <v>177</v>
      </c>
      <c r="G10" s="250">
        <v>9</v>
      </c>
    </row>
    <row r="11" spans="1:7" x14ac:dyDescent="0.25">
      <c r="A11" t="s">
        <v>174</v>
      </c>
      <c r="E11" s="250"/>
      <c r="F11" s="349"/>
      <c r="G11" s="250">
        <v>10</v>
      </c>
    </row>
    <row r="12" spans="1:7" x14ac:dyDescent="0.25">
      <c r="A12" t="s">
        <v>175</v>
      </c>
      <c r="E12" s="250"/>
      <c r="F12" s="349"/>
      <c r="G12" s="250">
        <v>11</v>
      </c>
    </row>
    <row r="13" spans="1:7" x14ac:dyDescent="0.25">
      <c r="A13" t="s">
        <v>282</v>
      </c>
      <c r="E13" s="250"/>
      <c r="F13" s="349"/>
      <c r="G13" s="250">
        <v>12</v>
      </c>
    </row>
    <row r="14" spans="1:7" x14ac:dyDescent="0.25">
      <c r="A14" t="s">
        <v>281</v>
      </c>
      <c r="E14" s="250"/>
      <c r="F14" s="250"/>
      <c r="G14" s="250">
        <v>13</v>
      </c>
    </row>
    <row r="15" spans="1:7" x14ac:dyDescent="0.25">
      <c r="A15" t="s">
        <v>176</v>
      </c>
      <c r="E15" s="250"/>
      <c r="F15" s="349"/>
      <c r="G15" s="250">
        <v>14</v>
      </c>
    </row>
    <row r="16" spans="1:7" x14ac:dyDescent="0.25">
      <c r="A16" t="s">
        <v>202</v>
      </c>
      <c r="E16" s="250"/>
      <c r="F16" s="250"/>
      <c r="G16" s="250">
        <v>15</v>
      </c>
    </row>
    <row r="17" spans="1:9" x14ac:dyDescent="0.25">
      <c r="A17" t="s">
        <v>285</v>
      </c>
      <c r="E17" s="250">
        <v>16</v>
      </c>
      <c r="F17" s="349" t="s">
        <v>177</v>
      </c>
      <c r="G17" s="250">
        <v>18</v>
      </c>
      <c r="H17" s="349"/>
      <c r="I17" s="250"/>
    </row>
    <row r="18" spans="1:9" x14ac:dyDescent="0.25">
      <c r="E18" s="250"/>
      <c r="F18" s="349"/>
      <c r="G18" s="250"/>
    </row>
    <row r="19" spans="1:9" x14ac:dyDescent="0.25">
      <c r="E19" s="250"/>
      <c r="F19" s="250"/>
      <c r="G19" s="25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C48C-0276-4256-87AE-B00D1E1CEE90}">
  <sheetPr>
    <tabColor rgb="FF00B050"/>
  </sheetPr>
  <dimension ref="A1:D2"/>
  <sheetViews>
    <sheetView workbookViewId="0">
      <selection sqref="A1:D2"/>
    </sheetView>
  </sheetViews>
  <sheetFormatPr defaultRowHeight="15" x14ac:dyDescent="0.25"/>
  <cols>
    <col min="2" max="2" width="31.7109375" customWidth="1"/>
    <col min="3" max="3" width="23.5703125" customWidth="1"/>
    <col min="4" max="4" width="57.7109375" customWidth="1"/>
  </cols>
  <sheetData>
    <row r="1" spans="1:4" x14ac:dyDescent="0.25">
      <c r="A1" s="654" t="s">
        <v>294</v>
      </c>
      <c r="B1" s="654" t="s">
        <v>121</v>
      </c>
      <c r="C1" s="654" t="s">
        <v>122</v>
      </c>
      <c r="D1" s="654" t="s">
        <v>65</v>
      </c>
    </row>
    <row r="2" spans="1:4" x14ac:dyDescent="0.25">
      <c r="A2" s="655">
        <v>1</v>
      </c>
      <c r="B2" s="655" t="s">
        <v>187</v>
      </c>
      <c r="C2" s="655" t="s">
        <v>188</v>
      </c>
      <c r="D2" s="656" t="s">
        <v>295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9457-DBD9-4E18-82F0-76E78A70B872}">
  <sheetPr>
    <tabColor rgb="FF00B050"/>
  </sheetPr>
  <dimension ref="A1:Z280"/>
  <sheetViews>
    <sheetView tabSelected="1" zoomScale="85" zoomScaleNormal="85" workbookViewId="0">
      <pane ySplit="8" topLeftCell="A9" activePane="bottomLeft" state="frozen"/>
      <selection pane="bottomLeft" activeCell="A32" sqref="A32"/>
    </sheetView>
  </sheetViews>
  <sheetFormatPr defaultRowHeight="12.75" x14ac:dyDescent="0.2"/>
  <cols>
    <col min="1" max="11" width="8.28515625" style="235" customWidth="1"/>
    <col min="12" max="13" width="8.28515625" style="236" customWidth="1"/>
    <col min="14" max="14" width="8.7109375" style="235" customWidth="1"/>
    <col min="15" max="15" width="10.7109375" style="237" customWidth="1"/>
    <col min="16" max="16" width="12.7109375" style="235" customWidth="1"/>
    <col min="17" max="17" width="11.140625" style="235" customWidth="1"/>
    <col min="18" max="18" width="114.85546875" style="235" customWidth="1"/>
    <col min="19" max="19" width="8.85546875" style="235" customWidth="1"/>
    <col min="20" max="254" width="9.140625" style="149"/>
    <col min="255" max="264" width="8.28515625" style="149" customWidth="1"/>
    <col min="265" max="265" width="8.7109375" style="149" customWidth="1"/>
    <col min="266" max="266" width="10.7109375" style="149" customWidth="1"/>
    <col min="267" max="267" width="12.7109375" style="149" customWidth="1"/>
    <col min="268" max="268" width="11.140625" style="149" customWidth="1"/>
    <col min="269" max="269" width="114.85546875" style="149" customWidth="1"/>
    <col min="270" max="270" width="8.85546875" style="149" customWidth="1"/>
    <col min="271" max="510" width="9.140625" style="149"/>
    <col min="511" max="520" width="8.28515625" style="149" customWidth="1"/>
    <col min="521" max="521" width="8.7109375" style="149" customWidth="1"/>
    <col min="522" max="522" width="10.7109375" style="149" customWidth="1"/>
    <col min="523" max="523" width="12.7109375" style="149" customWidth="1"/>
    <col min="524" max="524" width="11.140625" style="149" customWidth="1"/>
    <col min="525" max="525" width="114.85546875" style="149" customWidth="1"/>
    <col min="526" max="526" width="8.85546875" style="149" customWidth="1"/>
    <col min="527" max="766" width="9.140625" style="149"/>
    <col min="767" max="776" width="8.28515625" style="149" customWidth="1"/>
    <col min="777" max="777" width="8.7109375" style="149" customWidth="1"/>
    <col min="778" max="778" width="10.7109375" style="149" customWidth="1"/>
    <col min="779" max="779" width="12.7109375" style="149" customWidth="1"/>
    <col min="780" max="780" width="11.140625" style="149" customWidth="1"/>
    <col min="781" max="781" width="114.85546875" style="149" customWidth="1"/>
    <col min="782" max="782" width="8.85546875" style="149" customWidth="1"/>
    <col min="783" max="1022" width="9.140625" style="149"/>
    <col min="1023" max="1032" width="8.28515625" style="149" customWidth="1"/>
    <col min="1033" max="1033" width="8.7109375" style="149" customWidth="1"/>
    <col min="1034" max="1034" width="10.7109375" style="149" customWidth="1"/>
    <col min="1035" max="1035" width="12.7109375" style="149" customWidth="1"/>
    <col min="1036" max="1036" width="11.140625" style="149" customWidth="1"/>
    <col min="1037" max="1037" width="114.85546875" style="149" customWidth="1"/>
    <col min="1038" max="1038" width="8.85546875" style="149" customWidth="1"/>
    <col min="1039" max="1278" width="9.140625" style="149"/>
    <col min="1279" max="1288" width="8.28515625" style="149" customWidth="1"/>
    <col min="1289" max="1289" width="8.7109375" style="149" customWidth="1"/>
    <col min="1290" max="1290" width="10.7109375" style="149" customWidth="1"/>
    <col min="1291" max="1291" width="12.7109375" style="149" customWidth="1"/>
    <col min="1292" max="1292" width="11.140625" style="149" customWidth="1"/>
    <col min="1293" max="1293" width="114.85546875" style="149" customWidth="1"/>
    <col min="1294" max="1294" width="8.85546875" style="149" customWidth="1"/>
    <col min="1295" max="1534" width="9.140625" style="149"/>
    <col min="1535" max="1544" width="8.28515625" style="149" customWidth="1"/>
    <col min="1545" max="1545" width="8.7109375" style="149" customWidth="1"/>
    <col min="1546" max="1546" width="10.7109375" style="149" customWidth="1"/>
    <col min="1547" max="1547" width="12.7109375" style="149" customWidth="1"/>
    <col min="1548" max="1548" width="11.140625" style="149" customWidth="1"/>
    <col min="1549" max="1549" width="114.85546875" style="149" customWidth="1"/>
    <col min="1550" max="1550" width="8.85546875" style="149" customWidth="1"/>
    <col min="1551" max="1790" width="9.140625" style="149"/>
    <col min="1791" max="1800" width="8.28515625" style="149" customWidth="1"/>
    <col min="1801" max="1801" width="8.7109375" style="149" customWidth="1"/>
    <col min="1802" max="1802" width="10.7109375" style="149" customWidth="1"/>
    <col min="1803" max="1803" width="12.7109375" style="149" customWidth="1"/>
    <col min="1804" max="1804" width="11.140625" style="149" customWidth="1"/>
    <col min="1805" max="1805" width="114.85546875" style="149" customWidth="1"/>
    <col min="1806" max="1806" width="8.85546875" style="149" customWidth="1"/>
    <col min="1807" max="2046" width="9.140625" style="149"/>
    <col min="2047" max="2056" width="8.28515625" style="149" customWidth="1"/>
    <col min="2057" max="2057" width="8.7109375" style="149" customWidth="1"/>
    <col min="2058" max="2058" width="10.7109375" style="149" customWidth="1"/>
    <col min="2059" max="2059" width="12.7109375" style="149" customWidth="1"/>
    <col min="2060" max="2060" width="11.140625" style="149" customWidth="1"/>
    <col min="2061" max="2061" width="114.85546875" style="149" customWidth="1"/>
    <col min="2062" max="2062" width="8.85546875" style="149" customWidth="1"/>
    <col min="2063" max="2302" width="9.140625" style="149"/>
    <col min="2303" max="2312" width="8.28515625" style="149" customWidth="1"/>
    <col min="2313" max="2313" width="8.7109375" style="149" customWidth="1"/>
    <col min="2314" max="2314" width="10.7109375" style="149" customWidth="1"/>
    <col min="2315" max="2315" width="12.7109375" style="149" customWidth="1"/>
    <col min="2316" max="2316" width="11.140625" style="149" customWidth="1"/>
    <col min="2317" max="2317" width="114.85546875" style="149" customWidth="1"/>
    <col min="2318" max="2318" width="8.85546875" style="149" customWidth="1"/>
    <col min="2319" max="2558" width="9.140625" style="149"/>
    <col min="2559" max="2568" width="8.28515625" style="149" customWidth="1"/>
    <col min="2569" max="2569" width="8.7109375" style="149" customWidth="1"/>
    <col min="2570" max="2570" width="10.7109375" style="149" customWidth="1"/>
    <col min="2571" max="2571" width="12.7109375" style="149" customWidth="1"/>
    <col min="2572" max="2572" width="11.140625" style="149" customWidth="1"/>
    <col min="2573" max="2573" width="114.85546875" style="149" customWidth="1"/>
    <col min="2574" max="2574" width="8.85546875" style="149" customWidth="1"/>
    <col min="2575" max="2814" width="9.140625" style="149"/>
    <col min="2815" max="2824" width="8.28515625" style="149" customWidth="1"/>
    <col min="2825" max="2825" width="8.7109375" style="149" customWidth="1"/>
    <col min="2826" max="2826" width="10.7109375" style="149" customWidth="1"/>
    <col min="2827" max="2827" width="12.7109375" style="149" customWidth="1"/>
    <col min="2828" max="2828" width="11.140625" style="149" customWidth="1"/>
    <col min="2829" max="2829" width="114.85546875" style="149" customWidth="1"/>
    <col min="2830" max="2830" width="8.85546875" style="149" customWidth="1"/>
    <col min="2831" max="3070" width="9.140625" style="149"/>
    <col min="3071" max="3080" width="8.28515625" style="149" customWidth="1"/>
    <col min="3081" max="3081" width="8.7109375" style="149" customWidth="1"/>
    <col min="3082" max="3082" width="10.7109375" style="149" customWidth="1"/>
    <col min="3083" max="3083" width="12.7109375" style="149" customWidth="1"/>
    <col min="3084" max="3084" width="11.140625" style="149" customWidth="1"/>
    <col min="3085" max="3085" width="114.85546875" style="149" customWidth="1"/>
    <col min="3086" max="3086" width="8.85546875" style="149" customWidth="1"/>
    <col min="3087" max="3326" width="9.140625" style="149"/>
    <col min="3327" max="3336" width="8.28515625" style="149" customWidth="1"/>
    <col min="3337" max="3337" width="8.7109375" style="149" customWidth="1"/>
    <col min="3338" max="3338" width="10.7109375" style="149" customWidth="1"/>
    <col min="3339" max="3339" width="12.7109375" style="149" customWidth="1"/>
    <col min="3340" max="3340" width="11.140625" style="149" customWidth="1"/>
    <col min="3341" max="3341" width="114.85546875" style="149" customWidth="1"/>
    <col min="3342" max="3342" width="8.85546875" style="149" customWidth="1"/>
    <col min="3343" max="3582" width="9.140625" style="149"/>
    <col min="3583" max="3592" width="8.28515625" style="149" customWidth="1"/>
    <col min="3593" max="3593" width="8.7109375" style="149" customWidth="1"/>
    <col min="3594" max="3594" width="10.7109375" style="149" customWidth="1"/>
    <col min="3595" max="3595" width="12.7109375" style="149" customWidth="1"/>
    <col min="3596" max="3596" width="11.140625" style="149" customWidth="1"/>
    <col min="3597" max="3597" width="114.85546875" style="149" customWidth="1"/>
    <col min="3598" max="3598" width="8.85546875" style="149" customWidth="1"/>
    <col min="3599" max="3838" width="9.140625" style="149"/>
    <col min="3839" max="3848" width="8.28515625" style="149" customWidth="1"/>
    <col min="3849" max="3849" width="8.7109375" style="149" customWidth="1"/>
    <col min="3850" max="3850" width="10.7109375" style="149" customWidth="1"/>
    <col min="3851" max="3851" width="12.7109375" style="149" customWidth="1"/>
    <col min="3852" max="3852" width="11.140625" style="149" customWidth="1"/>
    <col min="3853" max="3853" width="114.85546875" style="149" customWidth="1"/>
    <col min="3854" max="3854" width="8.85546875" style="149" customWidth="1"/>
    <col min="3855" max="4094" width="9.140625" style="149"/>
    <col min="4095" max="4104" width="8.28515625" style="149" customWidth="1"/>
    <col min="4105" max="4105" width="8.7109375" style="149" customWidth="1"/>
    <col min="4106" max="4106" width="10.7109375" style="149" customWidth="1"/>
    <col min="4107" max="4107" width="12.7109375" style="149" customWidth="1"/>
    <col min="4108" max="4108" width="11.140625" style="149" customWidth="1"/>
    <col min="4109" max="4109" width="114.85546875" style="149" customWidth="1"/>
    <col min="4110" max="4110" width="8.85546875" style="149" customWidth="1"/>
    <col min="4111" max="4350" width="9.140625" style="149"/>
    <col min="4351" max="4360" width="8.28515625" style="149" customWidth="1"/>
    <col min="4361" max="4361" width="8.7109375" style="149" customWidth="1"/>
    <col min="4362" max="4362" width="10.7109375" style="149" customWidth="1"/>
    <col min="4363" max="4363" width="12.7109375" style="149" customWidth="1"/>
    <col min="4364" max="4364" width="11.140625" style="149" customWidth="1"/>
    <col min="4365" max="4365" width="114.85546875" style="149" customWidth="1"/>
    <col min="4366" max="4366" width="8.85546875" style="149" customWidth="1"/>
    <col min="4367" max="4606" width="9.140625" style="149"/>
    <col min="4607" max="4616" width="8.28515625" style="149" customWidth="1"/>
    <col min="4617" max="4617" width="8.7109375" style="149" customWidth="1"/>
    <col min="4618" max="4618" width="10.7109375" style="149" customWidth="1"/>
    <col min="4619" max="4619" width="12.7109375" style="149" customWidth="1"/>
    <col min="4620" max="4620" width="11.140625" style="149" customWidth="1"/>
    <col min="4621" max="4621" width="114.85546875" style="149" customWidth="1"/>
    <col min="4622" max="4622" width="8.85546875" style="149" customWidth="1"/>
    <col min="4623" max="4862" width="9.140625" style="149"/>
    <col min="4863" max="4872" width="8.28515625" style="149" customWidth="1"/>
    <col min="4873" max="4873" width="8.7109375" style="149" customWidth="1"/>
    <col min="4874" max="4874" width="10.7109375" style="149" customWidth="1"/>
    <col min="4875" max="4875" width="12.7109375" style="149" customWidth="1"/>
    <col min="4876" max="4876" width="11.140625" style="149" customWidth="1"/>
    <col min="4877" max="4877" width="114.85546875" style="149" customWidth="1"/>
    <col min="4878" max="4878" width="8.85546875" style="149" customWidth="1"/>
    <col min="4879" max="5118" width="9.140625" style="149"/>
    <col min="5119" max="5128" width="8.28515625" style="149" customWidth="1"/>
    <col min="5129" max="5129" width="8.7109375" style="149" customWidth="1"/>
    <col min="5130" max="5130" width="10.7109375" style="149" customWidth="1"/>
    <col min="5131" max="5131" width="12.7109375" style="149" customWidth="1"/>
    <col min="5132" max="5132" width="11.140625" style="149" customWidth="1"/>
    <col min="5133" max="5133" width="114.85546875" style="149" customWidth="1"/>
    <col min="5134" max="5134" width="8.85546875" style="149" customWidth="1"/>
    <col min="5135" max="5374" width="9.140625" style="149"/>
    <col min="5375" max="5384" width="8.28515625" style="149" customWidth="1"/>
    <col min="5385" max="5385" width="8.7109375" style="149" customWidth="1"/>
    <col min="5386" max="5386" width="10.7109375" style="149" customWidth="1"/>
    <col min="5387" max="5387" width="12.7109375" style="149" customWidth="1"/>
    <col min="5388" max="5388" width="11.140625" style="149" customWidth="1"/>
    <col min="5389" max="5389" width="114.85546875" style="149" customWidth="1"/>
    <col min="5390" max="5390" width="8.85546875" style="149" customWidth="1"/>
    <col min="5391" max="5630" width="9.140625" style="149"/>
    <col min="5631" max="5640" width="8.28515625" style="149" customWidth="1"/>
    <col min="5641" max="5641" width="8.7109375" style="149" customWidth="1"/>
    <col min="5642" max="5642" width="10.7109375" style="149" customWidth="1"/>
    <col min="5643" max="5643" width="12.7109375" style="149" customWidth="1"/>
    <col min="5644" max="5644" width="11.140625" style="149" customWidth="1"/>
    <col min="5645" max="5645" width="114.85546875" style="149" customWidth="1"/>
    <col min="5646" max="5646" width="8.85546875" style="149" customWidth="1"/>
    <col min="5647" max="5886" width="9.140625" style="149"/>
    <col min="5887" max="5896" width="8.28515625" style="149" customWidth="1"/>
    <col min="5897" max="5897" width="8.7109375" style="149" customWidth="1"/>
    <col min="5898" max="5898" width="10.7109375" style="149" customWidth="1"/>
    <col min="5899" max="5899" width="12.7109375" style="149" customWidth="1"/>
    <col min="5900" max="5900" width="11.140625" style="149" customWidth="1"/>
    <col min="5901" max="5901" width="114.85546875" style="149" customWidth="1"/>
    <col min="5902" max="5902" width="8.85546875" style="149" customWidth="1"/>
    <col min="5903" max="6142" width="9.140625" style="149"/>
    <col min="6143" max="6152" width="8.28515625" style="149" customWidth="1"/>
    <col min="6153" max="6153" width="8.7109375" style="149" customWidth="1"/>
    <col min="6154" max="6154" width="10.7109375" style="149" customWidth="1"/>
    <col min="6155" max="6155" width="12.7109375" style="149" customWidth="1"/>
    <col min="6156" max="6156" width="11.140625" style="149" customWidth="1"/>
    <col min="6157" max="6157" width="114.85546875" style="149" customWidth="1"/>
    <col min="6158" max="6158" width="8.85546875" style="149" customWidth="1"/>
    <col min="6159" max="6398" width="9.140625" style="149"/>
    <col min="6399" max="6408" width="8.28515625" style="149" customWidth="1"/>
    <col min="6409" max="6409" width="8.7109375" style="149" customWidth="1"/>
    <col min="6410" max="6410" width="10.7109375" style="149" customWidth="1"/>
    <col min="6411" max="6411" width="12.7109375" style="149" customWidth="1"/>
    <col min="6412" max="6412" width="11.140625" style="149" customWidth="1"/>
    <col min="6413" max="6413" width="114.85546875" style="149" customWidth="1"/>
    <col min="6414" max="6414" width="8.85546875" style="149" customWidth="1"/>
    <col min="6415" max="6654" width="9.140625" style="149"/>
    <col min="6655" max="6664" width="8.28515625" style="149" customWidth="1"/>
    <col min="6665" max="6665" width="8.7109375" style="149" customWidth="1"/>
    <col min="6666" max="6666" width="10.7109375" style="149" customWidth="1"/>
    <col min="6667" max="6667" width="12.7109375" style="149" customWidth="1"/>
    <col min="6668" max="6668" width="11.140625" style="149" customWidth="1"/>
    <col min="6669" max="6669" width="114.85546875" style="149" customWidth="1"/>
    <col min="6670" max="6670" width="8.85546875" style="149" customWidth="1"/>
    <col min="6671" max="6910" width="9.140625" style="149"/>
    <col min="6911" max="6920" width="8.28515625" style="149" customWidth="1"/>
    <col min="6921" max="6921" width="8.7109375" style="149" customWidth="1"/>
    <col min="6922" max="6922" width="10.7109375" style="149" customWidth="1"/>
    <col min="6923" max="6923" width="12.7109375" style="149" customWidth="1"/>
    <col min="6924" max="6924" width="11.140625" style="149" customWidth="1"/>
    <col min="6925" max="6925" width="114.85546875" style="149" customWidth="1"/>
    <col min="6926" max="6926" width="8.85546875" style="149" customWidth="1"/>
    <col min="6927" max="7166" width="9.140625" style="149"/>
    <col min="7167" max="7176" width="8.28515625" style="149" customWidth="1"/>
    <col min="7177" max="7177" width="8.7109375" style="149" customWidth="1"/>
    <col min="7178" max="7178" width="10.7109375" style="149" customWidth="1"/>
    <col min="7179" max="7179" width="12.7109375" style="149" customWidth="1"/>
    <col min="7180" max="7180" width="11.140625" style="149" customWidth="1"/>
    <col min="7181" max="7181" width="114.85546875" style="149" customWidth="1"/>
    <col min="7182" max="7182" width="8.85546875" style="149" customWidth="1"/>
    <col min="7183" max="7422" width="9.140625" style="149"/>
    <col min="7423" max="7432" width="8.28515625" style="149" customWidth="1"/>
    <col min="7433" max="7433" width="8.7109375" style="149" customWidth="1"/>
    <col min="7434" max="7434" width="10.7109375" style="149" customWidth="1"/>
    <col min="7435" max="7435" width="12.7109375" style="149" customWidth="1"/>
    <col min="7436" max="7436" width="11.140625" style="149" customWidth="1"/>
    <col min="7437" max="7437" width="114.85546875" style="149" customWidth="1"/>
    <col min="7438" max="7438" width="8.85546875" style="149" customWidth="1"/>
    <col min="7439" max="7678" width="9.140625" style="149"/>
    <col min="7679" max="7688" width="8.28515625" style="149" customWidth="1"/>
    <col min="7689" max="7689" width="8.7109375" style="149" customWidth="1"/>
    <col min="7690" max="7690" width="10.7109375" style="149" customWidth="1"/>
    <col min="7691" max="7691" width="12.7109375" style="149" customWidth="1"/>
    <col min="7692" max="7692" width="11.140625" style="149" customWidth="1"/>
    <col min="7693" max="7693" width="114.85546875" style="149" customWidth="1"/>
    <col min="7694" max="7694" width="8.85546875" style="149" customWidth="1"/>
    <col min="7695" max="7934" width="9.140625" style="149"/>
    <col min="7935" max="7944" width="8.28515625" style="149" customWidth="1"/>
    <col min="7945" max="7945" width="8.7109375" style="149" customWidth="1"/>
    <col min="7946" max="7946" width="10.7109375" style="149" customWidth="1"/>
    <col min="7947" max="7947" width="12.7109375" style="149" customWidth="1"/>
    <col min="7948" max="7948" width="11.140625" style="149" customWidth="1"/>
    <col min="7949" max="7949" width="114.85546875" style="149" customWidth="1"/>
    <col min="7950" max="7950" width="8.85546875" style="149" customWidth="1"/>
    <col min="7951" max="8190" width="9.140625" style="149"/>
    <col min="8191" max="8200" width="8.28515625" style="149" customWidth="1"/>
    <col min="8201" max="8201" width="8.7109375" style="149" customWidth="1"/>
    <col min="8202" max="8202" width="10.7109375" style="149" customWidth="1"/>
    <col min="8203" max="8203" width="12.7109375" style="149" customWidth="1"/>
    <col min="8204" max="8204" width="11.140625" style="149" customWidth="1"/>
    <col min="8205" max="8205" width="114.85546875" style="149" customWidth="1"/>
    <col min="8206" max="8206" width="8.85546875" style="149" customWidth="1"/>
    <col min="8207" max="8446" width="9.140625" style="149"/>
    <col min="8447" max="8456" width="8.28515625" style="149" customWidth="1"/>
    <col min="8457" max="8457" width="8.7109375" style="149" customWidth="1"/>
    <col min="8458" max="8458" width="10.7109375" style="149" customWidth="1"/>
    <col min="8459" max="8459" width="12.7109375" style="149" customWidth="1"/>
    <col min="8460" max="8460" width="11.140625" style="149" customWidth="1"/>
    <col min="8461" max="8461" width="114.85546875" style="149" customWidth="1"/>
    <col min="8462" max="8462" width="8.85546875" style="149" customWidth="1"/>
    <col min="8463" max="8702" width="9.140625" style="149"/>
    <col min="8703" max="8712" width="8.28515625" style="149" customWidth="1"/>
    <col min="8713" max="8713" width="8.7109375" style="149" customWidth="1"/>
    <col min="8714" max="8714" width="10.7109375" style="149" customWidth="1"/>
    <col min="8715" max="8715" width="12.7109375" style="149" customWidth="1"/>
    <col min="8716" max="8716" width="11.140625" style="149" customWidth="1"/>
    <col min="8717" max="8717" width="114.85546875" style="149" customWidth="1"/>
    <col min="8718" max="8718" width="8.85546875" style="149" customWidth="1"/>
    <col min="8719" max="8958" width="9.140625" style="149"/>
    <col min="8959" max="8968" width="8.28515625" style="149" customWidth="1"/>
    <col min="8969" max="8969" width="8.7109375" style="149" customWidth="1"/>
    <col min="8970" max="8970" width="10.7109375" style="149" customWidth="1"/>
    <col min="8971" max="8971" width="12.7109375" style="149" customWidth="1"/>
    <col min="8972" max="8972" width="11.140625" style="149" customWidth="1"/>
    <col min="8973" max="8973" width="114.85546875" style="149" customWidth="1"/>
    <col min="8974" max="8974" width="8.85546875" style="149" customWidth="1"/>
    <col min="8975" max="9214" width="9.140625" style="149"/>
    <col min="9215" max="9224" width="8.28515625" style="149" customWidth="1"/>
    <col min="9225" max="9225" width="8.7109375" style="149" customWidth="1"/>
    <col min="9226" max="9226" width="10.7109375" style="149" customWidth="1"/>
    <col min="9227" max="9227" width="12.7109375" style="149" customWidth="1"/>
    <col min="9228" max="9228" width="11.140625" style="149" customWidth="1"/>
    <col min="9229" max="9229" width="114.85546875" style="149" customWidth="1"/>
    <col min="9230" max="9230" width="8.85546875" style="149" customWidth="1"/>
    <col min="9231" max="9470" width="9.140625" style="149"/>
    <col min="9471" max="9480" width="8.28515625" style="149" customWidth="1"/>
    <col min="9481" max="9481" width="8.7109375" style="149" customWidth="1"/>
    <col min="9482" max="9482" width="10.7109375" style="149" customWidth="1"/>
    <col min="9483" max="9483" width="12.7109375" style="149" customWidth="1"/>
    <col min="9484" max="9484" width="11.140625" style="149" customWidth="1"/>
    <col min="9485" max="9485" width="114.85546875" style="149" customWidth="1"/>
    <col min="9486" max="9486" width="8.85546875" style="149" customWidth="1"/>
    <col min="9487" max="9726" width="9.140625" style="149"/>
    <col min="9727" max="9736" width="8.28515625" style="149" customWidth="1"/>
    <col min="9737" max="9737" width="8.7109375" style="149" customWidth="1"/>
    <col min="9738" max="9738" width="10.7109375" style="149" customWidth="1"/>
    <col min="9739" max="9739" width="12.7109375" style="149" customWidth="1"/>
    <col min="9740" max="9740" width="11.140625" style="149" customWidth="1"/>
    <col min="9741" max="9741" width="114.85546875" style="149" customWidth="1"/>
    <col min="9742" max="9742" width="8.85546875" style="149" customWidth="1"/>
    <col min="9743" max="9982" width="9.140625" style="149"/>
    <col min="9983" max="9992" width="8.28515625" style="149" customWidth="1"/>
    <col min="9993" max="9993" width="8.7109375" style="149" customWidth="1"/>
    <col min="9994" max="9994" width="10.7109375" style="149" customWidth="1"/>
    <col min="9995" max="9995" width="12.7109375" style="149" customWidth="1"/>
    <col min="9996" max="9996" width="11.140625" style="149" customWidth="1"/>
    <col min="9997" max="9997" width="114.85546875" style="149" customWidth="1"/>
    <col min="9998" max="9998" width="8.85546875" style="149" customWidth="1"/>
    <col min="9999" max="10238" width="9.140625" style="149"/>
    <col min="10239" max="10248" width="8.28515625" style="149" customWidth="1"/>
    <col min="10249" max="10249" width="8.7109375" style="149" customWidth="1"/>
    <col min="10250" max="10250" width="10.7109375" style="149" customWidth="1"/>
    <col min="10251" max="10251" width="12.7109375" style="149" customWidth="1"/>
    <col min="10252" max="10252" width="11.140625" style="149" customWidth="1"/>
    <col min="10253" max="10253" width="114.85546875" style="149" customWidth="1"/>
    <col min="10254" max="10254" width="8.85546875" style="149" customWidth="1"/>
    <col min="10255" max="10494" width="9.140625" style="149"/>
    <col min="10495" max="10504" width="8.28515625" style="149" customWidth="1"/>
    <col min="10505" max="10505" width="8.7109375" style="149" customWidth="1"/>
    <col min="10506" max="10506" width="10.7109375" style="149" customWidth="1"/>
    <col min="10507" max="10507" width="12.7109375" style="149" customWidth="1"/>
    <col min="10508" max="10508" width="11.140625" style="149" customWidth="1"/>
    <col min="10509" max="10509" width="114.85546875" style="149" customWidth="1"/>
    <col min="10510" max="10510" width="8.85546875" style="149" customWidth="1"/>
    <col min="10511" max="10750" width="9.140625" style="149"/>
    <col min="10751" max="10760" width="8.28515625" style="149" customWidth="1"/>
    <col min="10761" max="10761" width="8.7109375" style="149" customWidth="1"/>
    <col min="10762" max="10762" width="10.7109375" style="149" customWidth="1"/>
    <col min="10763" max="10763" width="12.7109375" style="149" customWidth="1"/>
    <col min="10764" max="10764" width="11.140625" style="149" customWidth="1"/>
    <col min="10765" max="10765" width="114.85546875" style="149" customWidth="1"/>
    <col min="10766" max="10766" width="8.85546875" style="149" customWidth="1"/>
    <col min="10767" max="11006" width="9.140625" style="149"/>
    <col min="11007" max="11016" width="8.28515625" style="149" customWidth="1"/>
    <col min="11017" max="11017" width="8.7109375" style="149" customWidth="1"/>
    <col min="11018" max="11018" width="10.7109375" style="149" customWidth="1"/>
    <col min="11019" max="11019" width="12.7109375" style="149" customWidth="1"/>
    <col min="11020" max="11020" width="11.140625" style="149" customWidth="1"/>
    <col min="11021" max="11021" width="114.85546875" style="149" customWidth="1"/>
    <col min="11022" max="11022" width="8.85546875" style="149" customWidth="1"/>
    <col min="11023" max="11262" width="9.140625" style="149"/>
    <col min="11263" max="11272" width="8.28515625" style="149" customWidth="1"/>
    <col min="11273" max="11273" width="8.7109375" style="149" customWidth="1"/>
    <col min="11274" max="11274" width="10.7109375" style="149" customWidth="1"/>
    <col min="11275" max="11275" width="12.7109375" style="149" customWidth="1"/>
    <col min="11276" max="11276" width="11.140625" style="149" customWidth="1"/>
    <col min="11277" max="11277" width="114.85546875" style="149" customWidth="1"/>
    <col min="11278" max="11278" width="8.85546875" style="149" customWidth="1"/>
    <col min="11279" max="11518" width="9.140625" style="149"/>
    <col min="11519" max="11528" width="8.28515625" style="149" customWidth="1"/>
    <col min="11529" max="11529" width="8.7109375" style="149" customWidth="1"/>
    <col min="11530" max="11530" width="10.7109375" style="149" customWidth="1"/>
    <col min="11531" max="11531" width="12.7109375" style="149" customWidth="1"/>
    <col min="11532" max="11532" width="11.140625" style="149" customWidth="1"/>
    <col min="11533" max="11533" width="114.85546875" style="149" customWidth="1"/>
    <col min="11534" max="11534" width="8.85546875" style="149" customWidth="1"/>
    <col min="11535" max="11774" width="9.140625" style="149"/>
    <col min="11775" max="11784" width="8.28515625" style="149" customWidth="1"/>
    <col min="11785" max="11785" width="8.7109375" style="149" customWidth="1"/>
    <col min="11786" max="11786" width="10.7109375" style="149" customWidth="1"/>
    <col min="11787" max="11787" width="12.7109375" style="149" customWidth="1"/>
    <col min="11788" max="11788" width="11.140625" style="149" customWidth="1"/>
    <col min="11789" max="11789" width="114.85546875" style="149" customWidth="1"/>
    <col min="11790" max="11790" width="8.85546875" style="149" customWidth="1"/>
    <col min="11791" max="12030" width="9.140625" style="149"/>
    <col min="12031" max="12040" width="8.28515625" style="149" customWidth="1"/>
    <col min="12041" max="12041" width="8.7109375" style="149" customWidth="1"/>
    <col min="12042" max="12042" width="10.7109375" style="149" customWidth="1"/>
    <col min="12043" max="12043" width="12.7109375" style="149" customWidth="1"/>
    <col min="12044" max="12044" width="11.140625" style="149" customWidth="1"/>
    <col min="12045" max="12045" width="114.85546875" style="149" customWidth="1"/>
    <col min="12046" max="12046" width="8.85546875" style="149" customWidth="1"/>
    <col min="12047" max="12286" width="9.140625" style="149"/>
    <col min="12287" max="12296" width="8.28515625" style="149" customWidth="1"/>
    <col min="12297" max="12297" width="8.7109375" style="149" customWidth="1"/>
    <col min="12298" max="12298" width="10.7109375" style="149" customWidth="1"/>
    <col min="12299" max="12299" width="12.7109375" style="149" customWidth="1"/>
    <col min="12300" max="12300" width="11.140625" style="149" customWidth="1"/>
    <col min="12301" max="12301" width="114.85546875" style="149" customWidth="1"/>
    <col min="12302" max="12302" width="8.85546875" style="149" customWidth="1"/>
    <col min="12303" max="12542" width="9.140625" style="149"/>
    <col min="12543" max="12552" width="8.28515625" style="149" customWidth="1"/>
    <col min="12553" max="12553" width="8.7109375" style="149" customWidth="1"/>
    <col min="12554" max="12554" width="10.7109375" style="149" customWidth="1"/>
    <col min="12555" max="12555" width="12.7109375" style="149" customWidth="1"/>
    <col min="12556" max="12556" width="11.140625" style="149" customWidth="1"/>
    <col min="12557" max="12557" width="114.85546875" style="149" customWidth="1"/>
    <col min="12558" max="12558" width="8.85546875" style="149" customWidth="1"/>
    <col min="12559" max="12798" width="9.140625" style="149"/>
    <col min="12799" max="12808" width="8.28515625" style="149" customWidth="1"/>
    <col min="12809" max="12809" width="8.7109375" style="149" customWidth="1"/>
    <col min="12810" max="12810" width="10.7109375" style="149" customWidth="1"/>
    <col min="12811" max="12811" width="12.7109375" style="149" customWidth="1"/>
    <col min="12812" max="12812" width="11.140625" style="149" customWidth="1"/>
    <col min="12813" max="12813" width="114.85546875" style="149" customWidth="1"/>
    <col min="12814" max="12814" width="8.85546875" style="149" customWidth="1"/>
    <col min="12815" max="13054" width="9.140625" style="149"/>
    <col min="13055" max="13064" width="8.28515625" style="149" customWidth="1"/>
    <col min="13065" max="13065" width="8.7109375" style="149" customWidth="1"/>
    <col min="13066" max="13066" width="10.7109375" style="149" customWidth="1"/>
    <col min="13067" max="13067" width="12.7109375" style="149" customWidth="1"/>
    <col min="13068" max="13068" width="11.140625" style="149" customWidth="1"/>
    <col min="13069" max="13069" width="114.85546875" style="149" customWidth="1"/>
    <col min="13070" max="13070" width="8.85546875" style="149" customWidth="1"/>
    <col min="13071" max="13310" width="9.140625" style="149"/>
    <col min="13311" max="13320" width="8.28515625" style="149" customWidth="1"/>
    <col min="13321" max="13321" width="8.7109375" style="149" customWidth="1"/>
    <col min="13322" max="13322" width="10.7109375" style="149" customWidth="1"/>
    <col min="13323" max="13323" width="12.7109375" style="149" customWidth="1"/>
    <col min="13324" max="13324" width="11.140625" style="149" customWidth="1"/>
    <col min="13325" max="13325" width="114.85546875" style="149" customWidth="1"/>
    <col min="13326" max="13326" width="8.85546875" style="149" customWidth="1"/>
    <col min="13327" max="13566" width="9.140625" style="149"/>
    <col min="13567" max="13576" width="8.28515625" style="149" customWidth="1"/>
    <col min="13577" max="13577" width="8.7109375" style="149" customWidth="1"/>
    <col min="13578" max="13578" width="10.7109375" style="149" customWidth="1"/>
    <col min="13579" max="13579" width="12.7109375" style="149" customWidth="1"/>
    <col min="13580" max="13580" width="11.140625" style="149" customWidth="1"/>
    <col min="13581" max="13581" width="114.85546875" style="149" customWidth="1"/>
    <col min="13582" max="13582" width="8.85546875" style="149" customWidth="1"/>
    <col min="13583" max="13822" width="9.140625" style="149"/>
    <col min="13823" max="13832" width="8.28515625" style="149" customWidth="1"/>
    <col min="13833" max="13833" width="8.7109375" style="149" customWidth="1"/>
    <col min="13834" max="13834" width="10.7109375" style="149" customWidth="1"/>
    <col min="13835" max="13835" width="12.7109375" style="149" customWidth="1"/>
    <col min="13836" max="13836" width="11.140625" style="149" customWidth="1"/>
    <col min="13837" max="13837" width="114.85546875" style="149" customWidth="1"/>
    <col min="13838" max="13838" width="8.85546875" style="149" customWidth="1"/>
    <col min="13839" max="14078" width="9.140625" style="149"/>
    <col min="14079" max="14088" width="8.28515625" style="149" customWidth="1"/>
    <col min="14089" max="14089" width="8.7109375" style="149" customWidth="1"/>
    <col min="14090" max="14090" width="10.7109375" style="149" customWidth="1"/>
    <col min="14091" max="14091" width="12.7109375" style="149" customWidth="1"/>
    <col min="14092" max="14092" width="11.140625" style="149" customWidth="1"/>
    <col min="14093" max="14093" width="114.85546875" style="149" customWidth="1"/>
    <col min="14094" max="14094" width="8.85546875" style="149" customWidth="1"/>
    <col min="14095" max="14334" width="9.140625" style="149"/>
    <col min="14335" max="14344" width="8.28515625" style="149" customWidth="1"/>
    <col min="14345" max="14345" width="8.7109375" style="149" customWidth="1"/>
    <col min="14346" max="14346" width="10.7109375" style="149" customWidth="1"/>
    <col min="14347" max="14347" width="12.7109375" style="149" customWidth="1"/>
    <col min="14348" max="14348" width="11.140625" style="149" customWidth="1"/>
    <col min="14349" max="14349" width="114.85546875" style="149" customWidth="1"/>
    <col min="14350" max="14350" width="8.85546875" style="149" customWidth="1"/>
    <col min="14351" max="14590" width="9.140625" style="149"/>
    <col min="14591" max="14600" width="8.28515625" style="149" customWidth="1"/>
    <col min="14601" max="14601" width="8.7109375" style="149" customWidth="1"/>
    <col min="14602" max="14602" width="10.7109375" style="149" customWidth="1"/>
    <col min="14603" max="14603" width="12.7109375" style="149" customWidth="1"/>
    <col min="14604" max="14604" width="11.140625" style="149" customWidth="1"/>
    <col min="14605" max="14605" width="114.85546875" style="149" customWidth="1"/>
    <col min="14606" max="14606" width="8.85546875" style="149" customWidth="1"/>
    <col min="14607" max="14846" width="9.140625" style="149"/>
    <col min="14847" max="14856" width="8.28515625" style="149" customWidth="1"/>
    <col min="14857" max="14857" width="8.7109375" style="149" customWidth="1"/>
    <col min="14858" max="14858" width="10.7109375" style="149" customWidth="1"/>
    <col min="14859" max="14859" width="12.7109375" style="149" customWidth="1"/>
    <col min="14860" max="14860" width="11.140625" style="149" customWidth="1"/>
    <col min="14861" max="14861" width="114.85546875" style="149" customWidth="1"/>
    <col min="14862" max="14862" width="8.85546875" style="149" customWidth="1"/>
    <col min="14863" max="15102" width="9.140625" style="149"/>
    <col min="15103" max="15112" width="8.28515625" style="149" customWidth="1"/>
    <col min="15113" max="15113" width="8.7109375" style="149" customWidth="1"/>
    <col min="15114" max="15114" width="10.7109375" style="149" customWidth="1"/>
    <col min="15115" max="15115" width="12.7109375" style="149" customWidth="1"/>
    <col min="15116" max="15116" width="11.140625" style="149" customWidth="1"/>
    <col min="15117" max="15117" width="114.85546875" style="149" customWidth="1"/>
    <col min="15118" max="15118" width="8.85546875" style="149" customWidth="1"/>
    <col min="15119" max="15358" width="9.140625" style="149"/>
    <col min="15359" max="15368" width="8.28515625" style="149" customWidth="1"/>
    <col min="15369" max="15369" width="8.7109375" style="149" customWidth="1"/>
    <col min="15370" max="15370" width="10.7109375" style="149" customWidth="1"/>
    <col min="15371" max="15371" width="12.7109375" style="149" customWidth="1"/>
    <col min="15372" max="15372" width="11.140625" style="149" customWidth="1"/>
    <col min="15373" max="15373" width="114.85546875" style="149" customWidth="1"/>
    <col min="15374" max="15374" width="8.85546875" style="149" customWidth="1"/>
    <col min="15375" max="15614" width="9.140625" style="149"/>
    <col min="15615" max="15624" width="8.28515625" style="149" customWidth="1"/>
    <col min="15625" max="15625" width="8.7109375" style="149" customWidth="1"/>
    <col min="15626" max="15626" width="10.7109375" style="149" customWidth="1"/>
    <col min="15627" max="15627" width="12.7109375" style="149" customWidth="1"/>
    <col min="15628" max="15628" width="11.140625" style="149" customWidth="1"/>
    <col min="15629" max="15629" width="114.85546875" style="149" customWidth="1"/>
    <col min="15630" max="15630" width="8.85546875" style="149" customWidth="1"/>
    <col min="15631" max="15870" width="9.140625" style="149"/>
    <col min="15871" max="15880" width="8.28515625" style="149" customWidth="1"/>
    <col min="15881" max="15881" width="8.7109375" style="149" customWidth="1"/>
    <col min="15882" max="15882" width="10.7109375" style="149" customWidth="1"/>
    <col min="15883" max="15883" width="12.7109375" style="149" customWidth="1"/>
    <col min="15884" max="15884" width="11.140625" style="149" customWidth="1"/>
    <col min="15885" max="15885" width="114.85546875" style="149" customWidth="1"/>
    <col min="15886" max="15886" width="8.85546875" style="149" customWidth="1"/>
    <col min="15887" max="16126" width="9.140625" style="149"/>
    <col min="16127" max="16136" width="8.28515625" style="149" customWidth="1"/>
    <col min="16137" max="16137" width="8.7109375" style="149" customWidth="1"/>
    <col min="16138" max="16138" width="10.7109375" style="149" customWidth="1"/>
    <col min="16139" max="16139" width="12.7109375" style="149" customWidth="1"/>
    <col min="16140" max="16140" width="11.140625" style="149" customWidth="1"/>
    <col min="16141" max="16141" width="114.85546875" style="149" customWidth="1"/>
    <col min="16142" max="16142" width="8.85546875" style="149" customWidth="1"/>
    <col min="16143" max="16384" width="9.140625" style="149"/>
  </cols>
  <sheetData>
    <row r="1" spans="1:23" ht="12.75" customHeight="1" x14ac:dyDescent="0.2">
      <c r="A1" s="687"/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689"/>
      <c r="N1" s="187"/>
      <c r="O1" s="188"/>
      <c r="P1" s="188"/>
      <c r="Q1" s="267"/>
      <c r="R1" s="189"/>
      <c r="S1" s="190"/>
      <c r="T1" s="11"/>
      <c r="U1" s="11"/>
      <c r="V1" s="11"/>
      <c r="W1" s="11"/>
    </row>
    <row r="2" spans="1:23" ht="12.75" customHeight="1" thickBot="1" x14ac:dyDescent="0.25">
      <c r="A2" s="690"/>
      <c r="B2" s="691"/>
      <c r="C2" s="691"/>
      <c r="D2" s="691"/>
      <c r="E2" s="691"/>
      <c r="F2" s="691"/>
      <c r="G2" s="691"/>
      <c r="H2" s="691"/>
      <c r="I2" s="691"/>
      <c r="J2" s="691"/>
      <c r="K2" s="691"/>
      <c r="L2" s="691"/>
      <c r="M2" s="692"/>
      <c r="N2" s="191"/>
      <c r="O2" s="192"/>
      <c r="P2" s="192"/>
      <c r="Q2" s="268"/>
      <c r="R2" s="194"/>
      <c r="S2" s="195"/>
      <c r="T2" s="11"/>
      <c r="U2" s="11"/>
      <c r="V2" s="11"/>
      <c r="W2" s="11"/>
    </row>
    <row r="3" spans="1:23" ht="12.75" customHeight="1" thickBot="1" x14ac:dyDescent="0.25">
      <c r="A3" s="388"/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702" t="s">
        <v>85</v>
      </c>
      <c r="M3" s="703"/>
      <c r="N3" s="191"/>
      <c r="O3" s="192"/>
      <c r="P3" s="193"/>
      <c r="Q3" s="268"/>
      <c r="R3" s="194"/>
      <c r="S3" s="196" t="s">
        <v>66</v>
      </c>
      <c r="T3" s="11"/>
      <c r="U3" s="12"/>
      <c r="V3" s="11"/>
      <c r="W3" s="11"/>
    </row>
    <row r="4" spans="1:23" ht="12.75" customHeight="1" x14ac:dyDescent="0.2">
      <c r="A4" s="676"/>
      <c r="B4" s="677"/>
      <c r="C4" s="677"/>
      <c r="D4" s="677"/>
      <c r="E4" s="677"/>
      <c r="F4" s="677"/>
      <c r="G4" s="677"/>
      <c r="H4" s="677"/>
      <c r="I4" s="677"/>
      <c r="J4" s="641"/>
      <c r="K4" s="641"/>
      <c r="L4" s="697" t="s">
        <v>188</v>
      </c>
      <c r="M4" s="699"/>
      <c r="N4" s="693" t="s">
        <v>63</v>
      </c>
      <c r="O4" s="694" t="s">
        <v>63</v>
      </c>
      <c r="P4" s="197"/>
      <c r="Q4" s="695" t="s">
        <v>64</v>
      </c>
      <c r="R4" s="696" t="s">
        <v>65</v>
      </c>
      <c r="S4" s="196" t="s">
        <v>67</v>
      </c>
      <c r="T4" s="11"/>
      <c r="U4" s="11"/>
      <c r="V4" s="11"/>
      <c r="W4" s="11"/>
    </row>
    <row r="5" spans="1:23" ht="12.75" customHeight="1" x14ac:dyDescent="0.2">
      <c r="A5" s="676"/>
      <c r="B5" s="677"/>
      <c r="C5" s="677"/>
      <c r="D5" s="677"/>
      <c r="E5" s="677"/>
      <c r="F5" s="677"/>
      <c r="G5" s="677"/>
      <c r="H5" s="677"/>
      <c r="I5" s="677"/>
      <c r="J5" s="641"/>
      <c r="K5" s="641"/>
      <c r="L5" s="697"/>
      <c r="M5" s="700"/>
      <c r="N5" s="693"/>
      <c r="O5" s="694"/>
      <c r="P5" s="198"/>
      <c r="Q5" s="695"/>
      <c r="R5" s="696"/>
      <c r="S5" s="196" t="s">
        <v>68</v>
      </c>
      <c r="T5" s="11"/>
      <c r="U5" s="11"/>
      <c r="V5" s="11"/>
      <c r="W5" s="11"/>
    </row>
    <row r="6" spans="1:23" ht="12.75" customHeight="1" x14ac:dyDescent="0.2">
      <c r="A6" s="388"/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97"/>
      <c r="M6" s="700"/>
      <c r="N6" s="191"/>
      <c r="O6" s="198" t="s">
        <v>86</v>
      </c>
      <c r="P6" s="198" t="s">
        <v>41</v>
      </c>
      <c r="Q6" s="268"/>
      <c r="R6" s="194"/>
      <c r="S6" s="196"/>
      <c r="T6" s="11"/>
      <c r="U6" s="11"/>
      <c r="V6" s="11"/>
      <c r="W6" s="11"/>
    </row>
    <row r="7" spans="1:23" ht="12.75" customHeight="1" x14ac:dyDescent="0.2">
      <c r="A7" s="388"/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97"/>
      <c r="M7" s="700"/>
      <c r="N7" s="191"/>
      <c r="O7" s="192"/>
      <c r="P7" s="192"/>
      <c r="Q7" s="268"/>
      <c r="R7" s="194"/>
      <c r="S7" s="196"/>
      <c r="T7" s="11"/>
      <c r="U7" s="11"/>
      <c r="V7" s="11"/>
      <c r="W7" s="11"/>
    </row>
    <row r="8" spans="1:23" ht="12.75" customHeight="1" thickBot="1" x14ac:dyDescent="0.25">
      <c r="A8" s="389" t="s">
        <v>283</v>
      </c>
      <c r="B8" s="350" t="s">
        <v>284</v>
      </c>
      <c r="C8" s="245"/>
      <c r="D8" s="245">
        <v>11</v>
      </c>
      <c r="E8" s="245">
        <v>12</v>
      </c>
      <c r="F8" s="245"/>
      <c r="G8" s="245">
        <v>13</v>
      </c>
      <c r="H8" s="245"/>
      <c r="I8" s="245">
        <v>14</v>
      </c>
      <c r="J8" s="348"/>
      <c r="K8" s="245">
        <v>15</v>
      </c>
      <c r="L8" s="698"/>
      <c r="M8" s="701"/>
      <c r="N8" s="199"/>
      <c r="O8" s="200"/>
      <c r="P8" s="200"/>
      <c r="Q8" s="269"/>
      <c r="R8" s="201"/>
      <c r="S8" s="202"/>
      <c r="T8" s="11"/>
      <c r="U8" s="11"/>
      <c r="V8" s="11"/>
      <c r="W8" s="11"/>
    </row>
    <row r="9" spans="1:23" ht="12.75" customHeight="1" x14ac:dyDescent="0.2">
      <c r="A9" s="402"/>
      <c r="B9" s="384"/>
      <c r="C9" s="384"/>
      <c r="D9" s="384"/>
      <c r="E9" s="384"/>
      <c r="F9" s="384"/>
      <c r="G9" s="385"/>
      <c r="H9" s="385"/>
      <c r="I9" s="385"/>
      <c r="J9" s="490"/>
      <c r="K9" s="387"/>
      <c r="L9" s="547"/>
      <c r="M9" s="555"/>
      <c r="N9" s="238"/>
      <c r="O9" s="203"/>
      <c r="P9" s="203"/>
      <c r="Q9" s="204"/>
      <c r="R9" s="261"/>
      <c r="S9" s="205"/>
      <c r="T9" s="11"/>
      <c r="U9" s="11"/>
      <c r="V9" s="11"/>
      <c r="W9" s="11"/>
    </row>
    <row r="10" spans="1:23" ht="12.75" customHeight="1" x14ac:dyDescent="0.2">
      <c r="A10" s="403"/>
      <c r="B10" s="209"/>
      <c r="C10" s="209"/>
      <c r="D10" s="209"/>
      <c r="E10" s="209"/>
      <c r="F10" s="239"/>
      <c r="G10" s="379"/>
      <c r="H10" s="379"/>
      <c r="I10" s="379"/>
      <c r="J10" s="249"/>
      <c r="K10" s="374"/>
      <c r="L10" s="548"/>
      <c r="M10" s="556"/>
      <c r="N10" s="240"/>
      <c r="O10" s="539"/>
      <c r="P10" s="241"/>
      <c r="Q10" s="211"/>
      <c r="R10" s="262" t="s">
        <v>71</v>
      </c>
      <c r="S10" s="211"/>
      <c r="T10" s="11"/>
      <c r="U10" s="11"/>
      <c r="V10" s="11"/>
      <c r="W10" s="11"/>
    </row>
    <row r="11" spans="1:23" ht="12.75" customHeight="1" x14ac:dyDescent="0.2">
      <c r="A11" s="403">
        <v>2</v>
      </c>
      <c r="B11" s="209"/>
      <c r="C11" s="209"/>
      <c r="D11" s="209"/>
      <c r="E11" s="209"/>
      <c r="F11" s="574"/>
      <c r="G11" s="379"/>
      <c r="H11" s="379"/>
      <c r="I11" s="379"/>
      <c r="J11" s="249"/>
      <c r="K11" s="374"/>
      <c r="L11" s="548">
        <f t="shared" ref="L11:L72" si="0">P11</f>
        <v>2</v>
      </c>
      <c r="M11" s="556"/>
      <c r="N11" s="240">
        <v>201</v>
      </c>
      <c r="O11" s="539" t="s">
        <v>275</v>
      </c>
      <c r="P11" s="208">
        <f>SUM(A11:I11)</f>
        <v>2</v>
      </c>
      <c r="Q11" s="211" t="s">
        <v>204</v>
      </c>
      <c r="R11" s="263" t="s">
        <v>276</v>
      </c>
      <c r="S11" s="211"/>
      <c r="T11" s="11"/>
      <c r="U11" s="11"/>
      <c r="V11" s="11" t="str">
        <f>CONCATENATE(N11,"e",O11)</f>
        <v>201e21800</v>
      </c>
      <c r="W11" s="11"/>
    </row>
    <row r="12" spans="1:23" ht="12.75" customHeight="1" x14ac:dyDescent="0.2">
      <c r="A12" s="403"/>
      <c r="B12" s="209"/>
      <c r="C12" s="209"/>
      <c r="D12" s="209"/>
      <c r="E12" s="368"/>
      <c r="F12" s="209"/>
      <c r="G12" s="379">
        <f>'GR001'!D10</f>
        <v>87.5</v>
      </c>
      <c r="H12" s="379"/>
      <c r="I12" s="379"/>
      <c r="J12" s="249"/>
      <c r="K12" s="375"/>
      <c r="L12" s="549">
        <f t="shared" si="0"/>
        <v>87.5</v>
      </c>
      <c r="M12" s="556"/>
      <c r="N12" s="240">
        <v>202</v>
      </c>
      <c r="O12" s="539" t="s">
        <v>107</v>
      </c>
      <c r="P12" s="369">
        <f>SUM(A12:I12)</f>
        <v>87.5</v>
      </c>
      <c r="Q12" s="211" t="s">
        <v>32</v>
      </c>
      <c r="R12" s="263" t="s">
        <v>77</v>
      </c>
      <c r="S12" s="211">
        <v>6</v>
      </c>
      <c r="T12" s="11"/>
      <c r="U12" s="11"/>
      <c r="V12" s="11" t="str">
        <f>CONCATENATE(N12,"e",O12)</f>
        <v>202e38001</v>
      </c>
      <c r="W12" s="11"/>
    </row>
    <row r="13" spans="1:23" ht="12.75" customHeight="1" x14ac:dyDescent="0.2">
      <c r="A13" s="403"/>
      <c r="B13" s="209"/>
      <c r="C13" s="209"/>
      <c r="D13" s="209"/>
      <c r="E13" s="209"/>
      <c r="F13" s="209"/>
      <c r="G13" s="379">
        <f>'GR001'!E10</f>
        <v>1</v>
      </c>
      <c r="H13" s="379"/>
      <c r="I13" s="379"/>
      <c r="J13" s="249"/>
      <c r="K13" s="376"/>
      <c r="L13" s="548">
        <f t="shared" si="0"/>
        <v>1</v>
      </c>
      <c r="M13" s="556"/>
      <c r="N13" s="240">
        <v>202</v>
      </c>
      <c r="O13" s="539" t="s">
        <v>197</v>
      </c>
      <c r="P13" s="208">
        <f>SUM(A13:I13)</f>
        <v>1</v>
      </c>
      <c r="Q13" s="211" t="s">
        <v>60</v>
      </c>
      <c r="R13" s="263" t="s">
        <v>198</v>
      </c>
      <c r="S13" s="211">
        <v>6</v>
      </c>
      <c r="T13" s="11"/>
      <c r="U13" s="11"/>
      <c r="V13" s="11" t="str">
        <f>CONCATENATE(N13,"e",O13)</f>
        <v>202e42001</v>
      </c>
      <c r="W13" s="11"/>
    </row>
    <row r="14" spans="1:23" ht="12.75" customHeight="1" x14ac:dyDescent="0.2">
      <c r="A14" s="403">
        <v>15</v>
      </c>
      <c r="B14" s="209"/>
      <c r="C14" s="209"/>
      <c r="D14" s="209"/>
      <c r="E14" s="209"/>
      <c r="F14" s="574"/>
      <c r="G14" s="379"/>
      <c r="H14" s="379"/>
      <c r="I14" s="379"/>
      <c r="J14" s="249"/>
      <c r="K14" s="374"/>
      <c r="L14" s="548">
        <f>P14</f>
        <v>15</v>
      </c>
      <c r="M14" s="556"/>
      <c r="N14" s="240">
        <v>202</v>
      </c>
      <c r="O14" s="539" t="s">
        <v>280</v>
      </c>
      <c r="P14" s="208">
        <f>SUM(A14:I14)</f>
        <v>15</v>
      </c>
      <c r="Q14" s="211" t="s">
        <v>32</v>
      </c>
      <c r="R14" s="263" t="s">
        <v>278</v>
      </c>
      <c r="S14" s="211"/>
      <c r="T14" s="11"/>
      <c r="U14" s="11"/>
      <c r="V14" s="11" t="str">
        <f>CONCATENATE(N14,"e",O14)</f>
        <v>202e75000</v>
      </c>
      <c r="W14" s="11"/>
    </row>
    <row r="15" spans="1:23" ht="12.75" customHeight="1" x14ac:dyDescent="0.2">
      <c r="A15" s="403" t="s">
        <v>100</v>
      </c>
      <c r="B15" s="209"/>
      <c r="C15" s="209"/>
      <c r="D15" s="209"/>
      <c r="E15" s="209"/>
      <c r="F15" s="574"/>
      <c r="G15" s="379"/>
      <c r="H15" s="379"/>
      <c r="I15" s="379"/>
      <c r="J15" s="249"/>
      <c r="K15" s="374"/>
      <c r="L15" s="548" t="str">
        <f>P15</f>
        <v>LS</v>
      </c>
      <c r="M15" s="556"/>
      <c r="N15" s="240">
        <v>202</v>
      </c>
      <c r="O15" s="539" t="s">
        <v>279</v>
      </c>
      <c r="P15" s="241" t="s">
        <v>100</v>
      </c>
      <c r="Q15" s="211" t="s">
        <v>100</v>
      </c>
      <c r="R15" s="263" t="s">
        <v>277</v>
      </c>
      <c r="S15" s="211">
        <v>6</v>
      </c>
      <c r="T15" s="11"/>
      <c r="U15" s="11"/>
      <c r="V15" s="11" t="str">
        <f>CONCATENATE(N15,"e",O15)</f>
        <v>202e98000</v>
      </c>
      <c r="W15" s="11"/>
    </row>
    <row r="16" spans="1:23" ht="12.75" customHeight="1" x14ac:dyDescent="0.2">
      <c r="A16" s="403"/>
      <c r="B16" s="209"/>
      <c r="C16" s="209"/>
      <c r="D16" s="209"/>
      <c r="E16" s="209"/>
      <c r="F16" s="209"/>
      <c r="G16" s="379"/>
      <c r="H16" s="379"/>
      <c r="I16" s="379"/>
      <c r="J16" s="249"/>
      <c r="K16" s="376"/>
      <c r="L16" s="548"/>
      <c r="M16" s="556"/>
      <c r="N16" s="240"/>
      <c r="O16" s="539"/>
      <c r="P16" s="208"/>
      <c r="Q16" s="211"/>
      <c r="R16" s="263"/>
      <c r="S16" s="211"/>
      <c r="T16" s="11"/>
      <c r="U16" s="11"/>
      <c r="V16" s="11"/>
      <c r="W16" s="11"/>
    </row>
    <row r="17" spans="1:23" ht="12.75" customHeight="1" x14ac:dyDescent="0.2">
      <c r="A17" s="404"/>
      <c r="B17" s="209"/>
      <c r="C17" s="209"/>
      <c r="D17" s="209"/>
      <c r="E17" s="209"/>
      <c r="F17" s="209"/>
      <c r="G17" s="379">
        <f>'GR001'!F10</f>
        <v>10</v>
      </c>
      <c r="H17" s="379"/>
      <c r="I17" s="379"/>
      <c r="J17" s="249"/>
      <c r="K17" s="376"/>
      <c r="L17" s="548">
        <f t="shared" si="0"/>
        <v>10</v>
      </c>
      <c r="M17" s="556"/>
      <c r="N17" s="240">
        <v>203</v>
      </c>
      <c r="O17" s="539" t="s">
        <v>108</v>
      </c>
      <c r="P17" s="208">
        <f>SUM(A17:I17)</f>
        <v>10</v>
      </c>
      <c r="Q17" s="211" t="s">
        <v>36</v>
      </c>
      <c r="R17" s="263" t="s">
        <v>78</v>
      </c>
      <c r="S17" s="211">
        <v>6</v>
      </c>
      <c r="T17" s="11"/>
      <c r="U17" s="11"/>
      <c r="V17" s="11" t="str">
        <f>CONCATENATE(N17,"e",O17)</f>
        <v>203e20001</v>
      </c>
      <c r="W17" s="11"/>
    </row>
    <row r="18" spans="1:23" ht="12.75" customHeight="1" x14ac:dyDescent="0.2">
      <c r="A18" s="403"/>
      <c r="B18" s="209"/>
      <c r="C18" s="209"/>
      <c r="D18" s="209"/>
      <c r="E18" s="213"/>
      <c r="F18" s="209"/>
      <c r="G18" s="382">
        <f>'GR001'!G10</f>
        <v>1.2</v>
      </c>
      <c r="H18" s="379"/>
      <c r="I18" s="379"/>
      <c r="J18" s="249"/>
      <c r="K18" s="377"/>
      <c r="L18" s="550">
        <f t="shared" si="0"/>
        <v>1.2</v>
      </c>
      <c r="M18" s="556"/>
      <c r="N18" s="240">
        <v>209</v>
      </c>
      <c r="O18" s="539" t="s">
        <v>182</v>
      </c>
      <c r="P18" s="242">
        <f>SUM(A18:I18)</f>
        <v>1.2</v>
      </c>
      <c r="Q18" s="211" t="s">
        <v>83</v>
      </c>
      <c r="R18" s="263" t="s">
        <v>183</v>
      </c>
      <c r="S18" s="211"/>
      <c r="T18" s="11"/>
      <c r="U18" s="11"/>
      <c r="V18" s="11" t="str">
        <f>CONCATENATE(N18,"e",O18)</f>
        <v>209e60200</v>
      </c>
      <c r="W18" s="11"/>
    </row>
    <row r="19" spans="1:23" ht="12.75" customHeight="1" x14ac:dyDescent="0.2">
      <c r="A19" s="403"/>
      <c r="B19" s="209"/>
      <c r="C19" s="213"/>
      <c r="D19" s="213"/>
      <c r="E19" s="368"/>
      <c r="F19" s="213"/>
      <c r="G19" s="488">
        <f>'GR001'!H10</f>
        <v>50</v>
      </c>
      <c r="H19" s="380"/>
      <c r="I19" s="380"/>
      <c r="J19" s="249"/>
      <c r="K19" s="375"/>
      <c r="L19" s="549">
        <f t="shared" si="0"/>
        <v>50</v>
      </c>
      <c r="M19" s="557"/>
      <c r="N19" s="150">
        <v>606</v>
      </c>
      <c r="O19" s="540">
        <v>15050</v>
      </c>
      <c r="P19" s="369">
        <f>SUM(A19:I19)</f>
        <v>50</v>
      </c>
      <c r="Q19" s="151" t="s">
        <v>32</v>
      </c>
      <c r="R19" s="263" t="s">
        <v>80</v>
      </c>
      <c r="S19" s="211"/>
      <c r="T19" s="11"/>
      <c r="U19" s="11"/>
      <c r="V19" s="11" t="str">
        <f t="shared" ref="V19:V20" si="1">CONCATENATE(N19,"e",O19)</f>
        <v>606e15050</v>
      </c>
      <c r="W19" s="11"/>
    </row>
    <row r="20" spans="1:23" ht="12.75" customHeight="1" x14ac:dyDescent="0.2">
      <c r="A20" s="404"/>
      <c r="B20" s="209"/>
      <c r="C20" s="213"/>
      <c r="D20" s="213"/>
      <c r="E20" s="209"/>
      <c r="F20" s="213"/>
      <c r="G20" s="210">
        <f>'GR001'!I10</f>
        <v>1</v>
      </c>
      <c r="H20" s="380"/>
      <c r="I20" s="380"/>
      <c r="J20" s="249"/>
      <c r="K20" s="376"/>
      <c r="L20" s="548">
        <f t="shared" si="0"/>
        <v>1</v>
      </c>
      <c r="M20" s="557"/>
      <c r="N20" s="150">
        <v>606</v>
      </c>
      <c r="O20" s="540">
        <v>26150</v>
      </c>
      <c r="P20" s="208">
        <f>SUM(A20:I20)</f>
        <v>1</v>
      </c>
      <c r="Q20" s="151" t="s">
        <v>60</v>
      </c>
      <c r="R20" s="263" t="s">
        <v>81</v>
      </c>
      <c r="S20" s="211"/>
      <c r="T20" s="11"/>
      <c r="U20" s="11"/>
      <c r="V20" s="11" t="str">
        <f t="shared" si="1"/>
        <v>606e26150</v>
      </c>
      <c r="W20" s="11"/>
    </row>
    <row r="21" spans="1:23" ht="12.75" customHeight="1" x14ac:dyDescent="0.2">
      <c r="A21" s="404"/>
      <c r="B21" s="209"/>
      <c r="C21" s="213"/>
      <c r="D21" s="213"/>
      <c r="E21" s="209"/>
      <c r="F21" s="213"/>
      <c r="G21" s="210">
        <f>'GR001'!J10</f>
        <v>1</v>
      </c>
      <c r="H21" s="380"/>
      <c r="I21" s="380"/>
      <c r="J21" s="491"/>
      <c r="K21" s="376"/>
      <c r="L21" s="548">
        <f t="shared" si="0"/>
        <v>1</v>
      </c>
      <c r="M21" s="557"/>
      <c r="N21" s="150">
        <v>606</v>
      </c>
      <c r="O21" s="540">
        <v>26550</v>
      </c>
      <c r="P21" s="208">
        <f>SUM(A21:I21)</f>
        <v>1</v>
      </c>
      <c r="Q21" s="151" t="s">
        <v>60</v>
      </c>
      <c r="R21" s="263" t="s">
        <v>109</v>
      </c>
      <c r="S21" s="211"/>
      <c r="T21" s="11"/>
      <c r="U21" s="11"/>
      <c r="V21" s="11" t="str">
        <f t="shared" ref="V21:V45" si="2">CONCATENATE(N21,"e",O21)</f>
        <v>606e26550</v>
      </c>
      <c r="W21" s="11"/>
    </row>
    <row r="22" spans="1:23" ht="12.75" customHeight="1" x14ac:dyDescent="0.2">
      <c r="A22" s="575"/>
      <c r="B22" s="489"/>
      <c r="C22" s="213"/>
      <c r="D22" s="213"/>
      <c r="E22" s="213"/>
      <c r="F22" s="213"/>
      <c r="G22" s="380"/>
      <c r="H22" s="380"/>
      <c r="I22" s="380"/>
      <c r="J22" s="491"/>
      <c r="K22" s="376"/>
      <c r="L22" s="549"/>
      <c r="M22" s="557"/>
      <c r="N22" s="150"/>
      <c r="O22" s="540"/>
      <c r="P22" s="369"/>
      <c r="Q22" s="151"/>
      <c r="R22" s="263"/>
      <c r="S22" s="211"/>
      <c r="T22" s="11"/>
      <c r="U22" s="11"/>
      <c r="V22" s="11"/>
      <c r="W22" s="11"/>
    </row>
    <row r="23" spans="1:23" ht="12.75" customHeight="1" x14ac:dyDescent="0.2">
      <c r="A23" s="576">
        <v>1</v>
      </c>
      <c r="B23" s="489"/>
      <c r="C23" s="213"/>
      <c r="D23" s="213"/>
      <c r="E23" s="213"/>
      <c r="F23" s="213"/>
      <c r="G23" s="380"/>
      <c r="H23" s="380"/>
      <c r="I23" s="380"/>
      <c r="J23" s="491"/>
      <c r="K23" s="376"/>
      <c r="L23" s="548">
        <f t="shared" si="0"/>
        <v>1</v>
      </c>
      <c r="M23" s="557"/>
      <c r="N23" s="150">
        <v>623</v>
      </c>
      <c r="O23" s="540">
        <v>38501</v>
      </c>
      <c r="P23" s="208">
        <f>SUM(A23:I23)</f>
        <v>1</v>
      </c>
      <c r="Q23" s="151" t="s">
        <v>60</v>
      </c>
      <c r="R23" s="263" t="s">
        <v>297</v>
      </c>
      <c r="S23" s="211">
        <v>7</v>
      </c>
      <c r="T23" s="11"/>
      <c r="U23" s="11"/>
      <c r="V23" s="11" t="str">
        <f>CONCATENATE(N23,"e",O23)</f>
        <v>623e38501</v>
      </c>
      <c r="W23" s="11"/>
    </row>
    <row r="24" spans="1:23" ht="12.75" customHeight="1" x14ac:dyDescent="0.2">
      <c r="A24" s="576">
        <v>5</v>
      </c>
      <c r="B24" s="489"/>
      <c r="C24" s="213"/>
      <c r="D24" s="213"/>
      <c r="E24" s="213"/>
      <c r="F24" s="213"/>
      <c r="G24" s="380"/>
      <c r="H24" s="380"/>
      <c r="I24" s="380"/>
      <c r="J24" s="491"/>
      <c r="K24" s="376"/>
      <c r="L24" s="548">
        <f t="shared" si="0"/>
        <v>5</v>
      </c>
      <c r="M24" s="557"/>
      <c r="N24" s="150">
        <v>623</v>
      </c>
      <c r="O24" s="540">
        <v>39500</v>
      </c>
      <c r="P24" s="208">
        <f>SUM(A24:I24)</f>
        <v>5</v>
      </c>
      <c r="Q24" s="151" t="s">
        <v>60</v>
      </c>
      <c r="R24" s="263" t="s">
        <v>288</v>
      </c>
      <c r="S24" s="211"/>
      <c r="T24" s="11"/>
      <c r="U24" s="11"/>
      <c r="V24" s="11" t="str">
        <f>CONCATENATE(N24,"e",O24)</f>
        <v>623e39500</v>
      </c>
      <c r="W24" s="11"/>
    </row>
    <row r="25" spans="1:23" ht="12.75" customHeight="1" x14ac:dyDescent="0.2">
      <c r="A25" s="404"/>
      <c r="B25" s="489"/>
      <c r="C25" s="209"/>
      <c r="D25" s="209"/>
      <c r="E25" s="209"/>
      <c r="F25" s="209"/>
      <c r="G25" s="210"/>
      <c r="H25" s="210"/>
      <c r="I25" s="210"/>
      <c r="J25" s="491"/>
      <c r="K25" s="376"/>
      <c r="L25" s="548"/>
      <c r="M25" s="556"/>
      <c r="N25" s="240"/>
      <c r="O25" s="539"/>
      <c r="P25" s="241"/>
      <c r="Q25" s="211"/>
      <c r="R25" s="264"/>
      <c r="S25" s="211"/>
      <c r="T25" s="11"/>
      <c r="U25" s="11"/>
      <c r="V25" s="11"/>
      <c r="W25" s="11"/>
    </row>
    <row r="26" spans="1:23" ht="12.75" customHeight="1" x14ac:dyDescent="0.2">
      <c r="A26" s="404"/>
      <c r="B26" s="489"/>
      <c r="C26" s="209"/>
      <c r="D26" s="209"/>
      <c r="E26" s="209"/>
      <c r="F26" s="209"/>
      <c r="G26" s="210"/>
      <c r="H26" s="210"/>
      <c r="I26" s="210"/>
      <c r="J26" s="491"/>
      <c r="K26" s="376"/>
      <c r="L26" s="548"/>
      <c r="M26" s="556"/>
      <c r="N26" s="150" t="s">
        <v>70</v>
      </c>
      <c r="O26" s="153" t="s">
        <v>70</v>
      </c>
      <c r="P26" s="154"/>
      <c r="Q26" s="151" t="s">
        <v>70</v>
      </c>
      <c r="R26" s="262" t="s">
        <v>87</v>
      </c>
      <c r="S26" s="211"/>
      <c r="T26" s="11"/>
      <c r="U26" s="11"/>
      <c r="V26" s="11"/>
      <c r="W26" s="11"/>
    </row>
    <row r="27" spans="1:23" ht="12.75" customHeight="1" x14ac:dyDescent="0.2">
      <c r="A27" s="403">
        <v>11</v>
      </c>
      <c r="B27" s="489"/>
      <c r="C27" s="209"/>
      <c r="D27" s="209"/>
      <c r="E27" s="209"/>
      <c r="F27" s="209"/>
      <c r="G27" s="210"/>
      <c r="H27" s="210"/>
      <c r="I27" s="210"/>
      <c r="J27" s="491"/>
      <c r="K27" s="376"/>
      <c r="L27" s="548">
        <f t="shared" si="0"/>
        <v>11</v>
      </c>
      <c r="M27" s="556"/>
      <c r="N27" s="150">
        <v>659</v>
      </c>
      <c r="O27" s="540" t="s">
        <v>116</v>
      </c>
      <c r="P27" s="208">
        <f>SUM(A27:I27)</f>
        <v>11</v>
      </c>
      <c r="Q27" s="151" t="s">
        <v>36</v>
      </c>
      <c r="R27" s="263" t="s">
        <v>111</v>
      </c>
      <c r="S27" s="211"/>
      <c r="T27" s="11"/>
      <c r="U27" s="11"/>
      <c r="V27" s="11" t="str">
        <f t="shared" si="2"/>
        <v>659e00300</v>
      </c>
      <c r="W27" s="11"/>
    </row>
    <row r="28" spans="1:23" ht="12.75" customHeight="1" x14ac:dyDescent="0.2">
      <c r="A28" s="403">
        <v>143</v>
      </c>
      <c r="B28" s="489"/>
      <c r="C28" s="209"/>
      <c r="D28" s="209"/>
      <c r="E28" s="209"/>
      <c r="F28" s="209"/>
      <c r="G28" s="210"/>
      <c r="H28" s="210"/>
      <c r="I28" s="210"/>
      <c r="J28" s="491"/>
      <c r="K28" s="376"/>
      <c r="L28" s="548">
        <v>143</v>
      </c>
      <c r="M28" s="556"/>
      <c r="N28" s="150">
        <v>659</v>
      </c>
      <c r="O28" s="153">
        <v>10000</v>
      </c>
      <c r="P28" s="208">
        <f>SUM(A28:I28)</f>
        <v>143</v>
      </c>
      <c r="Q28" s="151" t="s">
        <v>69</v>
      </c>
      <c r="R28" s="263" t="s">
        <v>112</v>
      </c>
      <c r="S28" s="211"/>
      <c r="T28" s="11"/>
      <c r="U28" s="11"/>
      <c r="V28" s="11" t="str">
        <f t="shared" si="2"/>
        <v>659e10000</v>
      </c>
      <c r="W28" s="11"/>
    </row>
    <row r="29" spans="1:23" ht="12.75" customHeight="1" x14ac:dyDescent="0.2">
      <c r="A29" s="573">
        <v>0.02</v>
      </c>
      <c r="B29" s="489"/>
      <c r="C29" s="209"/>
      <c r="D29" s="209"/>
      <c r="E29" s="209"/>
      <c r="F29" s="209"/>
      <c r="G29" s="210"/>
      <c r="H29" s="210"/>
      <c r="I29" s="210"/>
      <c r="J29" s="491"/>
      <c r="K29" s="376"/>
      <c r="L29" s="550">
        <f t="shared" si="0"/>
        <v>0.02</v>
      </c>
      <c r="M29" s="556"/>
      <c r="N29" s="150">
        <v>659</v>
      </c>
      <c r="O29" s="153">
        <v>20000</v>
      </c>
      <c r="P29" s="242">
        <f>SUM(A29:I29)</f>
        <v>0.02</v>
      </c>
      <c r="Q29" s="151" t="s">
        <v>74</v>
      </c>
      <c r="R29" s="263" t="s">
        <v>113</v>
      </c>
      <c r="S29" s="211"/>
      <c r="T29" s="11"/>
      <c r="U29" s="11"/>
      <c r="V29" s="11" t="str">
        <f t="shared" si="2"/>
        <v>659e20000</v>
      </c>
      <c r="W29" s="11"/>
    </row>
    <row r="30" spans="1:23" ht="12.75" customHeight="1" x14ac:dyDescent="0.2">
      <c r="A30" s="573">
        <v>0.03</v>
      </c>
      <c r="B30" s="489"/>
      <c r="C30" s="209"/>
      <c r="D30" s="209"/>
      <c r="E30" s="209"/>
      <c r="F30" s="209"/>
      <c r="G30" s="210"/>
      <c r="H30" s="210"/>
      <c r="I30" s="210"/>
      <c r="J30" s="491"/>
      <c r="K30" s="376"/>
      <c r="L30" s="550">
        <v>0.03</v>
      </c>
      <c r="M30" s="556"/>
      <c r="N30" s="150">
        <v>659</v>
      </c>
      <c r="O30" s="153">
        <v>31000</v>
      </c>
      <c r="P30" s="242">
        <f>SUM(A30:I30)</f>
        <v>0.03</v>
      </c>
      <c r="Q30" s="151" t="s">
        <v>75</v>
      </c>
      <c r="R30" s="263" t="s">
        <v>114</v>
      </c>
      <c r="S30" s="211"/>
      <c r="T30" s="11"/>
      <c r="U30" s="11"/>
      <c r="V30" s="11" t="str">
        <f t="shared" si="2"/>
        <v>659e31000</v>
      </c>
      <c r="W30" s="11"/>
    </row>
    <row r="31" spans="1:23" ht="12.75" customHeight="1" x14ac:dyDescent="0.2">
      <c r="A31" s="403">
        <v>1</v>
      </c>
      <c r="B31" s="489"/>
      <c r="C31" s="209"/>
      <c r="D31" s="209"/>
      <c r="E31" s="209"/>
      <c r="F31" s="209"/>
      <c r="G31" s="210"/>
      <c r="H31" s="210"/>
      <c r="I31" s="210"/>
      <c r="J31" s="491"/>
      <c r="K31" s="376"/>
      <c r="L31" s="548">
        <f t="shared" si="0"/>
        <v>1</v>
      </c>
      <c r="M31" s="556"/>
      <c r="N31" s="150">
        <v>659</v>
      </c>
      <c r="O31" s="153">
        <v>35000</v>
      </c>
      <c r="P31" s="208">
        <f>SUM(A31:I31)</f>
        <v>1</v>
      </c>
      <c r="Q31" s="151" t="s">
        <v>76</v>
      </c>
      <c r="R31" s="263" t="s">
        <v>115</v>
      </c>
      <c r="S31" s="211"/>
      <c r="T31" s="11"/>
      <c r="U31" s="11"/>
      <c r="V31" s="11" t="str">
        <f t="shared" si="2"/>
        <v>659e35000</v>
      </c>
      <c r="W31" s="11"/>
    </row>
    <row r="32" spans="1:23" ht="12.75" customHeight="1" x14ac:dyDescent="0.2">
      <c r="A32" s="404"/>
      <c r="B32" s="489"/>
      <c r="C32" s="209"/>
      <c r="D32" s="209"/>
      <c r="E32" s="209"/>
      <c r="F32" s="209"/>
      <c r="G32" s="210"/>
      <c r="H32" s="210"/>
      <c r="I32" s="210"/>
      <c r="J32" s="491"/>
      <c r="K32" s="376"/>
      <c r="L32" s="548"/>
      <c r="M32" s="556"/>
      <c r="N32" s="150"/>
      <c r="O32" s="153"/>
      <c r="P32" s="208"/>
      <c r="Q32" s="151"/>
      <c r="R32" s="263"/>
      <c r="S32" s="211"/>
      <c r="T32" s="11"/>
      <c r="U32" s="11"/>
      <c r="V32" s="11"/>
      <c r="W32" s="11"/>
    </row>
    <row r="33" spans="1:23" ht="12.75" customHeight="1" x14ac:dyDescent="0.2">
      <c r="A33" s="404"/>
      <c r="B33" s="489"/>
      <c r="C33" s="209"/>
      <c r="D33" s="209"/>
      <c r="E33" s="209"/>
      <c r="F33" s="209"/>
      <c r="G33" s="210"/>
      <c r="H33" s="210"/>
      <c r="I33" s="210"/>
      <c r="J33" s="491"/>
      <c r="K33" s="376"/>
      <c r="L33" s="548">
        <f t="shared" si="0"/>
        <v>1000</v>
      </c>
      <c r="M33" s="558"/>
      <c r="N33" s="150" t="s">
        <v>88</v>
      </c>
      <c r="O33" s="153" t="s">
        <v>89</v>
      </c>
      <c r="P33" s="155">
        <v>1000</v>
      </c>
      <c r="Q33" s="151" t="s">
        <v>60</v>
      </c>
      <c r="R33" s="263" t="s">
        <v>87</v>
      </c>
      <c r="S33" s="211"/>
      <c r="T33" s="11"/>
      <c r="U33" s="11"/>
      <c r="V33" s="11" t="str">
        <f t="shared" si="2"/>
        <v>832e30000</v>
      </c>
      <c r="W33" s="11"/>
    </row>
    <row r="34" spans="1:23" ht="12.75" customHeight="1" x14ac:dyDescent="0.2">
      <c r="A34" s="404"/>
      <c r="B34" s="209"/>
      <c r="C34" s="209"/>
      <c r="D34" s="209"/>
      <c r="E34" s="209"/>
      <c r="F34" s="209"/>
      <c r="G34" s="210"/>
      <c r="H34" s="210"/>
      <c r="I34" s="210"/>
      <c r="J34" s="491"/>
      <c r="K34" s="376"/>
      <c r="L34" s="548"/>
      <c r="M34" s="558"/>
      <c r="N34" s="150"/>
      <c r="O34" s="153"/>
      <c r="P34" s="155"/>
      <c r="Q34" s="151"/>
      <c r="R34" s="263"/>
      <c r="S34" s="211"/>
      <c r="T34" s="11"/>
      <c r="U34" s="11"/>
      <c r="V34" s="11"/>
      <c r="W34" s="11"/>
    </row>
    <row r="35" spans="1:23" ht="12.75" customHeight="1" x14ac:dyDescent="0.2">
      <c r="A35" s="404"/>
      <c r="B35" s="209"/>
      <c r="C35" s="209"/>
      <c r="D35" s="209"/>
      <c r="E35" s="209"/>
      <c r="F35" s="209"/>
      <c r="G35" s="210"/>
      <c r="H35" s="210"/>
      <c r="I35" s="210"/>
      <c r="J35" s="491"/>
      <c r="K35" s="376"/>
      <c r="L35" s="548"/>
      <c r="M35" s="556"/>
      <c r="N35" s="150" t="s">
        <v>70</v>
      </c>
      <c r="O35" s="153" t="s">
        <v>70</v>
      </c>
      <c r="P35" s="156"/>
      <c r="Q35" s="151" t="s">
        <v>70</v>
      </c>
      <c r="R35" s="474" t="s">
        <v>20</v>
      </c>
      <c r="S35" s="212"/>
      <c r="T35" s="11"/>
      <c r="U35" s="11"/>
      <c r="V35" s="11"/>
      <c r="W35" s="11"/>
    </row>
    <row r="36" spans="1:23" ht="12.75" customHeight="1" x14ac:dyDescent="0.2">
      <c r="A36" s="403"/>
      <c r="B36" s="209"/>
      <c r="C36" s="209"/>
      <c r="D36" s="209"/>
      <c r="E36" s="209">
        <f>'GS001'!J48</f>
        <v>133</v>
      </c>
      <c r="F36" s="476"/>
      <c r="G36" s="210"/>
      <c r="H36" s="210"/>
      <c r="I36" s="210"/>
      <c r="J36" s="491"/>
      <c r="K36" s="376"/>
      <c r="L36" s="548">
        <f t="shared" si="0"/>
        <v>133</v>
      </c>
      <c r="M36" s="556"/>
      <c r="N36" s="150">
        <v>251</v>
      </c>
      <c r="O36" s="540" t="s">
        <v>110</v>
      </c>
      <c r="P36" s="208">
        <f>SUM(A36:I36)</f>
        <v>133</v>
      </c>
      <c r="Q36" s="151" t="s">
        <v>69</v>
      </c>
      <c r="R36" s="475" t="s">
        <v>303</v>
      </c>
      <c r="S36" s="212">
        <v>7</v>
      </c>
      <c r="T36" s="11"/>
      <c r="U36" s="11"/>
      <c r="V36" s="11" t="str">
        <f t="shared" si="2"/>
        <v>251e01041</v>
      </c>
      <c r="W36" s="11"/>
    </row>
    <row r="37" spans="1:23" ht="12.75" customHeight="1" x14ac:dyDescent="0.2">
      <c r="A37" s="403"/>
      <c r="B37" s="209"/>
      <c r="C37" s="209"/>
      <c r="D37" s="209"/>
      <c r="E37" s="209">
        <f>'GS001'!L48</f>
        <v>873</v>
      </c>
      <c r="F37" s="476"/>
      <c r="G37" s="210"/>
      <c r="H37" s="210"/>
      <c r="I37" s="210"/>
      <c r="J37" s="491"/>
      <c r="K37" s="376"/>
      <c r="L37" s="548">
        <f t="shared" si="0"/>
        <v>873</v>
      </c>
      <c r="M37" s="556"/>
      <c r="N37" s="150">
        <v>251</v>
      </c>
      <c r="O37" s="540" t="s">
        <v>110</v>
      </c>
      <c r="P37" s="208">
        <f>SUM(A37:I37)</f>
        <v>873</v>
      </c>
      <c r="Q37" s="151" t="s">
        <v>69</v>
      </c>
      <c r="R37" s="475" t="s">
        <v>189</v>
      </c>
      <c r="S37" s="212">
        <v>7</v>
      </c>
      <c r="T37" s="11"/>
      <c r="U37" s="11"/>
      <c r="V37" s="11" t="str">
        <f t="shared" ref="V37:V38" si="3">CONCATENATE(N37,"e",O37)</f>
        <v>251e01041</v>
      </c>
      <c r="W37" s="11"/>
    </row>
    <row r="38" spans="1:23" ht="12.75" customHeight="1" x14ac:dyDescent="0.2">
      <c r="A38" s="403"/>
      <c r="B38" s="209"/>
      <c r="C38" s="209"/>
      <c r="D38" s="209"/>
      <c r="E38" s="209">
        <f>'GS001'!N48</f>
        <v>1454</v>
      </c>
      <c r="F38" s="476"/>
      <c r="G38" s="210"/>
      <c r="H38" s="210"/>
      <c r="I38" s="210"/>
      <c r="J38" s="491"/>
      <c r="K38" s="376"/>
      <c r="L38" s="548">
        <f t="shared" si="0"/>
        <v>1454</v>
      </c>
      <c r="M38" s="556"/>
      <c r="N38" s="150">
        <v>251</v>
      </c>
      <c r="O38" s="540" t="s">
        <v>110</v>
      </c>
      <c r="P38" s="208">
        <f>SUM(A38:I38)</f>
        <v>1454</v>
      </c>
      <c r="Q38" s="151" t="s">
        <v>69</v>
      </c>
      <c r="R38" s="475" t="s">
        <v>270</v>
      </c>
      <c r="S38" s="212">
        <v>7</v>
      </c>
      <c r="T38" s="11"/>
      <c r="U38" s="11"/>
      <c r="V38" s="11" t="str">
        <f t="shared" si="3"/>
        <v>251e01041</v>
      </c>
      <c r="W38" s="11"/>
    </row>
    <row r="39" spans="1:23" ht="12.75" customHeight="1" x14ac:dyDescent="0.2">
      <c r="A39" s="404"/>
      <c r="B39" s="477"/>
      <c r="C39" s="478"/>
      <c r="D39" s="478">
        <f>'GA001'!M47</f>
        <v>82363</v>
      </c>
      <c r="E39" s="478"/>
      <c r="F39" s="477"/>
      <c r="G39" s="243"/>
      <c r="H39" s="243"/>
      <c r="I39" s="243"/>
      <c r="J39" s="491"/>
      <c r="K39" s="479"/>
      <c r="L39" s="548">
        <f t="shared" si="0"/>
        <v>82363</v>
      </c>
      <c r="M39" s="558"/>
      <c r="N39" s="150">
        <v>254</v>
      </c>
      <c r="O39" s="540" t="s">
        <v>90</v>
      </c>
      <c r="P39" s="208">
        <f>SUM(A39:I39)</f>
        <v>82363</v>
      </c>
      <c r="Q39" s="151" t="s">
        <v>69</v>
      </c>
      <c r="R39" s="263" t="s">
        <v>210</v>
      </c>
      <c r="S39" s="211"/>
      <c r="T39" s="11"/>
      <c r="U39" s="11"/>
      <c r="V39" s="11" t="str">
        <f t="shared" si="2"/>
        <v>254e01000</v>
      </c>
      <c r="W39" s="11"/>
    </row>
    <row r="40" spans="1:23" ht="12.75" customHeight="1" x14ac:dyDescent="0.2">
      <c r="A40" s="403"/>
      <c r="B40" s="477"/>
      <c r="C40" s="478"/>
      <c r="D40" s="478">
        <f>'GA001'!O47</f>
        <v>7003</v>
      </c>
      <c r="E40" s="478"/>
      <c r="F40" s="477"/>
      <c r="G40" s="243"/>
      <c r="H40" s="243"/>
      <c r="I40" s="243"/>
      <c r="J40" s="491"/>
      <c r="K40" s="479"/>
      <c r="L40" s="548">
        <f t="shared" si="0"/>
        <v>7003</v>
      </c>
      <c r="M40" s="558"/>
      <c r="N40" s="150">
        <v>407</v>
      </c>
      <c r="O40" s="153">
        <v>20000</v>
      </c>
      <c r="P40" s="208">
        <f>SUM(A40:I40)</f>
        <v>7003</v>
      </c>
      <c r="Q40" s="151" t="s">
        <v>38</v>
      </c>
      <c r="R40" s="263" t="s">
        <v>91</v>
      </c>
      <c r="S40" s="211"/>
      <c r="T40" s="11"/>
      <c r="U40" s="11"/>
      <c r="V40" s="11" t="str">
        <f t="shared" si="2"/>
        <v>407e20000</v>
      </c>
      <c r="W40" s="11"/>
    </row>
    <row r="41" spans="1:23" ht="12.75" customHeight="1" x14ac:dyDescent="0.2">
      <c r="A41" s="403"/>
      <c r="B41" s="477"/>
      <c r="C41" s="478"/>
      <c r="D41" s="478"/>
      <c r="E41" s="478"/>
      <c r="F41" s="477"/>
      <c r="G41" s="243"/>
      <c r="H41" s="243"/>
      <c r="I41" s="243"/>
      <c r="J41" s="491"/>
      <c r="K41" s="479"/>
      <c r="L41" s="548"/>
      <c r="M41" s="558"/>
      <c r="N41" s="150"/>
      <c r="O41" s="153"/>
      <c r="P41" s="208"/>
      <c r="Q41" s="151"/>
      <c r="R41" s="263"/>
      <c r="S41" s="211"/>
      <c r="T41" s="11"/>
      <c r="U41" s="11"/>
      <c r="V41" s="11"/>
      <c r="W41" s="11"/>
    </row>
    <row r="42" spans="1:23" ht="12.75" customHeight="1" x14ac:dyDescent="0.2">
      <c r="A42" s="403"/>
      <c r="B42" s="477"/>
      <c r="C42" s="478"/>
      <c r="D42" s="478">
        <f>'GA001'!Q47</f>
        <v>3375</v>
      </c>
      <c r="E42" s="478"/>
      <c r="F42" s="477"/>
      <c r="G42" s="243"/>
      <c r="H42" s="243"/>
      <c r="I42" s="243"/>
      <c r="J42" s="491"/>
      <c r="K42" s="479"/>
      <c r="L42" s="548">
        <f t="shared" si="0"/>
        <v>3375</v>
      </c>
      <c r="M42" s="558"/>
      <c r="N42" s="150">
        <v>441</v>
      </c>
      <c r="O42" s="540">
        <v>10000</v>
      </c>
      <c r="P42" s="208">
        <f>SUM(A42:I42)</f>
        <v>3375</v>
      </c>
      <c r="Q42" s="151" t="s">
        <v>36</v>
      </c>
      <c r="R42" s="263" t="s">
        <v>190</v>
      </c>
      <c r="S42" s="211"/>
      <c r="T42" s="11"/>
      <c r="U42" s="11"/>
      <c r="V42" s="11" t="str">
        <f t="shared" si="2"/>
        <v>441e10000</v>
      </c>
      <c r="W42" s="11"/>
    </row>
    <row r="43" spans="1:23" ht="12.75" customHeight="1" x14ac:dyDescent="0.2">
      <c r="A43" s="403"/>
      <c r="B43" s="477"/>
      <c r="C43" s="478"/>
      <c r="D43" s="478">
        <f>'GA001'!S47</f>
        <v>56</v>
      </c>
      <c r="E43" s="478"/>
      <c r="F43" s="477"/>
      <c r="G43" s="243"/>
      <c r="H43" s="243"/>
      <c r="I43" s="243"/>
      <c r="J43" s="491"/>
      <c r="K43" s="479"/>
      <c r="L43" s="548">
        <f t="shared" si="0"/>
        <v>56</v>
      </c>
      <c r="M43" s="558"/>
      <c r="N43" s="150">
        <v>441</v>
      </c>
      <c r="O43" s="540">
        <v>70000</v>
      </c>
      <c r="P43" s="208">
        <f>SUM(A43:I43)</f>
        <v>56</v>
      </c>
      <c r="Q43" s="151" t="s">
        <v>36</v>
      </c>
      <c r="R43" s="263" t="s">
        <v>304</v>
      </c>
      <c r="S43" s="211"/>
      <c r="T43" s="11"/>
      <c r="U43" s="11"/>
      <c r="V43" s="11"/>
      <c r="W43" s="11"/>
    </row>
    <row r="44" spans="1:23" ht="12.75" customHeight="1" x14ac:dyDescent="0.2">
      <c r="A44" s="403"/>
      <c r="B44" s="477"/>
      <c r="C44" s="478"/>
      <c r="D44" s="478">
        <f>'GA001'!T47</f>
        <v>235.31851851851854</v>
      </c>
      <c r="E44" s="478"/>
      <c r="F44" s="477"/>
      <c r="G44" s="243"/>
      <c r="H44" s="243"/>
      <c r="I44" s="243"/>
      <c r="J44" s="491"/>
      <c r="K44" s="479"/>
      <c r="L44" s="548">
        <f t="shared" si="0"/>
        <v>235.31851851851854</v>
      </c>
      <c r="M44" s="558"/>
      <c r="N44" s="150">
        <v>617</v>
      </c>
      <c r="O44" s="540">
        <v>10100</v>
      </c>
      <c r="P44" s="208">
        <f>SUM(A44:I44)</f>
        <v>235.31851851851854</v>
      </c>
      <c r="Q44" s="151" t="s">
        <v>36</v>
      </c>
      <c r="R44" s="263" t="s">
        <v>15</v>
      </c>
      <c r="S44" s="211"/>
      <c r="T44" s="11"/>
      <c r="U44" s="11"/>
      <c r="V44" s="11" t="str">
        <f t="shared" si="2"/>
        <v>617e10100</v>
      </c>
      <c r="W44" s="11"/>
    </row>
    <row r="45" spans="1:23" ht="12.75" customHeight="1" x14ac:dyDescent="0.2">
      <c r="A45" s="403">
        <v>2</v>
      </c>
      <c r="B45" s="477"/>
      <c r="C45" s="478"/>
      <c r="D45" s="478"/>
      <c r="E45" s="478"/>
      <c r="F45" s="477"/>
      <c r="G45" s="243"/>
      <c r="H45" s="243"/>
      <c r="I45" s="243"/>
      <c r="J45" s="491"/>
      <c r="K45" s="479"/>
      <c r="L45" s="548">
        <f t="shared" si="0"/>
        <v>2</v>
      </c>
      <c r="M45" s="558"/>
      <c r="N45" s="150">
        <v>617</v>
      </c>
      <c r="O45" s="540">
        <v>25000</v>
      </c>
      <c r="P45" s="208">
        <f>SUM(A45:I45)</f>
        <v>2</v>
      </c>
      <c r="Q45" s="151" t="s">
        <v>76</v>
      </c>
      <c r="R45" s="263" t="s">
        <v>115</v>
      </c>
      <c r="S45" s="211"/>
      <c r="T45" s="11"/>
      <c r="U45" s="11"/>
      <c r="V45" s="11" t="str">
        <f t="shared" si="2"/>
        <v>617e25000</v>
      </c>
      <c r="W45" s="11"/>
    </row>
    <row r="46" spans="1:23" ht="12.75" customHeight="1" x14ac:dyDescent="0.2">
      <c r="A46" s="404"/>
      <c r="B46" s="480"/>
      <c r="C46" s="476"/>
      <c r="D46" s="476"/>
      <c r="E46" s="476"/>
      <c r="F46" s="480"/>
      <c r="G46" s="243"/>
      <c r="H46" s="243"/>
      <c r="I46" s="243"/>
      <c r="J46" s="491"/>
      <c r="K46" s="479"/>
      <c r="L46" s="548"/>
      <c r="M46" s="558"/>
      <c r="N46" s="150"/>
      <c r="O46" s="540"/>
      <c r="P46" s="208"/>
      <c r="Q46" s="151"/>
      <c r="R46" s="263"/>
      <c r="S46" s="211"/>
      <c r="T46" s="11"/>
      <c r="U46" s="11"/>
      <c r="V46" s="11"/>
      <c r="W46" s="11"/>
    </row>
    <row r="47" spans="1:23" ht="12.75" customHeight="1" x14ac:dyDescent="0.2">
      <c r="A47" s="404"/>
      <c r="B47" s="480"/>
      <c r="C47" s="476"/>
      <c r="D47" s="476"/>
      <c r="E47" s="476"/>
      <c r="F47" s="480"/>
      <c r="G47" s="243"/>
      <c r="H47" s="243"/>
      <c r="I47" s="243"/>
      <c r="J47" s="491"/>
      <c r="K47" s="479"/>
      <c r="L47" s="548"/>
      <c r="M47" s="558"/>
      <c r="N47" s="150"/>
      <c r="O47" s="540"/>
      <c r="P47" s="208"/>
      <c r="Q47" s="151"/>
      <c r="R47" s="262" t="s">
        <v>274</v>
      </c>
      <c r="S47" s="211"/>
      <c r="T47" s="11"/>
      <c r="U47" s="11"/>
      <c r="V47" s="11"/>
      <c r="W47" s="11"/>
    </row>
    <row r="48" spans="1:23" ht="12.75" customHeight="1" x14ac:dyDescent="0.2">
      <c r="A48" s="404"/>
      <c r="B48" s="480"/>
      <c r="C48" s="476"/>
      <c r="D48" s="476"/>
      <c r="E48" s="476"/>
      <c r="F48" s="480"/>
      <c r="G48" s="243">
        <f>'GR001'!N10</f>
        <v>1</v>
      </c>
      <c r="H48" s="243"/>
      <c r="I48" s="243"/>
      <c r="J48" s="491"/>
      <c r="K48" s="479"/>
      <c r="L48" s="548">
        <f t="shared" si="0"/>
        <v>1</v>
      </c>
      <c r="M48" s="558"/>
      <c r="N48" s="150">
        <v>630</v>
      </c>
      <c r="O48" s="540">
        <v>89812</v>
      </c>
      <c r="P48" s="208">
        <f>SUM(A48:I48)</f>
        <v>1</v>
      </c>
      <c r="Q48" s="151" t="s">
        <v>60</v>
      </c>
      <c r="R48" s="263" t="s">
        <v>273</v>
      </c>
      <c r="S48" s="211"/>
      <c r="T48" s="11"/>
      <c r="U48" s="11"/>
      <c r="V48" s="11" t="str">
        <f t="shared" ref="V48" si="4">CONCATENATE(N48,"e",O48)</f>
        <v>630e89812</v>
      </c>
      <c r="W48" s="11"/>
    </row>
    <row r="49" spans="1:26" ht="12.75" customHeight="1" x14ac:dyDescent="0.2">
      <c r="A49" s="404"/>
      <c r="B49" s="480"/>
      <c r="C49" s="476"/>
      <c r="D49" s="476"/>
      <c r="E49" s="476"/>
      <c r="F49" s="480"/>
      <c r="G49" s="243"/>
      <c r="H49" s="243"/>
      <c r="I49" s="243"/>
      <c r="J49" s="491"/>
      <c r="K49" s="479"/>
      <c r="L49" s="548"/>
      <c r="M49" s="558"/>
      <c r="N49" s="150"/>
      <c r="O49" s="540"/>
      <c r="P49" s="208"/>
      <c r="Q49" s="151"/>
      <c r="R49" s="263"/>
      <c r="S49" s="211"/>
      <c r="T49" s="11"/>
      <c r="U49" s="11"/>
      <c r="V49" s="11"/>
      <c r="W49" s="11"/>
    </row>
    <row r="50" spans="1:26" ht="12.75" customHeight="1" x14ac:dyDescent="0.2">
      <c r="A50" s="481"/>
      <c r="B50" s="480"/>
      <c r="C50" s="480"/>
      <c r="D50" s="480"/>
      <c r="E50" s="480"/>
      <c r="F50" s="482"/>
      <c r="G50" s="210"/>
      <c r="H50" s="210"/>
      <c r="I50" s="210"/>
      <c r="J50" s="491"/>
      <c r="K50" s="217"/>
      <c r="L50" s="548"/>
      <c r="M50" s="556"/>
      <c r="N50" s="150"/>
      <c r="O50" s="153"/>
      <c r="P50" s="155"/>
      <c r="Q50" s="151"/>
      <c r="R50" s="262" t="s">
        <v>92</v>
      </c>
      <c r="S50" s="211"/>
      <c r="T50" s="11"/>
      <c r="U50" s="11"/>
      <c r="V50" s="11"/>
      <c r="W50" s="11"/>
    </row>
    <row r="51" spans="1:26" ht="12.75" customHeight="1" x14ac:dyDescent="0.2">
      <c r="A51" s="403"/>
      <c r="B51" s="209"/>
      <c r="C51" s="209"/>
      <c r="D51" s="209"/>
      <c r="E51" s="209"/>
      <c r="F51" s="209"/>
      <c r="G51" s="379"/>
      <c r="H51" s="379"/>
      <c r="I51" s="478">
        <f>'TS002'!R19</f>
        <v>429</v>
      </c>
      <c r="J51" s="492"/>
      <c r="K51" s="376"/>
      <c r="L51" s="548">
        <f t="shared" si="0"/>
        <v>429</v>
      </c>
      <c r="M51" s="556"/>
      <c r="N51" s="150">
        <v>621</v>
      </c>
      <c r="O51" s="540" t="s">
        <v>93</v>
      </c>
      <c r="P51" s="155">
        <f>SUM(A51:I51)</f>
        <v>429</v>
      </c>
      <c r="Q51" s="151" t="s">
        <v>60</v>
      </c>
      <c r="R51" s="263" t="s">
        <v>50</v>
      </c>
      <c r="S51" s="211"/>
      <c r="T51" s="11"/>
      <c r="V51" s="11" t="str">
        <f t="shared" ref="V51:V57" si="5">CONCATENATE(N51,"e",O51)</f>
        <v>621e00100</v>
      </c>
      <c r="W51" s="12"/>
      <c r="X51" s="11"/>
      <c r="Y51" s="11"/>
      <c r="Z51" s="11"/>
    </row>
    <row r="52" spans="1:26" ht="12.75" customHeight="1" x14ac:dyDescent="0.2">
      <c r="A52" s="403"/>
      <c r="B52" s="209"/>
      <c r="C52" s="209"/>
      <c r="D52" s="209"/>
      <c r="E52" s="209"/>
      <c r="F52" s="209"/>
      <c r="G52" s="379"/>
      <c r="H52" s="379"/>
      <c r="I52" s="478">
        <f>'TS002'!S19</f>
        <v>429</v>
      </c>
      <c r="J52" s="492"/>
      <c r="K52" s="376"/>
      <c r="L52" s="548">
        <f t="shared" si="0"/>
        <v>429</v>
      </c>
      <c r="M52" s="559"/>
      <c r="N52" s="150">
        <v>621</v>
      </c>
      <c r="O52" s="153">
        <v>54000</v>
      </c>
      <c r="P52" s="155">
        <f>SUM(A52:I52)</f>
        <v>429</v>
      </c>
      <c r="Q52" s="151" t="s">
        <v>60</v>
      </c>
      <c r="R52" s="263" t="s">
        <v>49</v>
      </c>
      <c r="S52" s="211"/>
      <c r="T52" s="11"/>
      <c r="V52" s="11" t="str">
        <f t="shared" si="5"/>
        <v>621e54000</v>
      </c>
      <c r="W52" s="12"/>
      <c r="X52" s="11"/>
      <c r="Y52" s="11"/>
      <c r="Z52" s="11"/>
    </row>
    <row r="53" spans="1:26" ht="12.75" customHeight="1" x14ac:dyDescent="0.2">
      <c r="A53" s="481"/>
      <c r="B53" s="480"/>
      <c r="C53" s="480"/>
      <c r="D53" s="480"/>
      <c r="E53" s="476"/>
      <c r="F53" s="482"/>
      <c r="G53" s="379">
        <f>'GR001'!L10</f>
        <v>3</v>
      </c>
      <c r="H53" s="381"/>
      <c r="I53" s="381"/>
      <c r="J53" s="491"/>
      <c r="K53" s="217"/>
      <c r="L53" s="548">
        <f t="shared" si="0"/>
        <v>3</v>
      </c>
      <c r="M53" s="560"/>
      <c r="N53" s="150">
        <v>626</v>
      </c>
      <c r="O53" s="540" t="s">
        <v>184</v>
      </c>
      <c r="P53" s="208">
        <f>SUM(A53:I53)</f>
        <v>3</v>
      </c>
      <c r="Q53" s="151" t="s">
        <v>60</v>
      </c>
      <c r="R53" s="263" t="s">
        <v>203</v>
      </c>
      <c r="S53" s="211"/>
      <c r="V53" s="11" t="str">
        <f t="shared" si="5"/>
        <v>626e00110</v>
      </c>
    </row>
    <row r="54" spans="1:26" ht="12.75" customHeight="1" x14ac:dyDescent="0.2">
      <c r="A54" s="481"/>
      <c r="B54" s="480"/>
      <c r="C54" s="480"/>
      <c r="D54" s="480"/>
      <c r="E54" s="476"/>
      <c r="F54" s="482"/>
      <c r="G54" s="381"/>
      <c r="H54" s="381"/>
      <c r="I54" s="382">
        <f>'TS001'!H26</f>
        <v>11.52</v>
      </c>
      <c r="J54" s="491"/>
      <c r="K54" s="217"/>
      <c r="L54" s="550">
        <f t="shared" si="0"/>
        <v>11.52</v>
      </c>
      <c r="M54" s="560"/>
      <c r="N54" s="150">
        <v>642</v>
      </c>
      <c r="O54" s="540" t="s">
        <v>287</v>
      </c>
      <c r="P54" s="242">
        <f>SUM(A54:I54)</f>
        <v>11.52</v>
      </c>
      <c r="Q54" s="151" t="s">
        <v>59</v>
      </c>
      <c r="R54" s="263" t="s">
        <v>298</v>
      </c>
      <c r="S54" s="211"/>
      <c r="V54" s="11" t="str">
        <f t="shared" si="5"/>
        <v>642e00104</v>
      </c>
    </row>
    <row r="55" spans="1:26" ht="12.75" customHeight="1" x14ac:dyDescent="0.2">
      <c r="A55" s="481"/>
      <c r="B55" s="480"/>
      <c r="C55" s="480"/>
      <c r="D55" s="480"/>
      <c r="E55" s="476"/>
      <c r="F55" s="482"/>
      <c r="G55" s="381"/>
      <c r="H55" s="381"/>
      <c r="I55" s="382">
        <f>'TS001'!I19</f>
        <v>5.76</v>
      </c>
      <c r="J55" s="491"/>
      <c r="K55" s="217"/>
      <c r="L55" s="550">
        <f t="shared" si="0"/>
        <v>5.76</v>
      </c>
      <c r="M55" s="560"/>
      <c r="N55" s="150">
        <v>642</v>
      </c>
      <c r="O55" s="540" t="s">
        <v>116</v>
      </c>
      <c r="P55" s="242">
        <f>SUM(A55:I55)</f>
        <v>5.76</v>
      </c>
      <c r="Q55" s="151" t="s">
        <v>59</v>
      </c>
      <c r="R55" s="263" t="s">
        <v>299</v>
      </c>
      <c r="S55" s="211"/>
      <c r="V55" s="11" t="str">
        <f t="shared" si="5"/>
        <v>642e00300</v>
      </c>
    </row>
    <row r="56" spans="1:26" ht="12.75" customHeight="1" x14ac:dyDescent="0.2">
      <c r="A56" s="481"/>
      <c r="B56" s="480"/>
      <c r="C56" s="480"/>
      <c r="D56" s="480"/>
      <c r="E56" s="476"/>
      <c r="F56" s="482"/>
      <c r="G56" s="381"/>
      <c r="H56" s="381"/>
      <c r="I56" s="382"/>
      <c r="J56" s="491"/>
      <c r="K56" s="217"/>
      <c r="L56" s="548"/>
      <c r="M56" s="560"/>
      <c r="N56" s="150"/>
      <c r="O56" s="540"/>
      <c r="P56" s="242"/>
      <c r="Q56" s="151"/>
      <c r="R56" s="263"/>
      <c r="S56" s="211"/>
      <c r="V56" s="11"/>
    </row>
    <row r="57" spans="1:26" ht="12.75" customHeight="1" x14ac:dyDescent="0.2">
      <c r="A57" s="403"/>
      <c r="B57" s="209"/>
      <c r="C57" s="209"/>
      <c r="D57" s="209"/>
      <c r="E57" s="209"/>
      <c r="F57" s="209"/>
      <c r="G57" s="379"/>
      <c r="H57" s="379"/>
      <c r="I57" s="379">
        <f>'TS001'!K19</f>
        <v>45</v>
      </c>
      <c r="J57" s="491"/>
      <c r="K57" s="376"/>
      <c r="L57" s="548">
        <f t="shared" si="0"/>
        <v>45</v>
      </c>
      <c r="M57" s="560"/>
      <c r="N57" s="150">
        <v>644</v>
      </c>
      <c r="O57" s="541" t="s">
        <v>94</v>
      </c>
      <c r="P57" s="155">
        <f>SUM(A57:I57)</f>
        <v>45</v>
      </c>
      <c r="Q57" s="151" t="s">
        <v>32</v>
      </c>
      <c r="R57" s="263" t="s">
        <v>45</v>
      </c>
      <c r="S57" s="211"/>
      <c r="V57" s="11" t="str">
        <f t="shared" si="5"/>
        <v>644e00500</v>
      </c>
    </row>
    <row r="58" spans="1:26" ht="12.75" customHeight="1" x14ac:dyDescent="0.2">
      <c r="A58" s="481"/>
      <c r="B58" s="480"/>
      <c r="C58" s="480"/>
      <c r="D58" s="480"/>
      <c r="E58" s="480"/>
      <c r="F58" s="482"/>
      <c r="G58" s="381"/>
      <c r="H58" s="381"/>
      <c r="I58" s="381"/>
      <c r="J58" s="491"/>
      <c r="K58" s="217"/>
      <c r="L58" s="548"/>
      <c r="M58" s="560"/>
      <c r="N58" s="150"/>
      <c r="O58" s="541"/>
      <c r="P58" s="155"/>
      <c r="Q58" s="151"/>
      <c r="R58" s="345"/>
      <c r="S58" s="211"/>
      <c r="V58" s="11"/>
    </row>
    <row r="59" spans="1:26" ht="12.75" customHeight="1" x14ac:dyDescent="0.2">
      <c r="A59" s="481"/>
      <c r="B59" s="480"/>
      <c r="C59" s="480"/>
      <c r="D59" s="480"/>
      <c r="E59" s="482"/>
      <c r="F59" s="482"/>
      <c r="G59" s="381"/>
      <c r="H59" s="381"/>
      <c r="I59" s="381"/>
      <c r="J59" s="491"/>
      <c r="K59" s="217"/>
      <c r="L59" s="548"/>
      <c r="M59" s="560"/>
      <c r="N59" s="150"/>
      <c r="O59" s="541"/>
      <c r="P59" s="155"/>
      <c r="Q59" s="151"/>
      <c r="R59" s="262" t="s">
        <v>211</v>
      </c>
      <c r="S59" s="211"/>
      <c r="V59" s="11"/>
    </row>
    <row r="60" spans="1:26" ht="12.75" customHeight="1" x14ac:dyDescent="0.2">
      <c r="A60" s="481"/>
      <c r="B60" s="480"/>
      <c r="C60" s="480"/>
      <c r="D60" s="480"/>
      <c r="E60" s="482"/>
      <c r="F60" s="482"/>
      <c r="G60" s="484"/>
      <c r="H60" s="484"/>
      <c r="I60" s="484"/>
      <c r="J60" s="491"/>
      <c r="K60" s="376">
        <f>ST!C11</f>
        <v>50</v>
      </c>
      <c r="L60" s="548">
        <f>P60</f>
        <v>50</v>
      </c>
      <c r="M60" s="560"/>
      <c r="N60" s="150">
        <v>409</v>
      </c>
      <c r="O60" s="541" t="s">
        <v>89</v>
      </c>
      <c r="P60" s="155">
        <f>ST!C11</f>
        <v>50</v>
      </c>
      <c r="Q60" s="151" t="s">
        <v>32</v>
      </c>
      <c r="R60" s="263" t="s">
        <v>289</v>
      </c>
      <c r="S60" s="211"/>
      <c r="V60" s="11" t="str">
        <f t="shared" ref="V60" si="6">CONCATENATE(N60,"e",O60)</f>
        <v>409e30000</v>
      </c>
    </row>
    <row r="61" spans="1:26" ht="12.75" customHeight="1" x14ac:dyDescent="0.2">
      <c r="A61" s="481"/>
      <c r="B61" s="480"/>
      <c r="C61" s="480"/>
      <c r="D61" s="480"/>
      <c r="E61" s="482"/>
      <c r="F61" s="482"/>
      <c r="G61" s="484"/>
      <c r="H61" s="484"/>
      <c r="I61" s="484"/>
      <c r="J61" s="491"/>
      <c r="K61" s="217"/>
      <c r="L61" s="548"/>
      <c r="M61" s="560"/>
      <c r="N61" s="150"/>
      <c r="O61" s="541"/>
      <c r="P61" s="155"/>
      <c r="Q61" s="151"/>
      <c r="R61" s="263"/>
      <c r="S61" s="211"/>
    </row>
    <row r="62" spans="1:26" ht="12.75" customHeight="1" x14ac:dyDescent="0.2">
      <c r="A62" s="481"/>
      <c r="B62" s="480"/>
      <c r="C62" s="480"/>
      <c r="D62" s="480"/>
      <c r="E62" s="482"/>
      <c r="F62" s="482"/>
      <c r="G62" s="381"/>
      <c r="H62" s="381"/>
      <c r="I62" s="381"/>
      <c r="J62" s="491"/>
      <c r="K62" s="217"/>
      <c r="L62" s="548"/>
      <c r="M62" s="560"/>
      <c r="N62" s="150"/>
      <c r="O62" s="541"/>
      <c r="P62" s="155"/>
      <c r="Q62" s="151"/>
      <c r="R62" s="262" t="s">
        <v>212</v>
      </c>
      <c r="S62" s="211"/>
      <c r="V62" s="11"/>
    </row>
    <row r="63" spans="1:26" ht="12.75" customHeight="1" x14ac:dyDescent="0.2">
      <c r="A63" s="481"/>
      <c r="B63" s="480"/>
      <c r="C63" s="480"/>
      <c r="D63" s="480"/>
      <c r="E63" s="482"/>
      <c r="F63" s="482"/>
      <c r="G63" s="484"/>
      <c r="H63" s="484"/>
      <c r="I63" s="484"/>
      <c r="J63" s="491"/>
      <c r="K63" s="376">
        <f>ST!C14</f>
        <v>64</v>
      </c>
      <c r="L63" s="548">
        <f>P63</f>
        <v>64</v>
      </c>
      <c r="M63" s="560"/>
      <c r="N63" s="150">
        <v>409</v>
      </c>
      <c r="O63" s="541" t="s">
        <v>89</v>
      </c>
      <c r="P63" s="155">
        <f>ST!C14</f>
        <v>64</v>
      </c>
      <c r="Q63" s="151" t="s">
        <v>32</v>
      </c>
      <c r="R63" s="263" t="s">
        <v>289</v>
      </c>
      <c r="S63" s="211"/>
      <c r="V63" s="11" t="str">
        <f t="shared" ref="V63" si="7">CONCATENATE(N63,"e",O63)</f>
        <v>409e30000</v>
      </c>
    </row>
    <row r="64" spans="1:26" ht="12.75" customHeight="1" x14ac:dyDescent="0.2">
      <c r="A64" s="481"/>
      <c r="B64" s="480"/>
      <c r="C64" s="480"/>
      <c r="D64" s="480"/>
      <c r="E64" s="482"/>
      <c r="F64" s="482"/>
      <c r="G64" s="484"/>
      <c r="H64" s="484"/>
      <c r="I64" s="484"/>
      <c r="J64" s="491"/>
      <c r="K64" s="217"/>
      <c r="L64" s="548"/>
      <c r="M64" s="560"/>
      <c r="N64" s="150"/>
      <c r="O64" s="541"/>
      <c r="P64" s="155"/>
      <c r="Q64" s="151"/>
      <c r="R64" s="263"/>
      <c r="S64" s="211"/>
    </row>
    <row r="65" spans="1:22" ht="12.75" customHeight="1" x14ac:dyDescent="0.2">
      <c r="A65" s="481"/>
      <c r="B65" s="480"/>
      <c r="C65" s="480"/>
      <c r="D65" s="480"/>
      <c r="E65" s="482"/>
      <c r="F65" s="482"/>
      <c r="G65" s="381"/>
      <c r="H65" s="381"/>
      <c r="I65" s="381"/>
      <c r="J65" s="491"/>
      <c r="K65" s="217"/>
      <c r="L65" s="548"/>
      <c r="M65" s="560"/>
      <c r="N65" s="150"/>
      <c r="O65" s="541"/>
      <c r="P65" s="155"/>
      <c r="Q65" s="151"/>
      <c r="R65" s="262" t="s">
        <v>213</v>
      </c>
      <c r="S65" s="211"/>
      <c r="V65" s="11"/>
    </row>
    <row r="66" spans="1:22" ht="12.75" customHeight="1" x14ac:dyDescent="0.2">
      <c r="A66" s="481"/>
      <c r="B66" s="480"/>
      <c r="C66" s="480"/>
      <c r="D66" s="480"/>
      <c r="E66" s="482"/>
      <c r="F66" s="482"/>
      <c r="G66" s="484"/>
      <c r="H66" s="484"/>
      <c r="I66" s="484"/>
      <c r="J66" s="491"/>
      <c r="K66" s="376">
        <f>ST!C17</f>
        <v>124</v>
      </c>
      <c r="L66" s="548">
        <f>P66</f>
        <v>124</v>
      </c>
      <c r="M66" s="560"/>
      <c r="N66" s="150">
        <v>409</v>
      </c>
      <c r="O66" s="541" t="s">
        <v>89</v>
      </c>
      <c r="P66" s="155">
        <f>ST!C17</f>
        <v>124</v>
      </c>
      <c r="Q66" s="151" t="s">
        <v>32</v>
      </c>
      <c r="R66" s="263" t="s">
        <v>289</v>
      </c>
      <c r="S66" s="211"/>
      <c r="V66" s="11" t="str">
        <f t="shared" ref="V66" si="8">CONCATENATE(N66,"e",O66)</f>
        <v>409e30000</v>
      </c>
    </row>
    <row r="67" spans="1:22" ht="12.75" customHeight="1" x14ac:dyDescent="0.2">
      <c r="A67" s="481"/>
      <c r="B67" s="480"/>
      <c r="C67" s="480"/>
      <c r="D67" s="480"/>
      <c r="E67" s="482"/>
      <c r="F67" s="482"/>
      <c r="G67" s="484"/>
      <c r="H67" s="484"/>
      <c r="I67" s="484"/>
      <c r="J67" s="491"/>
      <c r="K67" s="217"/>
      <c r="L67" s="548"/>
      <c r="M67" s="560"/>
      <c r="N67" s="150"/>
      <c r="O67" s="541"/>
      <c r="P67" s="155"/>
      <c r="Q67" s="151"/>
      <c r="R67" s="263"/>
      <c r="S67" s="211"/>
    </row>
    <row r="68" spans="1:22" ht="12.75" customHeight="1" x14ac:dyDescent="0.2">
      <c r="A68" s="481"/>
      <c r="B68" s="477"/>
      <c r="C68" s="477"/>
      <c r="D68" s="477"/>
      <c r="E68" s="483"/>
      <c r="F68" s="483"/>
      <c r="G68" s="477"/>
      <c r="H68" s="477"/>
      <c r="I68" s="477"/>
      <c r="J68" s="491"/>
      <c r="K68" s="217"/>
      <c r="L68" s="548"/>
      <c r="M68" s="561"/>
      <c r="N68" s="150" t="s">
        <v>70</v>
      </c>
      <c r="O68" s="153" t="s">
        <v>70</v>
      </c>
      <c r="P68" s="155"/>
      <c r="Q68" s="151"/>
      <c r="R68" s="262" t="s">
        <v>95</v>
      </c>
      <c r="S68" s="212"/>
    </row>
    <row r="69" spans="1:22" x14ac:dyDescent="0.2">
      <c r="A69" s="481"/>
      <c r="B69" s="477">
        <v>32</v>
      </c>
      <c r="C69" s="477"/>
      <c r="D69" s="477"/>
      <c r="E69" s="477"/>
      <c r="F69" s="477"/>
      <c r="G69" s="477"/>
      <c r="H69" s="477"/>
      <c r="I69" s="477"/>
      <c r="J69" s="491"/>
      <c r="K69" s="479"/>
      <c r="L69" s="548">
        <f t="shared" si="0"/>
        <v>32</v>
      </c>
      <c r="M69" s="561"/>
      <c r="N69" s="150" t="s">
        <v>96</v>
      </c>
      <c r="O69" s="153">
        <v>11110</v>
      </c>
      <c r="P69" s="155">
        <f>SUM(A69:I69)</f>
        <v>32</v>
      </c>
      <c r="Q69" s="115" t="s">
        <v>97</v>
      </c>
      <c r="R69" s="263" t="s">
        <v>185</v>
      </c>
      <c r="S69" s="211"/>
      <c r="V69" s="11" t="str">
        <f t="shared" ref="V69:V71" si="9">CONCATENATE(N69,"e",O69)</f>
        <v>614e11110</v>
      </c>
    </row>
    <row r="70" spans="1:22" x14ac:dyDescent="0.2">
      <c r="A70" s="481"/>
      <c r="B70" s="477">
        <v>40</v>
      </c>
      <c r="C70" s="477"/>
      <c r="D70" s="477"/>
      <c r="E70" s="477"/>
      <c r="F70" s="477"/>
      <c r="G70" s="477"/>
      <c r="H70" s="477"/>
      <c r="I70" s="477"/>
      <c r="J70" s="491"/>
      <c r="K70" s="479"/>
      <c r="L70" s="548">
        <f t="shared" si="0"/>
        <v>40</v>
      </c>
      <c r="M70" s="561"/>
      <c r="N70" s="150">
        <v>614</v>
      </c>
      <c r="O70" s="153">
        <v>12460</v>
      </c>
      <c r="P70" s="155">
        <f>SUM(A70:I70)</f>
        <v>40</v>
      </c>
      <c r="Q70" s="151" t="s">
        <v>204</v>
      </c>
      <c r="R70" s="263" t="s">
        <v>205</v>
      </c>
      <c r="S70" s="211"/>
      <c r="V70" s="11" t="str">
        <f>CONCATENATE(N70,"e",O70)</f>
        <v>614e12460</v>
      </c>
    </row>
    <row r="71" spans="1:22" x14ac:dyDescent="0.2">
      <c r="A71" s="481"/>
      <c r="B71" s="477">
        <v>5.76</v>
      </c>
      <c r="C71" s="477"/>
      <c r="D71" s="477"/>
      <c r="E71" s="477"/>
      <c r="F71" s="477"/>
      <c r="G71" s="477"/>
      <c r="H71" s="477"/>
      <c r="I71" s="477"/>
      <c r="J71" s="491"/>
      <c r="K71" s="479"/>
      <c r="L71" s="550">
        <f t="shared" si="0"/>
        <v>5.76</v>
      </c>
      <c r="M71" s="561"/>
      <c r="N71" s="150" t="s">
        <v>96</v>
      </c>
      <c r="O71" s="153">
        <v>21550</v>
      </c>
      <c r="P71" s="152">
        <f>SUM(A71:I71)</f>
        <v>5.76</v>
      </c>
      <c r="Q71" s="151" t="s">
        <v>59</v>
      </c>
      <c r="R71" s="263" t="s">
        <v>200</v>
      </c>
      <c r="S71" s="211"/>
      <c r="V71" s="11" t="str">
        <f t="shared" si="9"/>
        <v>614e21550</v>
      </c>
    </row>
    <row r="72" spans="1:22" x14ac:dyDescent="0.2">
      <c r="A72" s="481"/>
      <c r="B72" s="477">
        <v>45</v>
      </c>
      <c r="C72" s="477"/>
      <c r="D72" s="477"/>
      <c r="E72" s="477"/>
      <c r="F72" s="477"/>
      <c r="G72" s="477"/>
      <c r="H72" s="477"/>
      <c r="I72" s="477"/>
      <c r="J72" s="491"/>
      <c r="K72" s="479"/>
      <c r="L72" s="548">
        <f t="shared" si="0"/>
        <v>45</v>
      </c>
      <c r="M72" s="561"/>
      <c r="N72" s="150">
        <v>614</v>
      </c>
      <c r="O72" s="153">
        <v>26610</v>
      </c>
      <c r="P72" s="155">
        <f>SUM(A72:I72)</f>
        <v>45</v>
      </c>
      <c r="Q72" s="151" t="s">
        <v>32</v>
      </c>
      <c r="R72" s="263" t="s">
        <v>201</v>
      </c>
      <c r="S72" s="211"/>
      <c r="V72" s="11" t="str">
        <f>CONCATENATE(N72,"e",O72)</f>
        <v>614e26610</v>
      </c>
    </row>
    <row r="73" spans="1:22" x14ac:dyDescent="0.2">
      <c r="A73" s="481"/>
      <c r="B73" s="477"/>
      <c r="C73" s="477"/>
      <c r="D73" s="477"/>
      <c r="E73" s="477"/>
      <c r="F73" s="477"/>
      <c r="G73" s="477"/>
      <c r="H73" s="477"/>
      <c r="I73" s="477"/>
      <c r="J73" s="491"/>
      <c r="K73" s="479"/>
      <c r="L73" s="548"/>
      <c r="M73" s="561"/>
      <c r="N73" s="150"/>
      <c r="O73" s="153"/>
      <c r="P73" s="155"/>
      <c r="Q73" s="151"/>
      <c r="R73" s="263"/>
      <c r="S73" s="211"/>
    </row>
    <row r="74" spans="1:22" x14ac:dyDescent="0.2">
      <c r="A74" s="481"/>
      <c r="B74" s="477"/>
      <c r="C74" s="477"/>
      <c r="D74" s="477"/>
      <c r="E74" s="477"/>
      <c r="F74" s="477"/>
      <c r="G74" s="477"/>
      <c r="H74" s="477"/>
      <c r="I74" s="477"/>
      <c r="J74" s="491"/>
      <c r="K74" s="479"/>
      <c r="L74" s="548" t="str">
        <f t="shared" ref="L74:L77" si="10">P74</f>
        <v/>
      </c>
      <c r="M74" s="561"/>
      <c r="N74" s="150" t="s">
        <v>70</v>
      </c>
      <c r="O74" s="153" t="s">
        <v>70</v>
      </c>
      <c r="P74" s="153" t="s">
        <v>70</v>
      </c>
      <c r="Q74" s="151" t="s">
        <v>70</v>
      </c>
      <c r="R74" s="262" t="s">
        <v>98</v>
      </c>
      <c r="S74" s="211"/>
    </row>
    <row r="75" spans="1:22" x14ac:dyDescent="0.2">
      <c r="A75" s="481"/>
      <c r="B75" s="477"/>
      <c r="C75" s="477"/>
      <c r="D75" s="477"/>
      <c r="E75" s="477"/>
      <c r="F75" s="477"/>
      <c r="G75" s="477"/>
      <c r="H75" s="477"/>
      <c r="I75" s="477"/>
      <c r="J75" s="491"/>
      <c r="K75" s="479"/>
      <c r="L75" s="548" t="str">
        <f t="shared" si="10"/>
        <v>LS</v>
      </c>
      <c r="M75" s="224"/>
      <c r="N75" s="150" t="s">
        <v>96</v>
      </c>
      <c r="O75" s="153" t="s">
        <v>99</v>
      </c>
      <c r="P75" s="153" t="s">
        <v>100</v>
      </c>
      <c r="Q75" s="151" t="s">
        <v>70</v>
      </c>
      <c r="R75" s="263" t="s">
        <v>101</v>
      </c>
      <c r="S75" s="212"/>
      <c r="V75" s="11" t="str">
        <f t="shared" ref="V75:V77" si="11">CONCATENATE(N75,"e",O75)</f>
        <v>614e11000</v>
      </c>
    </row>
    <row r="76" spans="1:22" x14ac:dyDescent="0.2">
      <c r="A76" s="481"/>
      <c r="B76" s="477"/>
      <c r="C76" s="477"/>
      <c r="D76" s="477"/>
      <c r="E76" s="477"/>
      <c r="F76" s="477"/>
      <c r="G76" s="477"/>
      <c r="H76" s="477"/>
      <c r="I76" s="477"/>
      <c r="J76" s="491"/>
      <c r="K76" s="479"/>
      <c r="L76" s="548" t="str">
        <f t="shared" si="10"/>
        <v>LS</v>
      </c>
      <c r="M76" s="224"/>
      <c r="N76" s="150" t="s">
        <v>102</v>
      </c>
      <c r="O76" s="153" t="s">
        <v>103</v>
      </c>
      <c r="P76" s="153" t="s">
        <v>100</v>
      </c>
      <c r="Q76" s="151" t="s">
        <v>70</v>
      </c>
      <c r="R76" s="263" t="s">
        <v>104</v>
      </c>
      <c r="S76" s="211">
        <v>7</v>
      </c>
      <c r="V76" s="11" t="str">
        <f t="shared" si="11"/>
        <v>623e10001</v>
      </c>
    </row>
    <row r="77" spans="1:22" x14ac:dyDescent="0.2">
      <c r="A77" s="485"/>
      <c r="B77" s="486"/>
      <c r="C77" s="486"/>
      <c r="D77" s="486"/>
      <c r="E77" s="486"/>
      <c r="F77" s="486"/>
      <c r="G77" s="477"/>
      <c r="H77" s="486"/>
      <c r="I77" s="486"/>
      <c r="J77" s="493"/>
      <c r="K77" s="487"/>
      <c r="L77" s="548" t="str">
        <f t="shared" si="10"/>
        <v>LS</v>
      </c>
      <c r="M77" s="224"/>
      <c r="N77" s="240">
        <v>624</v>
      </c>
      <c r="O77" s="539" t="s">
        <v>105</v>
      </c>
      <c r="P77" s="214" t="s">
        <v>100</v>
      </c>
      <c r="Q77" s="215"/>
      <c r="R77" s="265" t="s">
        <v>106</v>
      </c>
      <c r="S77" s="211"/>
      <c r="V77" s="11" t="str">
        <f t="shared" si="11"/>
        <v>624e10000</v>
      </c>
    </row>
    <row r="78" spans="1:22" x14ac:dyDescent="0.2">
      <c r="A78" s="485"/>
      <c r="B78" s="486"/>
      <c r="C78" s="486"/>
      <c r="D78" s="486"/>
      <c r="E78" s="486"/>
      <c r="F78" s="486"/>
      <c r="G78" s="486"/>
      <c r="H78" s="486"/>
      <c r="I78" s="486"/>
      <c r="J78" s="493"/>
      <c r="K78" s="487"/>
      <c r="L78" s="226"/>
      <c r="M78" s="224"/>
      <c r="N78" s="259"/>
      <c r="O78" s="542"/>
      <c r="P78" s="216"/>
      <c r="Q78" s="217"/>
      <c r="R78" s="265"/>
      <c r="S78" s="218"/>
    </row>
    <row r="79" spans="1:22" x14ac:dyDescent="0.2">
      <c r="A79" s="667"/>
      <c r="B79" s="668"/>
      <c r="C79" s="668"/>
      <c r="D79" s="668"/>
      <c r="E79" s="668"/>
      <c r="F79" s="668"/>
      <c r="G79" s="668"/>
      <c r="H79" s="668"/>
      <c r="I79" s="668"/>
      <c r="J79" s="669"/>
      <c r="K79" s="670"/>
      <c r="L79" s="671"/>
      <c r="M79" s="672"/>
      <c r="N79" s="671"/>
      <c r="O79" s="673"/>
      <c r="P79" s="668"/>
      <c r="Q79" s="670"/>
      <c r="R79" s="674"/>
      <c r="S79" s="674"/>
    </row>
    <row r="80" spans="1:22" x14ac:dyDescent="0.2">
      <c r="A80" s="406"/>
      <c r="B80" s="227"/>
      <c r="C80" s="227"/>
      <c r="D80" s="227"/>
      <c r="E80" s="227"/>
      <c r="F80" s="227"/>
      <c r="G80" s="227"/>
      <c r="H80" s="227"/>
      <c r="I80" s="227"/>
      <c r="J80" s="346"/>
      <c r="K80" s="228"/>
      <c r="L80" s="226"/>
      <c r="M80" s="224"/>
      <c r="N80" s="226"/>
      <c r="O80" s="223"/>
      <c r="P80" s="227"/>
      <c r="Q80" s="228"/>
      <c r="R80" s="229"/>
      <c r="S80" s="229"/>
    </row>
    <row r="81" spans="1:19" x14ac:dyDescent="0.2">
      <c r="A81" s="406"/>
      <c r="B81" s="227"/>
      <c r="C81" s="227"/>
      <c r="D81" s="227"/>
      <c r="E81" s="227"/>
      <c r="F81" s="227"/>
      <c r="G81" s="227"/>
      <c r="H81" s="227"/>
      <c r="I81" s="227"/>
      <c r="J81" s="346"/>
      <c r="K81" s="228"/>
      <c r="L81" s="226"/>
      <c r="M81" s="224"/>
      <c r="N81" s="226"/>
      <c r="O81" s="223"/>
      <c r="P81" s="227"/>
      <c r="Q81" s="228"/>
      <c r="R81" s="229"/>
      <c r="S81" s="229"/>
    </row>
    <row r="82" spans="1:19" x14ac:dyDescent="0.2">
      <c r="A82" s="406"/>
      <c r="B82" s="227"/>
      <c r="C82" s="227"/>
      <c r="D82" s="227"/>
      <c r="E82" s="227"/>
      <c r="F82" s="227"/>
      <c r="G82" s="227"/>
      <c r="H82" s="227"/>
      <c r="I82" s="227"/>
      <c r="J82" s="346"/>
      <c r="K82" s="228"/>
      <c r="L82" s="226"/>
      <c r="M82" s="224"/>
      <c r="N82" s="226"/>
      <c r="O82" s="223"/>
      <c r="P82" s="227"/>
      <c r="Q82" s="228"/>
      <c r="R82" s="229"/>
      <c r="S82" s="229"/>
    </row>
    <row r="83" spans="1:19" x14ac:dyDescent="0.2">
      <c r="A83" s="406"/>
      <c r="B83" s="227"/>
      <c r="C83" s="227"/>
      <c r="D83" s="227"/>
      <c r="E83" s="227"/>
      <c r="F83" s="227"/>
      <c r="G83" s="227"/>
      <c r="H83" s="227"/>
      <c r="I83" s="227"/>
      <c r="J83" s="346"/>
      <c r="K83" s="228"/>
      <c r="L83" s="226"/>
      <c r="M83" s="224"/>
      <c r="N83" s="226"/>
      <c r="O83" s="223"/>
      <c r="P83" s="227"/>
      <c r="Q83" s="228"/>
      <c r="R83" s="229"/>
      <c r="S83" s="229"/>
    </row>
    <row r="84" spans="1:19" x14ac:dyDescent="0.2">
      <c r="A84" s="405"/>
      <c r="B84" s="206"/>
      <c r="C84" s="206"/>
      <c r="D84" s="206"/>
      <c r="E84" s="206"/>
      <c r="F84" s="206"/>
      <c r="G84" s="383"/>
      <c r="H84" s="383"/>
      <c r="I84" s="383"/>
      <c r="J84" s="494"/>
      <c r="K84" s="378"/>
      <c r="L84" s="551"/>
      <c r="M84" s="562"/>
      <c r="N84" s="260"/>
      <c r="O84" s="543"/>
      <c r="P84" s="220"/>
      <c r="Q84" s="221"/>
      <c r="R84" s="266"/>
      <c r="S84" s="222"/>
    </row>
    <row r="85" spans="1:19" x14ac:dyDescent="0.2">
      <c r="A85" s="405"/>
      <c r="B85" s="206"/>
      <c r="C85" s="206"/>
      <c r="D85" s="206"/>
      <c r="E85" s="206"/>
      <c r="F85" s="206"/>
      <c r="G85" s="383"/>
      <c r="H85" s="383"/>
      <c r="I85" s="383"/>
      <c r="J85" s="494"/>
      <c r="K85" s="378"/>
      <c r="L85" s="551"/>
      <c r="M85" s="562"/>
      <c r="N85" s="260"/>
      <c r="O85" s="543"/>
      <c r="P85" s="220"/>
      <c r="Q85" s="221"/>
      <c r="R85" s="266"/>
      <c r="S85" s="222"/>
    </row>
    <row r="86" spans="1:19" x14ac:dyDescent="0.2">
      <c r="A86" s="407"/>
      <c r="B86" s="219"/>
      <c r="C86" s="219"/>
      <c r="D86" s="219"/>
      <c r="E86" s="219"/>
      <c r="F86" s="219"/>
      <c r="G86" s="219"/>
      <c r="H86" s="219"/>
      <c r="I86" s="219"/>
      <c r="J86" s="494"/>
      <c r="K86" s="221"/>
      <c r="L86" s="551"/>
      <c r="M86" s="562"/>
      <c r="N86" s="260"/>
      <c r="O86" s="543"/>
      <c r="P86" s="220"/>
      <c r="Q86" s="221"/>
      <c r="R86" s="266"/>
      <c r="S86" s="222"/>
    </row>
    <row r="87" spans="1:19" ht="12.75" customHeight="1" x14ac:dyDescent="0.2">
      <c r="A87" s="207"/>
      <c r="B87" s="223"/>
      <c r="C87" s="223"/>
      <c r="D87" s="223"/>
      <c r="E87" s="223"/>
      <c r="F87" s="223"/>
      <c r="G87" s="223"/>
      <c r="H87" s="223"/>
      <c r="I87" s="223"/>
      <c r="J87" s="249"/>
      <c r="K87" s="224"/>
      <c r="L87" s="552"/>
      <c r="M87" s="561"/>
      <c r="N87" s="226"/>
      <c r="O87" s="544"/>
      <c r="P87" s="223"/>
      <c r="Q87" s="224"/>
      <c r="R87" s="225"/>
      <c r="S87" s="225"/>
    </row>
    <row r="88" spans="1:19" x14ac:dyDescent="0.2">
      <c r="A88" s="207"/>
      <c r="B88" s="223"/>
      <c r="C88" s="223"/>
      <c r="D88" s="223"/>
      <c r="E88" s="223"/>
      <c r="F88" s="223"/>
      <c r="G88" s="223"/>
      <c r="H88" s="223"/>
      <c r="I88" s="223"/>
      <c r="J88" s="249"/>
      <c r="K88" s="224"/>
      <c r="L88" s="552"/>
      <c r="M88" s="561"/>
      <c r="N88" s="226"/>
      <c r="O88" s="544"/>
      <c r="P88" s="223"/>
      <c r="Q88" s="224"/>
      <c r="R88" s="225"/>
      <c r="S88" s="225"/>
    </row>
    <row r="89" spans="1:19" x14ac:dyDescent="0.2">
      <c r="A89" s="207"/>
      <c r="B89" s="223"/>
      <c r="C89" s="223"/>
      <c r="D89" s="223"/>
      <c r="E89" s="223"/>
      <c r="F89" s="223"/>
      <c r="G89" s="223"/>
      <c r="H89" s="223"/>
      <c r="I89" s="223"/>
      <c r="J89" s="249"/>
      <c r="K89" s="224"/>
      <c r="L89" s="552"/>
      <c r="M89" s="561"/>
      <c r="N89" s="226"/>
      <c r="O89" s="544"/>
      <c r="P89" s="223"/>
      <c r="Q89" s="224"/>
      <c r="R89" s="225"/>
      <c r="S89" s="225"/>
    </row>
    <row r="90" spans="1:19" x14ac:dyDescent="0.2">
      <c r="A90" s="207"/>
      <c r="B90" s="223"/>
      <c r="C90" s="223"/>
      <c r="D90" s="223"/>
      <c r="E90" s="223"/>
      <c r="F90" s="223"/>
      <c r="G90" s="223"/>
      <c r="H90" s="223"/>
      <c r="I90" s="223"/>
      <c r="J90" s="249"/>
      <c r="K90" s="224"/>
      <c r="L90" s="552"/>
      <c r="M90" s="561"/>
      <c r="N90" s="226"/>
      <c r="O90" s="544"/>
      <c r="P90" s="223"/>
      <c r="Q90" s="224"/>
      <c r="R90" s="225"/>
      <c r="S90" s="225"/>
    </row>
    <row r="91" spans="1:19" ht="13.5" thickBot="1" x14ac:dyDescent="0.25">
      <c r="A91" s="231"/>
      <c r="B91" s="390"/>
      <c r="C91" s="390"/>
      <c r="D91" s="390"/>
      <c r="E91" s="390"/>
      <c r="F91" s="390"/>
      <c r="G91" s="390"/>
      <c r="H91" s="390"/>
      <c r="I91" s="390"/>
      <c r="J91" s="495"/>
      <c r="K91" s="408"/>
      <c r="L91" s="553"/>
      <c r="M91" s="563"/>
      <c r="N91" s="232"/>
      <c r="O91" s="545"/>
      <c r="P91" s="390"/>
      <c r="Q91" s="408"/>
      <c r="R91" s="409"/>
      <c r="S91" s="409"/>
    </row>
    <row r="92" spans="1:19" x14ac:dyDescent="0.2">
      <c r="A92" s="386"/>
      <c r="B92" s="386"/>
      <c r="C92" s="386"/>
      <c r="D92" s="386"/>
      <c r="E92" s="386"/>
      <c r="F92" s="386"/>
      <c r="G92" s="386"/>
      <c r="H92" s="386"/>
      <c r="I92" s="398"/>
      <c r="J92" s="398"/>
      <c r="K92" s="399"/>
      <c r="L92" s="554"/>
      <c r="M92" s="564"/>
      <c r="N92" s="400"/>
      <c r="O92" s="546"/>
      <c r="P92" s="386"/>
      <c r="Q92" s="399"/>
      <c r="R92" s="401"/>
      <c r="S92" s="401"/>
    </row>
    <row r="93" spans="1:19" x14ac:dyDescent="0.2">
      <c r="A93" s="223"/>
      <c r="B93" s="223"/>
      <c r="C93" s="223"/>
      <c r="D93" s="223"/>
      <c r="E93" s="223"/>
      <c r="F93" s="223"/>
      <c r="G93" s="223"/>
      <c r="H93" s="223"/>
      <c r="I93" s="249"/>
      <c r="J93" s="249"/>
      <c r="K93" s="224"/>
      <c r="L93" s="552"/>
      <c r="M93" s="561"/>
      <c r="N93" s="226"/>
      <c r="O93" s="544"/>
      <c r="P93" s="223"/>
      <c r="Q93" s="224"/>
      <c r="R93" s="225"/>
      <c r="S93" s="225"/>
    </row>
    <row r="94" spans="1:19" x14ac:dyDescent="0.2">
      <c r="A94" s="223"/>
      <c r="B94" s="223"/>
      <c r="C94" s="223"/>
      <c r="D94" s="223"/>
      <c r="E94" s="223"/>
      <c r="F94" s="223"/>
      <c r="G94" s="223"/>
      <c r="H94" s="223"/>
      <c r="I94" s="249"/>
      <c r="J94" s="249"/>
      <c r="K94" s="224"/>
      <c r="L94" s="552"/>
      <c r="M94" s="561"/>
      <c r="N94" s="226"/>
      <c r="O94" s="544"/>
      <c r="P94" s="223"/>
      <c r="Q94" s="224"/>
      <c r="R94" s="225"/>
      <c r="S94" s="225"/>
    </row>
    <row r="95" spans="1:19" x14ac:dyDescent="0.2">
      <c r="A95" s="223"/>
      <c r="B95" s="223"/>
      <c r="C95" s="223"/>
      <c r="D95" s="223"/>
      <c r="E95" s="223"/>
      <c r="F95" s="223"/>
      <c r="G95" s="223"/>
      <c r="H95" s="223"/>
      <c r="I95" s="249"/>
      <c r="J95" s="249"/>
      <c r="K95" s="224"/>
      <c r="L95" s="552"/>
      <c r="M95" s="561"/>
      <c r="N95" s="226"/>
      <c r="O95" s="544"/>
      <c r="P95" s="223"/>
      <c r="Q95" s="224"/>
      <c r="R95" s="225"/>
      <c r="S95" s="225"/>
    </row>
    <row r="96" spans="1:19" x14ac:dyDescent="0.2">
      <c r="A96" s="223"/>
      <c r="B96" s="223"/>
      <c r="C96" s="223"/>
      <c r="D96" s="223"/>
      <c r="E96" s="223"/>
      <c r="F96" s="223"/>
      <c r="G96" s="223"/>
      <c r="H96" s="223"/>
      <c r="I96" s="249"/>
      <c r="J96" s="249"/>
      <c r="K96" s="224"/>
      <c r="L96" s="552"/>
      <c r="M96" s="561"/>
      <c r="N96" s="226"/>
      <c r="O96" s="544"/>
      <c r="P96" s="223"/>
      <c r="Q96" s="224"/>
      <c r="R96" s="225"/>
      <c r="S96" s="225"/>
    </row>
    <row r="97" spans="1:19" x14ac:dyDescent="0.2">
      <c r="A97" s="223"/>
      <c r="B97" s="223"/>
      <c r="C97" s="223"/>
      <c r="D97" s="223"/>
      <c r="E97" s="223"/>
      <c r="F97" s="223"/>
      <c r="G97" s="223"/>
      <c r="H97" s="223"/>
      <c r="I97" s="249"/>
      <c r="J97" s="249"/>
      <c r="K97" s="224"/>
      <c r="L97" s="552"/>
      <c r="M97" s="561"/>
      <c r="N97" s="226"/>
      <c r="O97" s="544"/>
      <c r="P97" s="223"/>
      <c r="Q97" s="224"/>
      <c r="R97" s="225"/>
      <c r="S97" s="225"/>
    </row>
    <row r="98" spans="1:19" x14ac:dyDescent="0.2">
      <c r="A98" s="223"/>
      <c r="B98" s="223"/>
      <c r="C98" s="223"/>
      <c r="D98" s="223"/>
      <c r="E98" s="223"/>
      <c r="F98" s="223"/>
      <c r="G98" s="223"/>
      <c r="H98" s="223"/>
      <c r="I98" s="249"/>
      <c r="J98" s="249"/>
      <c r="K98" s="224"/>
      <c r="L98" s="552"/>
      <c r="M98" s="561"/>
      <c r="N98" s="226"/>
      <c r="O98" s="544"/>
      <c r="P98" s="223"/>
      <c r="Q98" s="224"/>
      <c r="R98" s="225"/>
      <c r="S98" s="225"/>
    </row>
    <row r="99" spans="1:19" x14ac:dyDescent="0.2">
      <c r="A99" s="223"/>
      <c r="B99" s="223"/>
      <c r="C99" s="223"/>
      <c r="D99" s="223"/>
      <c r="E99" s="223"/>
      <c r="F99" s="223"/>
      <c r="G99" s="223"/>
      <c r="H99" s="223"/>
      <c r="I99" s="249"/>
      <c r="J99" s="249"/>
      <c r="K99" s="223"/>
      <c r="L99" s="226"/>
      <c r="M99" s="224"/>
      <c r="N99" s="226"/>
      <c r="O99" s="223"/>
      <c r="P99" s="223"/>
      <c r="Q99" s="224"/>
      <c r="R99" s="225"/>
      <c r="S99" s="225"/>
    </row>
    <row r="100" spans="1:19" x14ac:dyDescent="0.2">
      <c r="A100" s="223"/>
      <c r="B100" s="223"/>
      <c r="C100" s="223"/>
      <c r="D100" s="223"/>
      <c r="E100" s="223"/>
      <c r="F100" s="223"/>
      <c r="G100" s="223"/>
      <c r="H100" s="223"/>
      <c r="I100" s="249"/>
      <c r="J100" s="249"/>
      <c r="K100" s="223"/>
      <c r="L100" s="226"/>
      <c r="M100" s="224"/>
      <c r="N100" s="226"/>
      <c r="O100" s="223"/>
      <c r="P100" s="223"/>
      <c r="Q100" s="224"/>
      <c r="R100" s="225"/>
      <c r="S100" s="225"/>
    </row>
    <row r="101" spans="1:19" x14ac:dyDescent="0.2">
      <c r="A101" s="227"/>
      <c r="B101" s="227"/>
      <c r="C101" s="227"/>
      <c r="D101" s="227"/>
      <c r="E101" s="227"/>
      <c r="F101" s="227"/>
      <c r="G101" s="227"/>
      <c r="H101" s="227"/>
      <c r="I101" s="346"/>
      <c r="J101" s="346"/>
      <c r="K101" s="227"/>
      <c r="L101" s="226"/>
      <c r="M101" s="224"/>
      <c r="N101" s="226"/>
      <c r="O101" s="223"/>
      <c r="P101" s="227"/>
      <c r="Q101" s="228"/>
      <c r="R101" s="229"/>
      <c r="S101" s="229"/>
    </row>
    <row r="102" spans="1:19" x14ac:dyDescent="0.2">
      <c r="A102" s="227"/>
      <c r="B102" s="227"/>
      <c r="C102" s="227"/>
      <c r="D102" s="227"/>
      <c r="E102" s="227"/>
      <c r="F102" s="227"/>
      <c r="G102" s="227"/>
      <c r="H102" s="227"/>
      <c r="I102" s="346"/>
      <c r="J102" s="346"/>
      <c r="K102" s="227"/>
      <c r="L102" s="226"/>
      <c r="M102" s="224"/>
      <c r="N102" s="226"/>
      <c r="O102" s="223"/>
      <c r="P102" s="227"/>
      <c r="Q102" s="228"/>
      <c r="R102" s="229"/>
      <c r="S102" s="229"/>
    </row>
    <row r="103" spans="1:19" x14ac:dyDescent="0.2">
      <c r="A103" s="227"/>
      <c r="B103" s="227"/>
      <c r="C103" s="227"/>
      <c r="D103" s="227"/>
      <c r="E103" s="227"/>
      <c r="F103" s="227"/>
      <c r="G103" s="227"/>
      <c r="H103" s="227"/>
      <c r="I103" s="346"/>
      <c r="J103" s="346"/>
      <c r="K103" s="227"/>
      <c r="L103" s="226"/>
      <c r="M103" s="224"/>
      <c r="N103" s="226"/>
      <c r="O103" s="223"/>
      <c r="P103" s="227"/>
      <c r="Q103" s="228"/>
      <c r="R103" s="229"/>
      <c r="S103" s="229"/>
    </row>
    <row r="104" spans="1:19" x14ac:dyDescent="0.2">
      <c r="A104" s="227"/>
      <c r="B104" s="227"/>
      <c r="C104" s="227"/>
      <c r="D104" s="227"/>
      <c r="E104" s="227"/>
      <c r="F104" s="227"/>
      <c r="G104" s="227"/>
      <c r="H104" s="227"/>
      <c r="I104" s="346"/>
      <c r="J104" s="346"/>
      <c r="K104" s="227"/>
      <c r="L104" s="226"/>
      <c r="M104" s="224"/>
      <c r="N104" s="226"/>
      <c r="O104" s="223"/>
      <c r="P104" s="227"/>
      <c r="Q104" s="228"/>
      <c r="R104" s="229"/>
      <c r="S104" s="229"/>
    </row>
    <row r="105" spans="1:19" x14ac:dyDescent="0.2">
      <c r="A105" s="227"/>
      <c r="B105" s="227"/>
      <c r="C105" s="227"/>
      <c r="D105" s="227"/>
      <c r="E105" s="227"/>
      <c r="F105" s="227"/>
      <c r="G105" s="227"/>
      <c r="H105" s="227"/>
      <c r="I105" s="346"/>
      <c r="J105" s="346"/>
      <c r="K105" s="227"/>
      <c r="L105" s="226"/>
      <c r="M105" s="224"/>
      <c r="N105" s="226"/>
      <c r="O105" s="223"/>
      <c r="P105" s="227"/>
      <c r="Q105" s="228"/>
      <c r="R105" s="229"/>
      <c r="S105" s="229"/>
    </row>
    <row r="106" spans="1:19" x14ac:dyDescent="0.2">
      <c r="A106" s="227"/>
      <c r="B106" s="227"/>
      <c r="C106" s="227"/>
      <c r="D106" s="227"/>
      <c r="E106" s="227"/>
      <c r="F106" s="227"/>
      <c r="G106" s="227"/>
      <c r="H106" s="227"/>
      <c r="I106" s="346"/>
      <c r="J106" s="346"/>
      <c r="K106" s="227"/>
      <c r="L106" s="226"/>
      <c r="M106" s="224"/>
      <c r="N106" s="226"/>
      <c r="O106" s="223"/>
      <c r="P106" s="227"/>
      <c r="Q106" s="228"/>
      <c r="R106" s="229"/>
      <c r="S106" s="229"/>
    </row>
    <row r="107" spans="1:19" x14ac:dyDescent="0.2">
      <c r="A107" s="227"/>
      <c r="B107" s="227"/>
      <c r="C107" s="227"/>
      <c r="D107" s="227"/>
      <c r="E107" s="227"/>
      <c r="F107" s="227"/>
      <c r="G107" s="227"/>
      <c r="H107" s="227"/>
      <c r="I107" s="346"/>
      <c r="J107" s="346"/>
      <c r="K107" s="227"/>
      <c r="L107" s="226"/>
      <c r="M107" s="224"/>
      <c r="N107" s="226"/>
      <c r="O107" s="223"/>
      <c r="P107" s="227"/>
      <c r="Q107" s="228"/>
      <c r="R107" s="229"/>
      <c r="S107" s="229"/>
    </row>
    <row r="108" spans="1:19" ht="13.5" thickBot="1" x14ac:dyDescent="0.25">
      <c r="A108" s="230"/>
      <c r="B108" s="230"/>
      <c r="C108" s="230"/>
      <c r="D108" s="230"/>
      <c r="E108" s="230"/>
      <c r="F108" s="230"/>
      <c r="G108" s="230"/>
      <c r="H108" s="230"/>
      <c r="I108" s="347"/>
      <c r="J108" s="347"/>
      <c r="K108" s="230"/>
      <c r="L108" s="232"/>
      <c r="M108" s="408"/>
      <c r="N108" s="232"/>
      <c r="O108" s="390"/>
      <c r="P108" s="230"/>
      <c r="Q108" s="233"/>
      <c r="R108" s="234"/>
      <c r="S108" s="234"/>
    </row>
    <row r="109" spans="1:19" x14ac:dyDescent="0.2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235"/>
      <c r="M109" s="235"/>
      <c r="O109" s="235"/>
      <c r="P109" s="149"/>
      <c r="Q109" s="149"/>
      <c r="R109" s="149"/>
      <c r="S109" s="149"/>
    </row>
    <row r="110" spans="1:19" x14ac:dyDescent="0.2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235"/>
      <c r="M110" s="235"/>
      <c r="O110" s="235"/>
      <c r="P110" s="149"/>
      <c r="Q110" s="149"/>
      <c r="R110" s="149"/>
      <c r="S110" s="149"/>
    </row>
    <row r="111" spans="1:19" x14ac:dyDescent="0.2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235"/>
      <c r="M111" s="235"/>
      <c r="O111" s="235"/>
      <c r="P111" s="149"/>
      <c r="Q111" s="149"/>
      <c r="R111" s="149"/>
      <c r="S111" s="149"/>
    </row>
    <row r="112" spans="1:19" x14ac:dyDescent="0.2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235"/>
      <c r="M112" s="235"/>
      <c r="O112" s="235"/>
      <c r="P112" s="149"/>
      <c r="Q112" s="149"/>
      <c r="R112" s="149"/>
      <c r="S112" s="149"/>
    </row>
    <row r="113" spans="12:15" s="149" customFormat="1" x14ac:dyDescent="0.2">
      <c r="L113" s="235"/>
      <c r="M113" s="235"/>
      <c r="N113" s="235"/>
      <c r="O113" s="235"/>
    </row>
    <row r="114" spans="12:15" s="149" customFormat="1" x14ac:dyDescent="0.2">
      <c r="L114" s="235"/>
      <c r="M114" s="235"/>
      <c r="N114" s="235"/>
      <c r="O114" s="235"/>
    </row>
    <row r="115" spans="12:15" s="149" customFormat="1" x14ac:dyDescent="0.2">
      <c r="L115" s="235"/>
      <c r="M115" s="235"/>
      <c r="N115" s="235"/>
      <c r="O115" s="235"/>
    </row>
    <row r="116" spans="12:15" s="149" customFormat="1" x14ac:dyDescent="0.2">
      <c r="L116" s="235"/>
      <c r="M116" s="235"/>
      <c r="N116" s="235"/>
      <c r="O116" s="235"/>
    </row>
    <row r="117" spans="12:15" s="149" customFormat="1" x14ac:dyDescent="0.2">
      <c r="L117" s="235"/>
      <c r="M117" s="235"/>
      <c r="N117" s="235"/>
      <c r="O117" s="235"/>
    </row>
    <row r="118" spans="12:15" s="149" customFormat="1" x14ac:dyDescent="0.2">
      <c r="L118" s="235"/>
      <c r="M118" s="235"/>
      <c r="N118" s="235"/>
      <c r="O118" s="235"/>
    </row>
    <row r="119" spans="12:15" s="149" customFormat="1" x14ac:dyDescent="0.2">
      <c r="L119" s="235"/>
      <c r="M119" s="235"/>
      <c r="N119" s="235"/>
      <c r="O119" s="235"/>
    </row>
    <row r="120" spans="12:15" s="149" customFormat="1" x14ac:dyDescent="0.2">
      <c r="L120" s="235"/>
      <c r="M120" s="235"/>
      <c r="N120" s="235"/>
      <c r="O120" s="235"/>
    </row>
    <row r="121" spans="12:15" s="149" customFormat="1" x14ac:dyDescent="0.2">
      <c r="L121" s="235"/>
      <c r="M121" s="235"/>
      <c r="N121" s="235"/>
      <c r="O121" s="235"/>
    </row>
    <row r="122" spans="12:15" s="149" customFormat="1" x14ac:dyDescent="0.2">
      <c r="L122" s="235"/>
      <c r="M122" s="235"/>
      <c r="N122" s="235"/>
      <c r="O122" s="235"/>
    </row>
    <row r="123" spans="12:15" s="149" customFormat="1" x14ac:dyDescent="0.2">
      <c r="L123" s="235"/>
      <c r="M123" s="235"/>
      <c r="N123" s="235"/>
      <c r="O123" s="235"/>
    </row>
    <row r="124" spans="12:15" s="149" customFormat="1" x14ac:dyDescent="0.2">
      <c r="L124" s="235"/>
      <c r="M124" s="235"/>
      <c r="N124" s="235"/>
      <c r="O124" s="235"/>
    </row>
    <row r="125" spans="12:15" s="149" customFormat="1" x14ac:dyDescent="0.2">
      <c r="L125" s="235"/>
      <c r="M125" s="235"/>
      <c r="N125" s="235"/>
      <c r="O125" s="235"/>
    </row>
    <row r="126" spans="12:15" s="149" customFormat="1" x14ac:dyDescent="0.2">
      <c r="L126" s="235"/>
      <c r="M126" s="235"/>
      <c r="N126" s="235"/>
      <c r="O126" s="235"/>
    </row>
    <row r="127" spans="12:15" s="149" customFormat="1" x14ac:dyDescent="0.2">
      <c r="L127" s="235"/>
      <c r="M127" s="235"/>
      <c r="N127" s="235"/>
      <c r="O127" s="235"/>
    </row>
    <row r="128" spans="12:15" s="149" customFormat="1" x14ac:dyDescent="0.2">
      <c r="L128" s="235"/>
      <c r="M128" s="235"/>
      <c r="N128" s="235"/>
      <c r="O128" s="235"/>
    </row>
    <row r="129" spans="12:15" s="149" customFormat="1" x14ac:dyDescent="0.2">
      <c r="L129" s="235"/>
      <c r="M129" s="235"/>
      <c r="N129" s="235"/>
      <c r="O129" s="235"/>
    </row>
    <row r="130" spans="12:15" s="149" customFormat="1" x14ac:dyDescent="0.2">
      <c r="L130" s="235"/>
      <c r="M130" s="235"/>
      <c r="N130" s="235"/>
      <c r="O130" s="235"/>
    </row>
    <row r="131" spans="12:15" s="149" customFormat="1" x14ac:dyDescent="0.2">
      <c r="L131" s="235"/>
      <c r="M131" s="235"/>
      <c r="N131" s="235"/>
      <c r="O131" s="235"/>
    </row>
    <row r="132" spans="12:15" s="149" customFormat="1" x14ac:dyDescent="0.2">
      <c r="L132" s="235"/>
      <c r="M132" s="235"/>
      <c r="N132" s="235"/>
      <c r="O132" s="235"/>
    </row>
    <row r="133" spans="12:15" s="149" customFormat="1" x14ac:dyDescent="0.2">
      <c r="L133" s="235"/>
      <c r="M133" s="235"/>
      <c r="N133" s="235"/>
      <c r="O133" s="235"/>
    </row>
    <row r="134" spans="12:15" s="149" customFormat="1" x14ac:dyDescent="0.2">
      <c r="L134" s="235"/>
      <c r="M134" s="235"/>
      <c r="N134" s="235"/>
      <c r="O134" s="235"/>
    </row>
    <row r="135" spans="12:15" s="149" customFormat="1" x14ac:dyDescent="0.2">
      <c r="L135" s="235"/>
      <c r="M135" s="235"/>
      <c r="N135" s="235"/>
      <c r="O135" s="235"/>
    </row>
    <row r="136" spans="12:15" s="149" customFormat="1" x14ac:dyDescent="0.2">
      <c r="L136" s="235"/>
      <c r="M136" s="235"/>
      <c r="N136" s="235"/>
      <c r="O136" s="235"/>
    </row>
    <row r="137" spans="12:15" s="149" customFormat="1" x14ac:dyDescent="0.2">
      <c r="L137" s="235"/>
      <c r="M137" s="235"/>
      <c r="N137" s="235"/>
      <c r="O137" s="235"/>
    </row>
    <row r="138" spans="12:15" s="149" customFormat="1" x14ac:dyDescent="0.2">
      <c r="L138" s="235"/>
      <c r="M138" s="235"/>
      <c r="N138" s="235"/>
      <c r="O138" s="235"/>
    </row>
    <row r="139" spans="12:15" s="149" customFormat="1" x14ac:dyDescent="0.2">
      <c r="L139" s="235"/>
      <c r="M139" s="235"/>
      <c r="N139" s="235"/>
      <c r="O139" s="235"/>
    </row>
    <row r="140" spans="12:15" s="149" customFormat="1" x14ac:dyDescent="0.2">
      <c r="L140" s="235"/>
      <c r="M140" s="235"/>
      <c r="N140" s="235"/>
      <c r="O140" s="235"/>
    </row>
    <row r="141" spans="12:15" s="149" customFormat="1" x14ac:dyDescent="0.2">
      <c r="L141" s="235"/>
      <c r="M141" s="235"/>
      <c r="N141" s="235"/>
      <c r="O141" s="235"/>
    </row>
    <row r="142" spans="12:15" s="149" customFormat="1" x14ac:dyDescent="0.2">
      <c r="L142" s="235"/>
      <c r="M142" s="235"/>
      <c r="N142" s="235"/>
      <c r="O142" s="235"/>
    </row>
    <row r="143" spans="12:15" s="149" customFormat="1" x14ac:dyDescent="0.2">
      <c r="L143" s="235"/>
      <c r="M143" s="235"/>
      <c r="N143" s="235"/>
      <c r="O143" s="235"/>
    </row>
    <row r="144" spans="12:15" s="149" customFormat="1" x14ac:dyDescent="0.2">
      <c r="L144" s="235"/>
      <c r="M144" s="235"/>
      <c r="N144" s="235"/>
      <c r="O144" s="235"/>
    </row>
    <row r="145" spans="12:15" s="149" customFormat="1" x14ac:dyDescent="0.2">
      <c r="L145" s="235"/>
      <c r="M145" s="235"/>
      <c r="N145" s="235"/>
      <c r="O145" s="235"/>
    </row>
    <row r="146" spans="12:15" s="149" customFormat="1" x14ac:dyDescent="0.2">
      <c r="L146" s="235"/>
      <c r="M146" s="235"/>
      <c r="N146" s="235"/>
      <c r="O146" s="235"/>
    </row>
    <row r="147" spans="12:15" s="149" customFormat="1" x14ac:dyDescent="0.2">
      <c r="L147" s="235"/>
      <c r="M147" s="235"/>
      <c r="N147" s="235"/>
      <c r="O147" s="235"/>
    </row>
    <row r="148" spans="12:15" s="149" customFormat="1" x14ac:dyDescent="0.2">
      <c r="L148" s="235"/>
      <c r="M148" s="235"/>
      <c r="N148" s="235"/>
      <c r="O148" s="235"/>
    </row>
    <row r="149" spans="12:15" s="149" customFormat="1" x14ac:dyDescent="0.2">
      <c r="L149" s="235"/>
      <c r="M149" s="235"/>
      <c r="N149" s="235"/>
      <c r="O149" s="235"/>
    </row>
    <row r="150" spans="12:15" s="149" customFormat="1" x14ac:dyDescent="0.2">
      <c r="L150" s="235"/>
      <c r="M150" s="235"/>
      <c r="N150" s="235"/>
      <c r="O150" s="235"/>
    </row>
    <row r="151" spans="12:15" s="149" customFormat="1" x14ac:dyDescent="0.2">
      <c r="L151" s="235"/>
      <c r="M151" s="235"/>
      <c r="N151" s="235"/>
      <c r="O151" s="235"/>
    </row>
    <row r="152" spans="12:15" s="149" customFormat="1" x14ac:dyDescent="0.2">
      <c r="L152" s="235"/>
      <c r="M152" s="235"/>
      <c r="N152" s="235"/>
      <c r="O152" s="235"/>
    </row>
    <row r="153" spans="12:15" s="149" customFormat="1" x14ac:dyDescent="0.2">
      <c r="L153" s="235"/>
      <c r="M153" s="235"/>
      <c r="N153" s="235"/>
      <c r="O153" s="235"/>
    </row>
    <row r="154" spans="12:15" s="149" customFormat="1" x14ac:dyDescent="0.2">
      <c r="L154" s="235"/>
      <c r="M154" s="235"/>
      <c r="N154" s="235"/>
      <c r="O154" s="235"/>
    </row>
    <row r="155" spans="12:15" s="149" customFormat="1" x14ac:dyDescent="0.2">
      <c r="L155" s="235"/>
      <c r="M155" s="235"/>
      <c r="N155" s="235"/>
      <c r="O155" s="235"/>
    </row>
    <row r="156" spans="12:15" s="149" customFormat="1" x14ac:dyDescent="0.2">
      <c r="L156" s="235"/>
      <c r="M156" s="235"/>
      <c r="N156" s="235"/>
      <c r="O156" s="235"/>
    </row>
    <row r="157" spans="12:15" s="149" customFormat="1" x14ac:dyDescent="0.2">
      <c r="L157" s="235"/>
      <c r="M157" s="235"/>
      <c r="N157" s="235"/>
      <c r="O157" s="235"/>
    </row>
    <row r="158" spans="12:15" s="149" customFormat="1" x14ac:dyDescent="0.2">
      <c r="L158" s="235"/>
      <c r="M158" s="235"/>
      <c r="N158" s="235"/>
      <c r="O158" s="235"/>
    </row>
    <row r="159" spans="12:15" s="149" customFormat="1" x14ac:dyDescent="0.2">
      <c r="L159" s="235"/>
      <c r="M159" s="235"/>
      <c r="N159" s="235"/>
      <c r="O159" s="235"/>
    </row>
    <row r="160" spans="12:15" s="149" customFormat="1" x14ac:dyDescent="0.2">
      <c r="L160" s="235"/>
      <c r="M160" s="235"/>
      <c r="N160" s="235"/>
      <c r="O160" s="235"/>
    </row>
    <row r="161" spans="12:15" s="149" customFormat="1" x14ac:dyDescent="0.2">
      <c r="L161" s="235"/>
      <c r="M161" s="235"/>
      <c r="N161" s="235"/>
      <c r="O161" s="235"/>
    </row>
    <row r="162" spans="12:15" s="149" customFormat="1" x14ac:dyDescent="0.2">
      <c r="L162" s="235"/>
      <c r="M162" s="235"/>
      <c r="N162" s="235"/>
      <c r="O162" s="235"/>
    </row>
    <row r="163" spans="12:15" s="149" customFormat="1" x14ac:dyDescent="0.2">
      <c r="L163" s="235"/>
      <c r="M163" s="235"/>
      <c r="N163" s="235"/>
      <c r="O163" s="235"/>
    </row>
    <row r="164" spans="12:15" s="149" customFormat="1" x14ac:dyDescent="0.2">
      <c r="L164" s="235"/>
      <c r="M164" s="235"/>
      <c r="N164" s="235"/>
      <c r="O164" s="235"/>
    </row>
    <row r="165" spans="12:15" s="149" customFormat="1" x14ac:dyDescent="0.2">
      <c r="L165" s="235"/>
      <c r="M165" s="235"/>
      <c r="N165" s="235"/>
      <c r="O165" s="235"/>
    </row>
    <row r="166" spans="12:15" s="149" customFormat="1" x14ac:dyDescent="0.2">
      <c r="L166" s="235"/>
      <c r="M166" s="235"/>
      <c r="N166" s="235"/>
      <c r="O166" s="235"/>
    </row>
    <row r="167" spans="12:15" s="149" customFormat="1" x14ac:dyDescent="0.2">
      <c r="L167" s="235"/>
      <c r="M167" s="235"/>
      <c r="N167" s="235"/>
      <c r="O167" s="235"/>
    </row>
    <row r="168" spans="12:15" s="149" customFormat="1" x14ac:dyDescent="0.2">
      <c r="L168" s="235"/>
      <c r="M168" s="235"/>
      <c r="N168" s="235"/>
      <c r="O168" s="235"/>
    </row>
    <row r="169" spans="12:15" s="149" customFormat="1" x14ac:dyDescent="0.2">
      <c r="L169" s="235"/>
      <c r="M169" s="235"/>
      <c r="N169" s="235"/>
      <c r="O169" s="235"/>
    </row>
    <row r="170" spans="12:15" s="149" customFormat="1" x14ac:dyDescent="0.2">
      <c r="L170" s="235"/>
      <c r="M170" s="235"/>
      <c r="N170" s="235"/>
      <c r="O170" s="235"/>
    </row>
    <row r="171" spans="12:15" s="149" customFormat="1" x14ac:dyDescent="0.2">
      <c r="L171" s="235"/>
      <c r="M171" s="235"/>
      <c r="N171" s="235"/>
      <c r="O171" s="235"/>
    </row>
    <row r="172" spans="12:15" s="149" customFormat="1" x14ac:dyDescent="0.2">
      <c r="L172" s="235"/>
      <c r="M172" s="235"/>
      <c r="N172" s="235"/>
      <c r="O172" s="235"/>
    </row>
    <row r="173" spans="12:15" s="149" customFormat="1" x14ac:dyDescent="0.2">
      <c r="L173" s="235"/>
      <c r="M173" s="235"/>
      <c r="N173" s="235"/>
      <c r="O173" s="235"/>
    </row>
    <row r="174" spans="12:15" s="149" customFormat="1" x14ac:dyDescent="0.2">
      <c r="L174" s="235"/>
      <c r="M174" s="235"/>
      <c r="N174" s="235"/>
      <c r="O174" s="235"/>
    </row>
    <row r="175" spans="12:15" s="149" customFormat="1" x14ac:dyDescent="0.2">
      <c r="L175" s="235"/>
      <c r="M175" s="235"/>
      <c r="N175" s="235"/>
      <c r="O175" s="235"/>
    </row>
    <row r="176" spans="12:15" s="149" customFormat="1" x14ac:dyDescent="0.2">
      <c r="L176" s="235"/>
      <c r="M176" s="235"/>
      <c r="N176" s="235"/>
      <c r="O176" s="235"/>
    </row>
    <row r="177" spans="12:15" s="149" customFormat="1" x14ac:dyDescent="0.2">
      <c r="L177" s="235"/>
      <c r="M177" s="235"/>
      <c r="N177" s="235"/>
      <c r="O177" s="235"/>
    </row>
    <row r="178" spans="12:15" s="149" customFormat="1" x14ac:dyDescent="0.2">
      <c r="L178" s="235"/>
      <c r="M178" s="235"/>
      <c r="N178" s="235"/>
      <c r="O178" s="235"/>
    </row>
    <row r="179" spans="12:15" s="149" customFormat="1" x14ac:dyDescent="0.2">
      <c r="L179" s="235"/>
      <c r="M179" s="235"/>
      <c r="N179" s="235"/>
      <c r="O179" s="235"/>
    </row>
    <row r="180" spans="12:15" s="149" customFormat="1" x14ac:dyDescent="0.2">
      <c r="L180" s="235"/>
      <c r="M180" s="235"/>
      <c r="N180" s="235"/>
      <c r="O180" s="235"/>
    </row>
    <row r="181" spans="12:15" s="149" customFormat="1" x14ac:dyDescent="0.2">
      <c r="L181" s="235"/>
      <c r="M181" s="235"/>
      <c r="N181" s="235"/>
      <c r="O181" s="235"/>
    </row>
    <row r="182" spans="12:15" s="149" customFormat="1" x14ac:dyDescent="0.2">
      <c r="L182" s="235"/>
      <c r="M182" s="235"/>
      <c r="N182" s="235"/>
      <c r="O182" s="235"/>
    </row>
    <row r="183" spans="12:15" s="149" customFormat="1" x14ac:dyDescent="0.2">
      <c r="L183" s="235"/>
      <c r="M183" s="235"/>
      <c r="N183" s="235"/>
      <c r="O183" s="235"/>
    </row>
    <row r="184" spans="12:15" s="149" customFormat="1" x14ac:dyDescent="0.2">
      <c r="L184" s="235"/>
      <c r="M184" s="235"/>
      <c r="N184" s="235"/>
      <c r="O184" s="235"/>
    </row>
    <row r="185" spans="12:15" s="149" customFormat="1" x14ac:dyDescent="0.2">
      <c r="L185" s="235"/>
      <c r="M185" s="235"/>
      <c r="N185" s="235"/>
      <c r="O185" s="235"/>
    </row>
    <row r="186" spans="12:15" s="149" customFormat="1" x14ac:dyDescent="0.2">
      <c r="L186" s="235"/>
      <c r="M186" s="235"/>
      <c r="N186" s="235"/>
      <c r="O186" s="235"/>
    </row>
    <row r="187" spans="12:15" s="149" customFormat="1" x14ac:dyDescent="0.2">
      <c r="L187" s="235"/>
      <c r="M187" s="235"/>
      <c r="N187" s="235"/>
      <c r="O187" s="235"/>
    </row>
    <row r="188" spans="12:15" s="149" customFormat="1" x14ac:dyDescent="0.2">
      <c r="L188" s="235"/>
      <c r="M188" s="235"/>
      <c r="N188" s="235"/>
      <c r="O188" s="235"/>
    </row>
    <row r="189" spans="12:15" s="149" customFormat="1" x14ac:dyDescent="0.2">
      <c r="L189" s="235"/>
      <c r="M189" s="235"/>
      <c r="N189" s="235"/>
      <c r="O189" s="235"/>
    </row>
    <row r="190" spans="12:15" s="149" customFormat="1" x14ac:dyDescent="0.2">
      <c r="L190" s="235"/>
      <c r="M190" s="235"/>
      <c r="N190" s="235"/>
      <c r="O190" s="235"/>
    </row>
    <row r="191" spans="12:15" s="149" customFormat="1" x14ac:dyDescent="0.2">
      <c r="L191" s="235"/>
      <c r="M191" s="235"/>
      <c r="N191" s="235"/>
      <c r="O191" s="235"/>
    </row>
    <row r="192" spans="12:15" s="149" customFormat="1" x14ac:dyDescent="0.2">
      <c r="L192" s="235"/>
      <c r="M192" s="235"/>
      <c r="N192" s="235"/>
      <c r="O192" s="235"/>
    </row>
    <row r="193" spans="12:15" s="149" customFormat="1" x14ac:dyDescent="0.2">
      <c r="L193" s="235"/>
      <c r="M193" s="235"/>
      <c r="N193" s="235"/>
      <c r="O193" s="235"/>
    </row>
    <row r="194" spans="12:15" s="149" customFormat="1" x14ac:dyDescent="0.2">
      <c r="L194" s="235"/>
      <c r="M194" s="235"/>
      <c r="N194" s="235"/>
      <c r="O194" s="235"/>
    </row>
    <row r="195" spans="12:15" s="149" customFormat="1" x14ac:dyDescent="0.2">
      <c r="L195" s="235"/>
      <c r="M195" s="235"/>
      <c r="N195" s="235"/>
      <c r="O195" s="235"/>
    </row>
    <row r="196" spans="12:15" s="149" customFormat="1" x14ac:dyDescent="0.2">
      <c r="L196" s="235"/>
      <c r="M196" s="235"/>
      <c r="N196" s="235"/>
      <c r="O196" s="235"/>
    </row>
    <row r="197" spans="12:15" s="149" customFormat="1" x14ac:dyDescent="0.2">
      <c r="L197" s="235"/>
      <c r="M197" s="235"/>
      <c r="N197" s="235"/>
      <c r="O197" s="235"/>
    </row>
    <row r="198" spans="12:15" s="149" customFormat="1" x14ac:dyDescent="0.2">
      <c r="L198" s="235"/>
      <c r="M198" s="235"/>
      <c r="N198" s="235"/>
      <c r="O198" s="235"/>
    </row>
    <row r="199" spans="12:15" s="149" customFormat="1" x14ac:dyDescent="0.2">
      <c r="L199" s="235"/>
      <c r="M199" s="235"/>
      <c r="N199" s="235"/>
      <c r="O199" s="235"/>
    </row>
    <row r="200" spans="12:15" s="149" customFormat="1" x14ac:dyDescent="0.2">
      <c r="L200" s="235"/>
      <c r="M200" s="235"/>
      <c r="N200" s="235"/>
      <c r="O200" s="235"/>
    </row>
    <row r="201" spans="12:15" s="149" customFormat="1" x14ac:dyDescent="0.2">
      <c r="L201" s="235"/>
      <c r="M201" s="235"/>
      <c r="N201" s="235"/>
      <c r="O201" s="235"/>
    </row>
    <row r="202" spans="12:15" s="149" customFormat="1" x14ac:dyDescent="0.2">
      <c r="L202" s="235"/>
      <c r="M202" s="235"/>
      <c r="N202" s="235"/>
      <c r="O202" s="235"/>
    </row>
    <row r="203" spans="12:15" s="149" customFormat="1" x14ac:dyDescent="0.2">
      <c r="L203" s="235"/>
      <c r="M203" s="235"/>
      <c r="N203" s="235"/>
      <c r="O203" s="235"/>
    </row>
    <row r="204" spans="12:15" s="149" customFormat="1" x14ac:dyDescent="0.2">
      <c r="L204" s="235"/>
      <c r="M204" s="235"/>
      <c r="N204" s="235"/>
      <c r="O204" s="235"/>
    </row>
    <row r="205" spans="12:15" s="149" customFormat="1" x14ac:dyDescent="0.2">
      <c r="L205" s="235"/>
      <c r="M205" s="235"/>
      <c r="N205" s="235"/>
      <c r="O205" s="235"/>
    </row>
    <row r="206" spans="12:15" s="149" customFormat="1" x14ac:dyDescent="0.2">
      <c r="L206" s="235"/>
      <c r="M206" s="235"/>
      <c r="N206" s="235"/>
      <c r="O206" s="235"/>
    </row>
    <row r="207" spans="12:15" s="149" customFormat="1" x14ac:dyDescent="0.2">
      <c r="L207" s="235"/>
      <c r="M207" s="235"/>
      <c r="N207" s="235"/>
      <c r="O207" s="235"/>
    </row>
    <row r="208" spans="12:15" s="149" customFormat="1" x14ac:dyDescent="0.2">
      <c r="L208" s="235"/>
      <c r="M208" s="235"/>
      <c r="N208" s="235"/>
      <c r="O208" s="235"/>
    </row>
    <row r="209" spans="12:15" s="149" customFormat="1" x14ac:dyDescent="0.2">
      <c r="L209" s="235"/>
      <c r="M209" s="235"/>
      <c r="N209" s="235"/>
      <c r="O209" s="235"/>
    </row>
    <row r="210" spans="12:15" s="149" customFormat="1" x14ac:dyDescent="0.2">
      <c r="L210" s="235"/>
      <c r="M210" s="235"/>
      <c r="N210" s="235"/>
      <c r="O210" s="235"/>
    </row>
    <row r="211" spans="12:15" s="149" customFormat="1" x14ac:dyDescent="0.2">
      <c r="L211" s="235"/>
      <c r="M211" s="235"/>
      <c r="N211" s="235"/>
      <c r="O211" s="235"/>
    </row>
    <row r="212" spans="12:15" s="149" customFormat="1" x14ac:dyDescent="0.2">
      <c r="L212" s="235"/>
      <c r="M212" s="235"/>
      <c r="N212" s="235"/>
      <c r="O212" s="235"/>
    </row>
    <row r="213" spans="12:15" s="149" customFormat="1" x14ac:dyDescent="0.2">
      <c r="L213" s="235"/>
      <c r="M213" s="235"/>
      <c r="N213" s="235"/>
      <c r="O213" s="235"/>
    </row>
    <row r="214" spans="12:15" s="149" customFormat="1" x14ac:dyDescent="0.2">
      <c r="L214" s="235"/>
      <c r="M214" s="235"/>
      <c r="N214" s="235"/>
      <c r="O214" s="235"/>
    </row>
    <row r="215" spans="12:15" s="149" customFormat="1" x14ac:dyDescent="0.2">
      <c r="L215" s="235"/>
      <c r="M215" s="235"/>
      <c r="N215" s="235"/>
      <c r="O215" s="235"/>
    </row>
    <row r="216" spans="12:15" s="149" customFormat="1" x14ac:dyDescent="0.2">
      <c r="L216" s="235"/>
      <c r="M216" s="235"/>
      <c r="N216" s="235"/>
      <c r="O216" s="235"/>
    </row>
    <row r="217" spans="12:15" s="149" customFormat="1" x14ac:dyDescent="0.2">
      <c r="L217" s="235"/>
      <c r="M217" s="235"/>
      <c r="N217" s="235"/>
      <c r="O217" s="235"/>
    </row>
    <row r="218" spans="12:15" s="149" customFormat="1" x14ac:dyDescent="0.2">
      <c r="L218" s="235"/>
      <c r="M218" s="235"/>
      <c r="N218" s="235"/>
      <c r="O218" s="235"/>
    </row>
    <row r="219" spans="12:15" s="149" customFormat="1" x14ac:dyDescent="0.2">
      <c r="L219" s="235"/>
      <c r="M219" s="235"/>
      <c r="N219" s="235"/>
      <c r="O219" s="235"/>
    </row>
    <row r="220" spans="12:15" s="149" customFormat="1" x14ac:dyDescent="0.2">
      <c r="L220" s="235"/>
      <c r="M220" s="235"/>
      <c r="N220" s="235"/>
      <c r="O220" s="235"/>
    </row>
    <row r="221" spans="12:15" s="149" customFormat="1" x14ac:dyDescent="0.2">
      <c r="L221" s="235"/>
      <c r="M221" s="235"/>
      <c r="N221" s="235"/>
      <c r="O221" s="235"/>
    </row>
    <row r="222" spans="12:15" s="149" customFormat="1" x14ac:dyDescent="0.2">
      <c r="L222" s="235"/>
      <c r="M222" s="235"/>
      <c r="N222" s="235"/>
      <c r="O222" s="235"/>
    </row>
    <row r="223" spans="12:15" s="149" customFormat="1" x14ac:dyDescent="0.2">
      <c r="L223" s="235"/>
      <c r="M223" s="235"/>
      <c r="N223" s="235"/>
      <c r="O223" s="235"/>
    </row>
    <row r="224" spans="12:15" s="149" customFormat="1" x14ac:dyDescent="0.2">
      <c r="L224" s="235"/>
      <c r="M224" s="235"/>
      <c r="N224" s="235"/>
      <c r="O224" s="235"/>
    </row>
    <row r="225" spans="12:15" s="149" customFormat="1" x14ac:dyDescent="0.2">
      <c r="L225" s="235"/>
      <c r="M225" s="235"/>
      <c r="N225" s="235"/>
      <c r="O225" s="235"/>
    </row>
    <row r="226" spans="12:15" s="149" customFormat="1" x14ac:dyDescent="0.2">
      <c r="L226" s="235"/>
      <c r="M226" s="235"/>
      <c r="N226" s="235"/>
      <c r="O226" s="235"/>
    </row>
    <row r="227" spans="12:15" s="149" customFormat="1" x14ac:dyDescent="0.2">
      <c r="L227" s="235"/>
      <c r="M227" s="235"/>
      <c r="N227" s="235"/>
      <c r="O227" s="235"/>
    </row>
    <row r="228" spans="12:15" s="149" customFormat="1" x14ac:dyDescent="0.2">
      <c r="L228" s="235"/>
      <c r="M228" s="235"/>
      <c r="N228" s="235"/>
      <c r="O228" s="235"/>
    </row>
    <row r="229" spans="12:15" s="149" customFormat="1" x14ac:dyDescent="0.2">
      <c r="L229" s="235"/>
      <c r="M229" s="235"/>
      <c r="N229" s="235"/>
      <c r="O229" s="235"/>
    </row>
    <row r="230" spans="12:15" s="149" customFormat="1" x14ac:dyDescent="0.2">
      <c r="L230" s="235"/>
      <c r="M230" s="235"/>
      <c r="N230" s="235"/>
      <c r="O230" s="235"/>
    </row>
    <row r="231" spans="12:15" s="149" customFormat="1" x14ac:dyDescent="0.2">
      <c r="L231" s="235"/>
      <c r="M231" s="235"/>
      <c r="N231" s="235"/>
      <c r="O231" s="235"/>
    </row>
    <row r="232" spans="12:15" s="149" customFormat="1" x14ac:dyDescent="0.2">
      <c r="L232" s="235"/>
      <c r="M232" s="235"/>
      <c r="N232" s="235"/>
      <c r="O232" s="235"/>
    </row>
    <row r="233" spans="12:15" s="149" customFormat="1" x14ac:dyDescent="0.2">
      <c r="L233" s="235"/>
      <c r="M233" s="235"/>
      <c r="N233" s="235"/>
      <c r="O233" s="235"/>
    </row>
    <row r="234" spans="12:15" s="149" customFormat="1" x14ac:dyDescent="0.2">
      <c r="L234" s="235"/>
      <c r="M234" s="235"/>
      <c r="N234" s="235"/>
      <c r="O234" s="235"/>
    </row>
    <row r="235" spans="12:15" s="149" customFormat="1" x14ac:dyDescent="0.2">
      <c r="L235" s="235"/>
      <c r="M235" s="235"/>
      <c r="N235" s="235"/>
      <c r="O235" s="235"/>
    </row>
    <row r="236" spans="12:15" s="149" customFormat="1" x14ac:dyDescent="0.2">
      <c r="L236" s="235"/>
      <c r="M236" s="235"/>
      <c r="N236" s="235"/>
      <c r="O236" s="235"/>
    </row>
    <row r="237" spans="12:15" s="149" customFormat="1" x14ac:dyDescent="0.2">
      <c r="L237" s="235"/>
      <c r="M237" s="235"/>
      <c r="N237" s="235"/>
      <c r="O237" s="235"/>
    </row>
    <row r="238" spans="12:15" s="149" customFormat="1" x14ac:dyDescent="0.2">
      <c r="L238" s="235"/>
      <c r="M238" s="235"/>
      <c r="N238" s="235"/>
      <c r="O238" s="235"/>
    </row>
    <row r="239" spans="12:15" s="149" customFormat="1" x14ac:dyDescent="0.2">
      <c r="L239" s="235"/>
      <c r="M239" s="235"/>
      <c r="N239" s="235"/>
      <c r="O239" s="235"/>
    </row>
    <row r="240" spans="12:15" s="149" customFormat="1" x14ac:dyDescent="0.2">
      <c r="L240" s="235"/>
      <c r="M240" s="235"/>
      <c r="N240" s="235"/>
      <c r="O240" s="235"/>
    </row>
    <row r="241" spans="12:15" s="149" customFormat="1" x14ac:dyDescent="0.2">
      <c r="L241" s="235"/>
      <c r="M241" s="235"/>
      <c r="N241" s="235"/>
      <c r="O241" s="235"/>
    </row>
    <row r="242" spans="12:15" s="149" customFormat="1" x14ac:dyDescent="0.2">
      <c r="L242" s="235"/>
      <c r="M242" s="235"/>
      <c r="N242" s="235"/>
      <c r="O242" s="235"/>
    </row>
    <row r="243" spans="12:15" s="149" customFormat="1" x14ac:dyDescent="0.2">
      <c r="L243" s="235"/>
      <c r="M243" s="235"/>
      <c r="N243" s="235"/>
      <c r="O243" s="235"/>
    </row>
    <row r="244" spans="12:15" s="149" customFormat="1" x14ac:dyDescent="0.2">
      <c r="L244" s="235"/>
      <c r="M244" s="235"/>
      <c r="N244" s="235"/>
      <c r="O244" s="235"/>
    </row>
    <row r="245" spans="12:15" s="149" customFormat="1" x14ac:dyDescent="0.2">
      <c r="L245" s="235"/>
      <c r="M245" s="235"/>
      <c r="N245" s="235"/>
      <c r="O245" s="235"/>
    </row>
    <row r="246" spans="12:15" s="149" customFormat="1" x14ac:dyDescent="0.2">
      <c r="L246" s="235"/>
      <c r="M246" s="235"/>
      <c r="N246" s="235"/>
      <c r="O246" s="235"/>
    </row>
    <row r="247" spans="12:15" s="149" customFormat="1" x14ac:dyDescent="0.2">
      <c r="L247" s="235"/>
      <c r="M247" s="235"/>
      <c r="N247" s="235"/>
      <c r="O247" s="235"/>
    </row>
    <row r="248" spans="12:15" s="149" customFormat="1" x14ac:dyDescent="0.2">
      <c r="L248" s="235"/>
      <c r="M248" s="235"/>
      <c r="N248" s="235"/>
      <c r="O248" s="235"/>
    </row>
    <row r="249" spans="12:15" s="149" customFormat="1" x14ac:dyDescent="0.2">
      <c r="L249" s="235"/>
      <c r="M249" s="235"/>
      <c r="N249" s="235"/>
      <c r="O249" s="235"/>
    </row>
    <row r="250" spans="12:15" s="149" customFormat="1" x14ac:dyDescent="0.2">
      <c r="L250" s="235"/>
      <c r="M250" s="235"/>
      <c r="N250" s="235"/>
      <c r="O250" s="235"/>
    </row>
    <row r="251" spans="12:15" s="149" customFormat="1" x14ac:dyDescent="0.2">
      <c r="L251" s="235"/>
      <c r="M251" s="235"/>
      <c r="N251" s="235"/>
      <c r="O251" s="235"/>
    </row>
    <row r="252" spans="12:15" s="149" customFormat="1" x14ac:dyDescent="0.2">
      <c r="L252" s="235"/>
      <c r="M252" s="235"/>
      <c r="N252" s="235"/>
      <c r="O252" s="235"/>
    </row>
    <row r="253" spans="12:15" s="149" customFormat="1" x14ac:dyDescent="0.2">
      <c r="L253" s="235"/>
      <c r="M253" s="235"/>
      <c r="N253" s="235"/>
      <c r="O253" s="235"/>
    </row>
    <row r="254" spans="12:15" s="149" customFormat="1" x14ac:dyDescent="0.2">
      <c r="L254" s="235"/>
      <c r="M254" s="235"/>
      <c r="N254" s="235"/>
      <c r="O254" s="235"/>
    </row>
    <row r="255" spans="12:15" s="149" customFormat="1" x14ac:dyDescent="0.2">
      <c r="L255" s="235"/>
      <c r="M255" s="235"/>
      <c r="N255" s="235"/>
      <c r="O255" s="235"/>
    </row>
    <row r="256" spans="12:15" s="149" customFormat="1" x14ac:dyDescent="0.2">
      <c r="L256" s="235"/>
      <c r="M256" s="235"/>
      <c r="N256" s="235"/>
      <c r="O256" s="235"/>
    </row>
    <row r="257" spans="12:15" s="149" customFormat="1" x14ac:dyDescent="0.2">
      <c r="L257" s="235"/>
      <c r="M257" s="235"/>
      <c r="N257" s="235"/>
      <c r="O257" s="235"/>
    </row>
    <row r="258" spans="12:15" s="149" customFormat="1" x14ac:dyDescent="0.2">
      <c r="L258" s="235"/>
      <c r="M258" s="235"/>
      <c r="N258" s="235"/>
      <c r="O258" s="235"/>
    </row>
    <row r="259" spans="12:15" s="149" customFormat="1" x14ac:dyDescent="0.2">
      <c r="L259" s="235"/>
      <c r="M259" s="235"/>
      <c r="N259" s="235"/>
      <c r="O259" s="235"/>
    </row>
    <row r="260" spans="12:15" s="149" customFormat="1" x14ac:dyDescent="0.2">
      <c r="L260" s="235"/>
      <c r="M260" s="235"/>
      <c r="N260" s="235"/>
      <c r="O260" s="235"/>
    </row>
    <row r="261" spans="12:15" s="149" customFormat="1" x14ac:dyDescent="0.2">
      <c r="L261" s="235"/>
      <c r="M261" s="235"/>
      <c r="N261" s="235"/>
      <c r="O261" s="235"/>
    </row>
    <row r="262" spans="12:15" s="149" customFormat="1" x14ac:dyDescent="0.2">
      <c r="L262" s="235"/>
      <c r="M262" s="235"/>
      <c r="N262" s="235"/>
      <c r="O262" s="235"/>
    </row>
    <row r="263" spans="12:15" s="149" customFormat="1" x14ac:dyDescent="0.2">
      <c r="L263" s="235"/>
      <c r="M263" s="235"/>
      <c r="N263" s="235"/>
      <c r="O263" s="235"/>
    </row>
    <row r="264" spans="12:15" s="149" customFormat="1" x14ac:dyDescent="0.2">
      <c r="L264" s="235"/>
      <c r="M264" s="235"/>
      <c r="N264" s="235"/>
      <c r="O264" s="235"/>
    </row>
    <row r="265" spans="12:15" s="149" customFormat="1" x14ac:dyDescent="0.2">
      <c r="L265" s="235"/>
      <c r="M265" s="235"/>
      <c r="N265" s="235"/>
      <c r="O265" s="235"/>
    </row>
    <row r="266" spans="12:15" s="149" customFormat="1" x14ac:dyDescent="0.2">
      <c r="L266" s="235"/>
      <c r="M266" s="235"/>
      <c r="N266" s="235"/>
      <c r="O266" s="235"/>
    </row>
    <row r="267" spans="12:15" s="149" customFormat="1" x14ac:dyDescent="0.2">
      <c r="L267" s="235"/>
      <c r="M267" s="235"/>
      <c r="N267" s="235"/>
      <c r="O267" s="235"/>
    </row>
    <row r="268" spans="12:15" s="149" customFormat="1" x14ac:dyDescent="0.2">
      <c r="L268" s="235"/>
      <c r="M268" s="235"/>
      <c r="N268" s="235"/>
      <c r="O268" s="235"/>
    </row>
    <row r="269" spans="12:15" s="149" customFormat="1" x14ac:dyDescent="0.2">
      <c r="L269" s="235"/>
      <c r="M269" s="235"/>
      <c r="N269" s="235"/>
      <c r="O269" s="235"/>
    </row>
    <row r="270" spans="12:15" s="149" customFormat="1" x14ac:dyDescent="0.2">
      <c r="L270" s="235"/>
      <c r="M270" s="235"/>
      <c r="N270" s="235"/>
      <c r="O270" s="235"/>
    </row>
    <row r="271" spans="12:15" s="149" customFormat="1" x14ac:dyDescent="0.2">
      <c r="L271" s="235"/>
      <c r="M271" s="235"/>
      <c r="N271" s="235"/>
      <c r="O271" s="235"/>
    </row>
    <row r="272" spans="12:15" s="149" customFormat="1" x14ac:dyDescent="0.2">
      <c r="L272" s="235"/>
      <c r="M272" s="235"/>
      <c r="N272" s="235"/>
      <c r="O272" s="235"/>
    </row>
    <row r="273" spans="12:15" s="149" customFormat="1" x14ac:dyDescent="0.2">
      <c r="L273" s="235"/>
      <c r="M273" s="235"/>
      <c r="N273" s="235"/>
      <c r="O273" s="235"/>
    </row>
    <row r="274" spans="12:15" s="149" customFormat="1" x14ac:dyDescent="0.2">
      <c r="L274" s="235"/>
      <c r="M274" s="235"/>
      <c r="N274" s="235"/>
      <c r="O274" s="235"/>
    </row>
    <row r="275" spans="12:15" s="149" customFormat="1" x14ac:dyDescent="0.2">
      <c r="L275" s="235"/>
      <c r="M275" s="235"/>
      <c r="N275" s="235"/>
      <c r="O275" s="235"/>
    </row>
    <row r="276" spans="12:15" s="149" customFormat="1" x14ac:dyDescent="0.2">
      <c r="L276" s="235"/>
      <c r="M276" s="235"/>
      <c r="N276" s="235"/>
      <c r="O276" s="235"/>
    </row>
    <row r="277" spans="12:15" s="149" customFormat="1" x14ac:dyDescent="0.2">
      <c r="L277" s="235"/>
      <c r="M277" s="235"/>
      <c r="N277" s="235"/>
      <c r="O277" s="235"/>
    </row>
    <row r="278" spans="12:15" s="149" customFormat="1" x14ac:dyDescent="0.2">
      <c r="L278" s="235"/>
      <c r="M278" s="235"/>
      <c r="N278" s="235"/>
      <c r="O278" s="235"/>
    </row>
    <row r="279" spans="12:15" s="149" customFormat="1" x14ac:dyDescent="0.2">
      <c r="L279" s="235"/>
      <c r="M279" s="235"/>
      <c r="N279" s="235"/>
      <c r="O279" s="235"/>
    </row>
    <row r="280" spans="12:15" s="149" customFormat="1" x14ac:dyDescent="0.2">
      <c r="L280" s="235"/>
      <c r="M280" s="235"/>
      <c r="N280" s="235"/>
      <c r="O280" s="235"/>
    </row>
  </sheetData>
  <mergeCells count="8">
    <mergeCell ref="A1:M2"/>
    <mergeCell ref="N4:N5"/>
    <mergeCell ref="O4:O5"/>
    <mergeCell ref="Q4:Q5"/>
    <mergeCell ref="R4:R5"/>
    <mergeCell ref="L4:L8"/>
    <mergeCell ref="M4:M8"/>
    <mergeCell ref="L3:M3"/>
  </mergeCells>
  <conditionalFormatting sqref="P84:P86">
    <cfRule type="cellIs" dxfId="9" priority="64" operator="lessThan">
      <formula>L84+#REF!+#REF!+#REF!</formula>
    </cfRule>
    <cfRule type="cellIs" dxfId="8" priority="65" operator="greaterThan">
      <formula>L84+#REF!+#REF!+#REF!</formula>
    </cfRule>
  </conditionalFormatting>
  <conditionalFormatting sqref="R10:R24 R26:R46 R49">
    <cfRule type="expression" dxfId="7" priority="111">
      <formula>IF(VLOOKUP($AR10,HEADINGS,1,0)=$AR10,1,0)</formula>
    </cfRule>
  </conditionalFormatting>
  <conditionalFormatting sqref="R59:R67">
    <cfRule type="expression" dxfId="6" priority="1">
      <formula>IF(VLOOKUP($AR59,HEADINGS,1,0)=$AR59,1,0)</formula>
    </cfRule>
  </conditionalFormatting>
  <conditionalFormatting sqref="W51:W52">
    <cfRule type="cellIs" dxfId="5" priority="5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AF237-49F4-44DE-A634-623FB4E729D4}">
  <sheetPr>
    <tabColor rgb="FF00B050"/>
    <pageSetUpPr fitToPage="1"/>
  </sheetPr>
  <dimension ref="A1:U49"/>
  <sheetViews>
    <sheetView zoomScale="85" zoomScaleNormal="85" workbookViewId="0">
      <selection activeCell="K28" sqref="K28"/>
    </sheetView>
  </sheetViews>
  <sheetFormatPr defaultColWidth="12.28515625" defaultRowHeight="12.75" x14ac:dyDescent="0.2"/>
  <cols>
    <col min="1" max="1" width="10.85546875" style="11" customWidth="1"/>
    <col min="2" max="3" width="12" style="55" customWidth="1"/>
    <col min="4" max="4" width="5.85546875" style="55" customWidth="1"/>
    <col min="5" max="5" width="6.85546875" style="12" customWidth="1"/>
    <col min="6" max="6" width="4.7109375" style="54" customWidth="1"/>
    <col min="7" max="10" width="6.7109375" style="54" customWidth="1"/>
    <col min="11" max="11" width="7" style="54" customWidth="1"/>
    <col min="12" max="12" width="7" style="53" customWidth="1"/>
    <col min="13" max="13" width="10.7109375" style="12" customWidth="1"/>
    <col min="14" max="14" width="7.28515625" style="54" customWidth="1"/>
    <col min="15" max="15" width="7.28515625" style="12" customWidth="1"/>
    <col min="16" max="19" width="10.7109375" style="12" customWidth="1"/>
    <col min="20" max="20" width="8.140625" style="11" customWidth="1"/>
    <col min="21" max="21" width="62.42578125" style="11" customWidth="1"/>
    <col min="22" max="245" width="12.28515625" style="11"/>
    <col min="246" max="246" width="3.5703125" style="11" customWidth="1"/>
    <col min="247" max="247" width="4.85546875" style="11" customWidth="1"/>
    <col min="248" max="248" width="4.7109375" style="11" customWidth="1"/>
    <col min="249" max="249" width="10.7109375" style="11" bestFit="1" customWidth="1"/>
    <col min="250" max="250" width="9.7109375" style="11" bestFit="1" customWidth="1"/>
    <col min="251" max="252" width="5.7109375" style="11" customWidth="1"/>
    <col min="253" max="254" width="5.28515625" style="11" customWidth="1"/>
    <col min="255" max="261" width="4.7109375" style="11" customWidth="1"/>
    <col min="262" max="262" width="8.28515625" style="11" customWidth="1"/>
    <col min="263" max="263" width="9.28515625" style="11" customWidth="1"/>
    <col min="264" max="264" width="12.7109375" style="11" customWidth="1"/>
    <col min="265" max="268" width="7.28515625" style="11" customWidth="1"/>
    <col min="269" max="269" width="13.7109375" style="11" customWidth="1"/>
    <col min="270" max="271" width="10.28515625" style="11" customWidth="1"/>
    <col min="272" max="272" width="14.7109375" style="11" customWidth="1"/>
    <col min="273" max="273" width="14.28515625" style="11" customWidth="1"/>
    <col min="274" max="274" width="13.7109375" style="11" customWidth="1"/>
    <col min="275" max="275" width="39.7109375" style="11" customWidth="1"/>
    <col min="276" max="501" width="12.28515625" style="11"/>
    <col min="502" max="502" width="3.5703125" style="11" customWidth="1"/>
    <col min="503" max="503" width="4.85546875" style="11" customWidth="1"/>
    <col min="504" max="504" width="4.7109375" style="11" customWidth="1"/>
    <col min="505" max="505" width="10.7109375" style="11" bestFit="1" customWidth="1"/>
    <col min="506" max="506" width="9.7109375" style="11" bestFit="1" customWidth="1"/>
    <col min="507" max="508" width="5.7109375" style="11" customWidth="1"/>
    <col min="509" max="510" width="5.28515625" style="11" customWidth="1"/>
    <col min="511" max="517" width="4.7109375" style="11" customWidth="1"/>
    <col min="518" max="518" width="8.28515625" style="11" customWidth="1"/>
    <col min="519" max="519" width="9.28515625" style="11" customWidth="1"/>
    <col min="520" max="520" width="12.7109375" style="11" customWidth="1"/>
    <col min="521" max="524" width="7.28515625" style="11" customWidth="1"/>
    <col min="525" max="525" width="13.7109375" style="11" customWidth="1"/>
    <col min="526" max="527" width="10.28515625" style="11" customWidth="1"/>
    <col min="528" max="528" width="14.7109375" style="11" customWidth="1"/>
    <col min="529" max="529" width="14.28515625" style="11" customWidth="1"/>
    <col min="530" max="530" width="13.7109375" style="11" customWidth="1"/>
    <col min="531" max="531" width="39.7109375" style="11" customWidth="1"/>
    <col min="532" max="757" width="12.28515625" style="11"/>
    <col min="758" max="758" width="3.5703125" style="11" customWidth="1"/>
    <col min="759" max="759" width="4.85546875" style="11" customWidth="1"/>
    <col min="760" max="760" width="4.7109375" style="11" customWidth="1"/>
    <col min="761" max="761" width="10.7109375" style="11" bestFit="1" customWidth="1"/>
    <col min="762" max="762" width="9.7109375" style="11" bestFit="1" customWidth="1"/>
    <col min="763" max="764" width="5.7109375" style="11" customWidth="1"/>
    <col min="765" max="766" width="5.28515625" style="11" customWidth="1"/>
    <col min="767" max="773" width="4.7109375" style="11" customWidth="1"/>
    <col min="774" max="774" width="8.28515625" style="11" customWidth="1"/>
    <col min="775" max="775" width="9.28515625" style="11" customWidth="1"/>
    <col min="776" max="776" width="12.7109375" style="11" customWidth="1"/>
    <col min="777" max="780" width="7.28515625" style="11" customWidth="1"/>
    <col min="781" max="781" width="13.7109375" style="11" customWidth="1"/>
    <col min="782" max="783" width="10.28515625" style="11" customWidth="1"/>
    <col min="784" max="784" width="14.7109375" style="11" customWidth="1"/>
    <col min="785" max="785" width="14.28515625" style="11" customWidth="1"/>
    <col min="786" max="786" width="13.7109375" style="11" customWidth="1"/>
    <col min="787" max="787" width="39.7109375" style="11" customWidth="1"/>
    <col min="788" max="1013" width="12.28515625" style="11"/>
    <col min="1014" max="1014" width="3.5703125" style="11" customWidth="1"/>
    <col min="1015" max="1015" width="4.85546875" style="11" customWidth="1"/>
    <col min="1016" max="1016" width="4.7109375" style="11" customWidth="1"/>
    <col min="1017" max="1017" width="10.7109375" style="11" bestFit="1" customWidth="1"/>
    <col min="1018" max="1018" width="9.7109375" style="11" bestFit="1" customWidth="1"/>
    <col min="1019" max="1020" width="5.7109375" style="11" customWidth="1"/>
    <col min="1021" max="1022" width="5.28515625" style="11" customWidth="1"/>
    <col min="1023" max="1029" width="4.7109375" style="11" customWidth="1"/>
    <col min="1030" max="1030" width="8.28515625" style="11" customWidth="1"/>
    <col min="1031" max="1031" width="9.28515625" style="11" customWidth="1"/>
    <col min="1032" max="1032" width="12.7109375" style="11" customWidth="1"/>
    <col min="1033" max="1036" width="7.28515625" style="11" customWidth="1"/>
    <col min="1037" max="1037" width="13.7109375" style="11" customWidth="1"/>
    <col min="1038" max="1039" width="10.28515625" style="11" customWidth="1"/>
    <col min="1040" max="1040" width="14.7109375" style="11" customWidth="1"/>
    <col min="1041" max="1041" width="14.28515625" style="11" customWidth="1"/>
    <col min="1042" max="1042" width="13.7109375" style="11" customWidth="1"/>
    <col min="1043" max="1043" width="39.7109375" style="11" customWidth="1"/>
    <col min="1044" max="1269" width="12.28515625" style="11"/>
    <col min="1270" max="1270" width="3.5703125" style="11" customWidth="1"/>
    <col min="1271" max="1271" width="4.85546875" style="11" customWidth="1"/>
    <col min="1272" max="1272" width="4.7109375" style="11" customWidth="1"/>
    <col min="1273" max="1273" width="10.7109375" style="11" bestFit="1" customWidth="1"/>
    <col min="1274" max="1274" width="9.7109375" style="11" bestFit="1" customWidth="1"/>
    <col min="1275" max="1276" width="5.7109375" style="11" customWidth="1"/>
    <col min="1277" max="1278" width="5.28515625" style="11" customWidth="1"/>
    <col min="1279" max="1285" width="4.7109375" style="11" customWidth="1"/>
    <col min="1286" max="1286" width="8.28515625" style="11" customWidth="1"/>
    <col min="1287" max="1287" width="9.28515625" style="11" customWidth="1"/>
    <col min="1288" max="1288" width="12.7109375" style="11" customWidth="1"/>
    <col min="1289" max="1292" width="7.28515625" style="11" customWidth="1"/>
    <col min="1293" max="1293" width="13.7109375" style="11" customWidth="1"/>
    <col min="1294" max="1295" width="10.28515625" style="11" customWidth="1"/>
    <col min="1296" max="1296" width="14.7109375" style="11" customWidth="1"/>
    <col min="1297" max="1297" width="14.28515625" style="11" customWidth="1"/>
    <col min="1298" max="1298" width="13.7109375" style="11" customWidth="1"/>
    <col min="1299" max="1299" width="39.7109375" style="11" customWidth="1"/>
    <col min="1300" max="1525" width="12.28515625" style="11"/>
    <col min="1526" max="1526" width="3.5703125" style="11" customWidth="1"/>
    <col min="1527" max="1527" width="4.85546875" style="11" customWidth="1"/>
    <col min="1528" max="1528" width="4.7109375" style="11" customWidth="1"/>
    <col min="1529" max="1529" width="10.7109375" style="11" bestFit="1" customWidth="1"/>
    <col min="1530" max="1530" width="9.7109375" style="11" bestFit="1" customWidth="1"/>
    <col min="1531" max="1532" width="5.7109375" style="11" customWidth="1"/>
    <col min="1533" max="1534" width="5.28515625" style="11" customWidth="1"/>
    <col min="1535" max="1541" width="4.7109375" style="11" customWidth="1"/>
    <col min="1542" max="1542" width="8.28515625" style="11" customWidth="1"/>
    <col min="1543" max="1543" width="9.28515625" style="11" customWidth="1"/>
    <col min="1544" max="1544" width="12.7109375" style="11" customWidth="1"/>
    <col min="1545" max="1548" width="7.28515625" style="11" customWidth="1"/>
    <col min="1549" max="1549" width="13.7109375" style="11" customWidth="1"/>
    <col min="1550" max="1551" width="10.28515625" style="11" customWidth="1"/>
    <col min="1552" max="1552" width="14.7109375" style="11" customWidth="1"/>
    <col min="1553" max="1553" width="14.28515625" style="11" customWidth="1"/>
    <col min="1554" max="1554" width="13.7109375" style="11" customWidth="1"/>
    <col min="1555" max="1555" width="39.7109375" style="11" customWidth="1"/>
    <col min="1556" max="1781" width="12.28515625" style="11"/>
    <col min="1782" max="1782" width="3.5703125" style="11" customWidth="1"/>
    <col min="1783" max="1783" width="4.85546875" style="11" customWidth="1"/>
    <col min="1784" max="1784" width="4.7109375" style="11" customWidth="1"/>
    <col min="1785" max="1785" width="10.7109375" style="11" bestFit="1" customWidth="1"/>
    <col min="1786" max="1786" width="9.7109375" style="11" bestFit="1" customWidth="1"/>
    <col min="1787" max="1788" width="5.7109375" style="11" customWidth="1"/>
    <col min="1789" max="1790" width="5.28515625" style="11" customWidth="1"/>
    <col min="1791" max="1797" width="4.7109375" style="11" customWidth="1"/>
    <col min="1798" max="1798" width="8.28515625" style="11" customWidth="1"/>
    <col min="1799" max="1799" width="9.28515625" style="11" customWidth="1"/>
    <col min="1800" max="1800" width="12.7109375" style="11" customWidth="1"/>
    <col min="1801" max="1804" width="7.28515625" style="11" customWidth="1"/>
    <col min="1805" max="1805" width="13.7109375" style="11" customWidth="1"/>
    <col min="1806" max="1807" width="10.28515625" style="11" customWidth="1"/>
    <col min="1808" max="1808" width="14.7109375" style="11" customWidth="1"/>
    <col min="1809" max="1809" width="14.28515625" style="11" customWidth="1"/>
    <col min="1810" max="1810" width="13.7109375" style="11" customWidth="1"/>
    <col min="1811" max="1811" width="39.7109375" style="11" customWidth="1"/>
    <col min="1812" max="2037" width="12.28515625" style="11"/>
    <col min="2038" max="2038" width="3.5703125" style="11" customWidth="1"/>
    <col min="2039" max="2039" width="4.85546875" style="11" customWidth="1"/>
    <col min="2040" max="2040" width="4.7109375" style="11" customWidth="1"/>
    <col min="2041" max="2041" width="10.7109375" style="11" bestFit="1" customWidth="1"/>
    <col min="2042" max="2042" width="9.7109375" style="11" bestFit="1" customWidth="1"/>
    <col min="2043" max="2044" width="5.7109375" style="11" customWidth="1"/>
    <col min="2045" max="2046" width="5.28515625" style="11" customWidth="1"/>
    <col min="2047" max="2053" width="4.7109375" style="11" customWidth="1"/>
    <col min="2054" max="2054" width="8.28515625" style="11" customWidth="1"/>
    <col min="2055" max="2055" width="9.28515625" style="11" customWidth="1"/>
    <col min="2056" max="2056" width="12.7109375" style="11" customWidth="1"/>
    <col min="2057" max="2060" width="7.28515625" style="11" customWidth="1"/>
    <col min="2061" max="2061" width="13.7109375" style="11" customWidth="1"/>
    <col min="2062" max="2063" width="10.28515625" style="11" customWidth="1"/>
    <col min="2064" max="2064" width="14.7109375" style="11" customWidth="1"/>
    <col min="2065" max="2065" width="14.28515625" style="11" customWidth="1"/>
    <col min="2066" max="2066" width="13.7109375" style="11" customWidth="1"/>
    <col min="2067" max="2067" width="39.7109375" style="11" customWidth="1"/>
    <col min="2068" max="2293" width="12.28515625" style="11"/>
    <col min="2294" max="2294" width="3.5703125" style="11" customWidth="1"/>
    <col min="2295" max="2295" width="4.85546875" style="11" customWidth="1"/>
    <col min="2296" max="2296" width="4.7109375" style="11" customWidth="1"/>
    <col min="2297" max="2297" width="10.7109375" style="11" bestFit="1" customWidth="1"/>
    <col min="2298" max="2298" width="9.7109375" style="11" bestFit="1" customWidth="1"/>
    <col min="2299" max="2300" width="5.7109375" style="11" customWidth="1"/>
    <col min="2301" max="2302" width="5.28515625" style="11" customWidth="1"/>
    <col min="2303" max="2309" width="4.7109375" style="11" customWidth="1"/>
    <col min="2310" max="2310" width="8.28515625" style="11" customWidth="1"/>
    <col min="2311" max="2311" width="9.28515625" style="11" customWidth="1"/>
    <col min="2312" max="2312" width="12.7109375" style="11" customWidth="1"/>
    <col min="2313" max="2316" width="7.28515625" style="11" customWidth="1"/>
    <col min="2317" max="2317" width="13.7109375" style="11" customWidth="1"/>
    <col min="2318" max="2319" width="10.28515625" style="11" customWidth="1"/>
    <col min="2320" max="2320" width="14.7109375" style="11" customWidth="1"/>
    <col min="2321" max="2321" width="14.28515625" style="11" customWidth="1"/>
    <col min="2322" max="2322" width="13.7109375" style="11" customWidth="1"/>
    <col min="2323" max="2323" width="39.7109375" style="11" customWidth="1"/>
    <col min="2324" max="2549" width="12.28515625" style="11"/>
    <col min="2550" max="2550" width="3.5703125" style="11" customWidth="1"/>
    <col min="2551" max="2551" width="4.85546875" style="11" customWidth="1"/>
    <col min="2552" max="2552" width="4.7109375" style="11" customWidth="1"/>
    <col min="2553" max="2553" width="10.7109375" style="11" bestFit="1" customWidth="1"/>
    <col min="2554" max="2554" width="9.7109375" style="11" bestFit="1" customWidth="1"/>
    <col min="2555" max="2556" width="5.7109375" style="11" customWidth="1"/>
    <col min="2557" max="2558" width="5.28515625" style="11" customWidth="1"/>
    <col min="2559" max="2565" width="4.7109375" style="11" customWidth="1"/>
    <col min="2566" max="2566" width="8.28515625" style="11" customWidth="1"/>
    <col min="2567" max="2567" width="9.28515625" style="11" customWidth="1"/>
    <col min="2568" max="2568" width="12.7109375" style="11" customWidth="1"/>
    <col min="2569" max="2572" width="7.28515625" style="11" customWidth="1"/>
    <col min="2573" max="2573" width="13.7109375" style="11" customWidth="1"/>
    <col min="2574" max="2575" width="10.28515625" style="11" customWidth="1"/>
    <col min="2576" max="2576" width="14.7109375" style="11" customWidth="1"/>
    <col min="2577" max="2577" width="14.28515625" style="11" customWidth="1"/>
    <col min="2578" max="2578" width="13.7109375" style="11" customWidth="1"/>
    <col min="2579" max="2579" width="39.7109375" style="11" customWidth="1"/>
    <col min="2580" max="2805" width="12.28515625" style="11"/>
    <col min="2806" max="2806" width="3.5703125" style="11" customWidth="1"/>
    <col min="2807" max="2807" width="4.85546875" style="11" customWidth="1"/>
    <col min="2808" max="2808" width="4.7109375" style="11" customWidth="1"/>
    <col min="2809" max="2809" width="10.7109375" style="11" bestFit="1" customWidth="1"/>
    <col min="2810" max="2810" width="9.7109375" style="11" bestFit="1" customWidth="1"/>
    <col min="2811" max="2812" width="5.7109375" style="11" customWidth="1"/>
    <col min="2813" max="2814" width="5.28515625" style="11" customWidth="1"/>
    <col min="2815" max="2821" width="4.7109375" style="11" customWidth="1"/>
    <col min="2822" max="2822" width="8.28515625" style="11" customWidth="1"/>
    <col min="2823" max="2823" width="9.28515625" style="11" customWidth="1"/>
    <col min="2824" max="2824" width="12.7109375" style="11" customWidth="1"/>
    <col min="2825" max="2828" width="7.28515625" style="11" customWidth="1"/>
    <col min="2829" max="2829" width="13.7109375" style="11" customWidth="1"/>
    <col min="2830" max="2831" width="10.28515625" style="11" customWidth="1"/>
    <col min="2832" max="2832" width="14.7109375" style="11" customWidth="1"/>
    <col min="2833" max="2833" width="14.28515625" style="11" customWidth="1"/>
    <col min="2834" max="2834" width="13.7109375" style="11" customWidth="1"/>
    <col min="2835" max="2835" width="39.7109375" style="11" customWidth="1"/>
    <col min="2836" max="3061" width="12.28515625" style="11"/>
    <col min="3062" max="3062" width="3.5703125" style="11" customWidth="1"/>
    <col min="3063" max="3063" width="4.85546875" style="11" customWidth="1"/>
    <col min="3064" max="3064" width="4.7109375" style="11" customWidth="1"/>
    <col min="3065" max="3065" width="10.7109375" style="11" bestFit="1" customWidth="1"/>
    <col min="3066" max="3066" width="9.7109375" style="11" bestFit="1" customWidth="1"/>
    <col min="3067" max="3068" width="5.7109375" style="11" customWidth="1"/>
    <col min="3069" max="3070" width="5.28515625" style="11" customWidth="1"/>
    <col min="3071" max="3077" width="4.7109375" style="11" customWidth="1"/>
    <col min="3078" max="3078" width="8.28515625" style="11" customWidth="1"/>
    <col min="3079" max="3079" width="9.28515625" style="11" customWidth="1"/>
    <col min="3080" max="3080" width="12.7109375" style="11" customWidth="1"/>
    <col min="3081" max="3084" width="7.28515625" style="11" customWidth="1"/>
    <col min="3085" max="3085" width="13.7109375" style="11" customWidth="1"/>
    <col min="3086" max="3087" width="10.28515625" style="11" customWidth="1"/>
    <col min="3088" max="3088" width="14.7109375" style="11" customWidth="1"/>
    <col min="3089" max="3089" width="14.28515625" style="11" customWidth="1"/>
    <col min="3090" max="3090" width="13.7109375" style="11" customWidth="1"/>
    <col min="3091" max="3091" width="39.7109375" style="11" customWidth="1"/>
    <col min="3092" max="3317" width="12.28515625" style="11"/>
    <col min="3318" max="3318" width="3.5703125" style="11" customWidth="1"/>
    <col min="3319" max="3319" width="4.85546875" style="11" customWidth="1"/>
    <col min="3320" max="3320" width="4.7109375" style="11" customWidth="1"/>
    <col min="3321" max="3321" width="10.7109375" style="11" bestFit="1" customWidth="1"/>
    <col min="3322" max="3322" width="9.7109375" style="11" bestFit="1" customWidth="1"/>
    <col min="3323" max="3324" width="5.7109375" style="11" customWidth="1"/>
    <col min="3325" max="3326" width="5.28515625" style="11" customWidth="1"/>
    <col min="3327" max="3333" width="4.7109375" style="11" customWidth="1"/>
    <col min="3334" max="3334" width="8.28515625" style="11" customWidth="1"/>
    <col min="3335" max="3335" width="9.28515625" style="11" customWidth="1"/>
    <col min="3336" max="3336" width="12.7109375" style="11" customWidth="1"/>
    <col min="3337" max="3340" width="7.28515625" style="11" customWidth="1"/>
    <col min="3341" max="3341" width="13.7109375" style="11" customWidth="1"/>
    <col min="3342" max="3343" width="10.28515625" style="11" customWidth="1"/>
    <col min="3344" max="3344" width="14.7109375" style="11" customWidth="1"/>
    <col min="3345" max="3345" width="14.28515625" style="11" customWidth="1"/>
    <col min="3346" max="3346" width="13.7109375" style="11" customWidth="1"/>
    <col min="3347" max="3347" width="39.7109375" style="11" customWidth="1"/>
    <col min="3348" max="3573" width="12.28515625" style="11"/>
    <col min="3574" max="3574" width="3.5703125" style="11" customWidth="1"/>
    <col min="3575" max="3575" width="4.85546875" style="11" customWidth="1"/>
    <col min="3576" max="3576" width="4.7109375" style="11" customWidth="1"/>
    <col min="3577" max="3577" width="10.7109375" style="11" bestFit="1" customWidth="1"/>
    <col min="3578" max="3578" width="9.7109375" style="11" bestFit="1" customWidth="1"/>
    <col min="3579" max="3580" width="5.7109375" style="11" customWidth="1"/>
    <col min="3581" max="3582" width="5.28515625" style="11" customWidth="1"/>
    <col min="3583" max="3589" width="4.7109375" style="11" customWidth="1"/>
    <col min="3590" max="3590" width="8.28515625" style="11" customWidth="1"/>
    <col min="3591" max="3591" width="9.28515625" style="11" customWidth="1"/>
    <col min="3592" max="3592" width="12.7109375" style="11" customWidth="1"/>
    <col min="3593" max="3596" width="7.28515625" style="11" customWidth="1"/>
    <col min="3597" max="3597" width="13.7109375" style="11" customWidth="1"/>
    <col min="3598" max="3599" width="10.28515625" style="11" customWidth="1"/>
    <col min="3600" max="3600" width="14.7109375" style="11" customWidth="1"/>
    <col min="3601" max="3601" width="14.28515625" style="11" customWidth="1"/>
    <col min="3602" max="3602" width="13.7109375" style="11" customWidth="1"/>
    <col min="3603" max="3603" width="39.7109375" style="11" customWidth="1"/>
    <col min="3604" max="3829" width="12.28515625" style="11"/>
    <col min="3830" max="3830" width="3.5703125" style="11" customWidth="1"/>
    <col min="3831" max="3831" width="4.85546875" style="11" customWidth="1"/>
    <col min="3832" max="3832" width="4.7109375" style="11" customWidth="1"/>
    <col min="3833" max="3833" width="10.7109375" style="11" bestFit="1" customWidth="1"/>
    <col min="3834" max="3834" width="9.7109375" style="11" bestFit="1" customWidth="1"/>
    <col min="3835" max="3836" width="5.7109375" style="11" customWidth="1"/>
    <col min="3837" max="3838" width="5.28515625" style="11" customWidth="1"/>
    <col min="3839" max="3845" width="4.7109375" style="11" customWidth="1"/>
    <col min="3846" max="3846" width="8.28515625" style="11" customWidth="1"/>
    <col min="3847" max="3847" width="9.28515625" style="11" customWidth="1"/>
    <col min="3848" max="3848" width="12.7109375" style="11" customWidth="1"/>
    <col min="3849" max="3852" width="7.28515625" style="11" customWidth="1"/>
    <col min="3853" max="3853" width="13.7109375" style="11" customWidth="1"/>
    <col min="3854" max="3855" width="10.28515625" style="11" customWidth="1"/>
    <col min="3856" max="3856" width="14.7109375" style="11" customWidth="1"/>
    <col min="3857" max="3857" width="14.28515625" style="11" customWidth="1"/>
    <col min="3858" max="3858" width="13.7109375" style="11" customWidth="1"/>
    <col min="3859" max="3859" width="39.7109375" style="11" customWidth="1"/>
    <col min="3860" max="4085" width="12.28515625" style="11"/>
    <col min="4086" max="4086" width="3.5703125" style="11" customWidth="1"/>
    <col min="4087" max="4087" width="4.85546875" style="11" customWidth="1"/>
    <col min="4088" max="4088" width="4.7109375" style="11" customWidth="1"/>
    <col min="4089" max="4089" width="10.7109375" style="11" bestFit="1" customWidth="1"/>
    <col min="4090" max="4090" width="9.7109375" style="11" bestFit="1" customWidth="1"/>
    <col min="4091" max="4092" width="5.7109375" style="11" customWidth="1"/>
    <col min="4093" max="4094" width="5.28515625" style="11" customWidth="1"/>
    <col min="4095" max="4101" width="4.7109375" style="11" customWidth="1"/>
    <col min="4102" max="4102" width="8.28515625" style="11" customWidth="1"/>
    <col min="4103" max="4103" width="9.28515625" style="11" customWidth="1"/>
    <col min="4104" max="4104" width="12.7109375" style="11" customWidth="1"/>
    <col min="4105" max="4108" width="7.28515625" style="11" customWidth="1"/>
    <col min="4109" max="4109" width="13.7109375" style="11" customWidth="1"/>
    <col min="4110" max="4111" width="10.28515625" style="11" customWidth="1"/>
    <col min="4112" max="4112" width="14.7109375" style="11" customWidth="1"/>
    <col min="4113" max="4113" width="14.28515625" style="11" customWidth="1"/>
    <col min="4114" max="4114" width="13.7109375" style="11" customWidth="1"/>
    <col min="4115" max="4115" width="39.7109375" style="11" customWidth="1"/>
    <col min="4116" max="4341" width="12.28515625" style="11"/>
    <col min="4342" max="4342" width="3.5703125" style="11" customWidth="1"/>
    <col min="4343" max="4343" width="4.85546875" style="11" customWidth="1"/>
    <col min="4344" max="4344" width="4.7109375" style="11" customWidth="1"/>
    <col min="4345" max="4345" width="10.7109375" style="11" bestFit="1" customWidth="1"/>
    <col min="4346" max="4346" width="9.7109375" style="11" bestFit="1" customWidth="1"/>
    <col min="4347" max="4348" width="5.7109375" style="11" customWidth="1"/>
    <col min="4349" max="4350" width="5.28515625" style="11" customWidth="1"/>
    <col min="4351" max="4357" width="4.7109375" style="11" customWidth="1"/>
    <col min="4358" max="4358" width="8.28515625" style="11" customWidth="1"/>
    <col min="4359" max="4359" width="9.28515625" style="11" customWidth="1"/>
    <col min="4360" max="4360" width="12.7109375" style="11" customWidth="1"/>
    <col min="4361" max="4364" width="7.28515625" style="11" customWidth="1"/>
    <col min="4365" max="4365" width="13.7109375" style="11" customWidth="1"/>
    <col min="4366" max="4367" width="10.28515625" style="11" customWidth="1"/>
    <col min="4368" max="4368" width="14.7109375" style="11" customWidth="1"/>
    <col min="4369" max="4369" width="14.28515625" style="11" customWidth="1"/>
    <col min="4370" max="4370" width="13.7109375" style="11" customWidth="1"/>
    <col min="4371" max="4371" width="39.7109375" style="11" customWidth="1"/>
    <col min="4372" max="4597" width="12.28515625" style="11"/>
    <col min="4598" max="4598" width="3.5703125" style="11" customWidth="1"/>
    <col min="4599" max="4599" width="4.85546875" style="11" customWidth="1"/>
    <col min="4600" max="4600" width="4.7109375" style="11" customWidth="1"/>
    <col min="4601" max="4601" width="10.7109375" style="11" bestFit="1" customWidth="1"/>
    <col min="4602" max="4602" width="9.7109375" style="11" bestFit="1" customWidth="1"/>
    <col min="4603" max="4604" width="5.7109375" style="11" customWidth="1"/>
    <col min="4605" max="4606" width="5.28515625" style="11" customWidth="1"/>
    <col min="4607" max="4613" width="4.7109375" style="11" customWidth="1"/>
    <col min="4614" max="4614" width="8.28515625" style="11" customWidth="1"/>
    <col min="4615" max="4615" width="9.28515625" style="11" customWidth="1"/>
    <col min="4616" max="4616" width="12.7109375" style="11" customWidth="1"/>
    <col min="4617" max="4620" width="7.28515625" style="11" customWidth="1"/>
    <col min="4621" max="4621" width="13.7109375" style="11" customWidth="1"/>
    <col min="4622" max="4623" width="10.28515625" style="11" customWidth="1"/>
    <col min="4624" max="4624" width="14.7109375" style="11" customWidth="1"/>
    <col min="4625" max="4625" width="14.28515625" style="11" customWidth="1"/>
    <col min="4626" max="4626" width="13.7109375" style="11" customWidth="1"/>
    <col min="4627" max="4627" width="39.7109375" style="11" customWidth="1"/>
    <col min="4628" max="4853" width="12.28515625" style="11"/>
    <col min="4854" max="4854" width="3.5703125" style="11" customWidth="1"/>
    <col min="4855" max="4855" width="4.85546875" style="11" customWidth="1"/>
    <col min="4856" max="4856" width="4.7109375" style="11" customWidth="1"/>
    <col min="4857" max="4857" width="10.7109375" style="11" bestFit="1" customWidth="1"/>
    <col min="4858" max="4858" width="9.7109375" style="11" bestFit="1" customWidth="1"/>
    <col min="4859" max="4860" width="5.7109375" style="11" customWidth="1"/>
    <col min="4861" max="4862" width="5.28515625" style="11" customWidth="1"/>
    <col min="4863" max="4869" width="4.7109375" style="11" customWidth="1"/>
    <col min="4870" max="4870" width="8.28515625" style="11" customWidth="1"/>
    <col min="4871" max="4871" width="9.28515625" style="11" customWidth="1"/>
    <col min="4872" max="4872" width="12.7109375" style="11" customWidth="1"/>
    <col min="4873" max="4876" width="7.28515625" style="11" customWidth="1"/>
    <col min="4877" max="4877" width="13.7109375" style="11" customWidth="1"/>
    <col min="4878" max="4879" width="10.28515625" style="11" customWidth="1"/>
    <col min="4880" max="4880" width="14.7109375" style="11" customWidth="1"/>
    <col min="4881" max="4881" width="14.28515625" style="11" customWidth="1"/>
    <col min="4882" max="4882" width="13.7109375" style="11" customWidth="1"/>
    <col min="4883" max="4883" width="39.7109375" style="11" customWidth="1"/>
    <col min="4884" max="5109" width="12.28515625" style="11"/>
    <col min="5110" max="5110" width="3.5703125" style="11" customWidth="1"/>
    <col min="5111" max="5111" width="4.85546875" style="11" customWidth="1"/>
    <col min="5112" max="5112" width="4.7109375" style="11" customWidth="1"/>
    <col min="5113" max="5113" width="10.7109375" style="11" bestFit="1" customWidth="1"/>
    <col min="5114" max="5114" width="9.7109375" style="11" bestFit="1" customWidth="1"/>
    <col min="5115" max="5116" width="5.7109375" style="11" customWidth="1"/>
    <col min="5117" max="5118" width="5.28515625" style="11" customWidth="1"/>
    <col min="5119" max="5125" width="4.7109375" style="11" customWidth="1"/>
    <col min="5126" max="5126" width="8.28515625" style="11" customWidth="1"/>
    <col min="5127" max="5127" width="9.28515625" style="11" customWidth="1"/>
    <col min="5128" max="5128" width="12.7109375" style="11" customWidth="1"/>
    <col min="5129" max="5132" width="7.28515625" style="11" customWidth="1"/>
    <col min="5133" max="5133" width="13.7109375" style="11" customWidth="1"/>
    <col min="5134" max="5135" width="10.28515625" style="11" customWidth="1"/>
    <col min="5136" max="5136" width="14.7109375" style="11" customWidth="1"/>
    <col min="5137" max="5137" width="14.28515625" style="11" customWidth="1"/>
    <col min="5138" max="5138" width="13.7109375" style="11" customWidth="1"/>
    <col min="5139" max="5139" width="39.7109375" style="11" customWidth="1"/>
    <col min="5140" max="5365" width="12.28515625" style="11"/>
    <col min="5366" max="5366" width="3.5703125" style="11" customWidth="1"/>
    <col min="5367" max="5367" width="4.85546875" style="11" customWidth="1"/>
    <col min="5368" max="5368" width="4.7109375" style="11" customWidth="1"/>
    <col min="5369" max="5369" width="10.7109375" style="11" bestFit="1" customWidth="1"/>
    <col min="5370" max="5370" width="9.7109375" style="11" bestFit="1" customWidth="1"/>
    <col min="5371" max="5372" width="5.7109375" style="11" customWidth="1"/>
    <col min="5373" max="5374" width="5.28515625" style="11" customWidth="1"/>
    <col min="5375" max="5381" width="4.7109375" style="11" customWidth="1"/>
    <col min="5382" max="5382" width="8.28515625" style="11" customWidth="1"/>
    <col min="5383" max="5383" width="9.28515625" style="11" customWidth="1"/>
    <col min="5384" max="5384" width="12.7109375" style="11" customWidth="1"/>
    <col min="5385" max="5388" width="7.28515625" style="11" customWidth="1"/>
    <col min="5389" max="5389" width="13.7109375" style="11" customWidth="1"/>
    <col min="5390" max="5391" width="10.28515625" style="11" customWidth="1"/>
    <col min="5392" max="5392" width="14.7109375" style="11" customWidth="1"/>
    <col min="5393" max="5393" width="14.28515625" style="11" customWidth="1"/>
    <col min="5394" max="5394" width="13.7109375" style="11" customWidth="1"/>
    <col min="5395" max="5395" width="39.7109375" style="11" customWidth="1"/>
    <col min="5396" max="5621" width="12.28515625" style="11"/>
    <col min="5622" max="5622" width="3.5703125" style="11" customWidth="1"/>
    <col min="5623" max="5623" width="4.85546875" style="11" customWidth="1"/>
    <col min="5624" max="5624" width="4.7109375" style="11" customWidth="1"/>
    <col min="5625" max="5625" width="10.7109375" style="11" bestFit="1" customWidth="1"/>
    <col min="5626" max="5626" width="9.7109375" style="11" bestFit="1" customWidth="1"/>
    <col min="5627" max="5628" width="5.7109375" style="11" customWidth="1"/>
    <col min="5629" max="5630" width="5.28515625" style="11" customWidth="1"/>
    <col min="5631" max="5637" width="4.7109375" style="11" customWidth="1"/>
    <col min="5638" max="5638" width="8.28515625" style="11" customWidth="1"/>
    <col min="5639" max="5639" width="9.28515625" style="11" customWidth="1"/>
    <col min="5640" max="5640" width="12.7109375" style="11" customWidth="1"/>
    <col min="5641" max="5644" width="7.28515625" style="11" customWidth="1"/>
    <col min="5645" max="5645" width="13.7109375" style="11" customWidth="1"/>
    <col min="5646" max="5647" width="10.28515625" style="11" customWidth="1"/>
    <col min="5648" max="5648" width="14.7109375" style="11" customWidth="1"/>
    <col min="5649" max="5649" width="14.28515625" style="11" customWidth="1"/>
    <col min="5650" max="5650" width="13.7109375" style="11" customWidth="1"/>
    <col min="5651" max="5651" width="39.7109375" style="11" customWidth="1"/>
    <col min="5652" max="5877" width="12.28515625" style="11"/>
    <col min="5878" max="5878" width="3.5703125" style="11" customWidth="1"/>
    <col min="5879" max="5879" width="4.85546875" style="11" customWidth="1"/>
    <col min="5880" max="5880" width="4.7109375" style="11" customWidth="1"/>
    <col min="5881" max="5881" width="10.7109375" style="11" bestFit="1" customWidth="1"/>
    <col min="5882" max="5882" width="9.7109375" style="11" bestFit="1" customWidth="1"/>
    <col min="5883" max="5884" width="5.7109375" style="11" customWidth="1"/>
    <col min="5885" max="5886" width="5.28515625" style="11" customWidth="1"/>
    <col min="5887" max="5893" width="4.7109375" style="11" customWidth="1"/>
    <col min="5894" max="5894" width="8.28515625" style="11" customWidth="1"/>
    <col min="5895" max="5895" width="9.28515625" style="11" customWidth="1"/>
    <col min="5896" max="5896" width="12.7109375" style="11" customWidth="1"/>
    <col min="5897" max="5900" width="7.28515625" style="11" customWidth="1"/>
    <col min="5901" max="5901" width="13.7109375" style="11" customWidth="1"/>
    <col min="5902" max="5903" width="10.28515625" style="11" customWidth="1"/>
    <col min="5904" max="5904" width="14.7109375" style="11" customWidth="1"/>
    <col min="5905" max="5905" width="14.28515625" style="11" customWidth="1"/>
    <col min="5906" max="5906" width="13.7109375" style="11" customWidth="1"/>
    <col min="5907" max="5907" width="39.7109375" style="11" customWidth="1"/>
    <col min="5908" max="6133" width="12.28515625" style="11"/>
    <col min="6134" max="6134" width="3.5703125" style="11" customWidth="1"/>
    <col min="6135" max="6135" width="4.85546875" style="11" customWidth="1"/>
    <col min="6136" max="6136" width="4.7109375" style="11" customWidth="1"/>
    <col min="6137" max="6137" width="10.7109375" style="11" bestFit="1" customWidth="1"/>
    <col min="6138" max="6138" width="9.7109375" style="11" bestFit="1" customWidth="1"/>
    <col min="6139" max="6140" width="5.7109375" style="11" customWidth="1"/>
    <col min="6141" max="6142" width="5.28515625" style="11" customWidth="1"/>
    <col min="6143" max="6149" width="4.7109375" style="11" customWidth="1"/>
    <col min="6150" max="6150" width="8.28515625" style="11" customWidth="1"/>
    <col min="6151" max="6151" width="9.28515625" style="11" customWidth="1"/>
    <col min="6152" max="6152" width="12.7109375" style="11" customWidth="1"/>
    <col min="6153" max="6156" width="7.28515625" style="11" customWidth="1"/>
    <col min="6157" max="6157" width="13.7109375" style="11" customWidth="1"/>
    <col min="6158" max="6159" width="10.28515625" style="11" customWidth="1"/>
    <col min="6160" max="6160" width="14.7109375" style="11" customWidth="1"/>
    <col min="6161" max="6161" width="14.28515625" style="11" customWidth="1"/>
    <col min="6162" max="6162" width="13.7109375" style="11" customWidth="1"/>
    <col min="6163" max="6163" width="39.7109375" style="11" customWidth="1"/>
    <col min="6164" max="6389" width="12.28515625" style="11"/>
    <col min="6390" max="6390" width="3.5703125" style="11" customWidth="1"/>
    <col min="6391" max="6391" width="4.85546875" style="11" customWidth="1"/>
    <col min="6392" max="6392" width="4.7109375" style="11" customWidth="1"/>
    <col min="6393" max="6393" width="10.7109375" style="11" bestFit="1" customWidth="1"/>
    <col min="6394" max="6394" width="9.7109375" style="11" bestFit="1" customWidth="1"/>
    <col min="6395" max="6396" width="5.7109375" style="11" customWidth="1"/>
    <col min="6397" max="6398" width="5.28515625" style="11" customWidth="1"/>
    <col min="6399" max="6405" width="4.7109375" style="11" customWidth="1"/>
    <col min="6406" max="6406" width="8.28515625" style="11" customWidth="1"/>
    <col min="6407" max="6407" width="9.28515625" style="11" customWidth="1"/>
    <col min="6408" max="6408" width="12.7109375" style="11" customWidth="1"/>
    <col min="6409" max="6412" width="7.28515625" style="11" customWidth="1"/>
    <col min="6413" max="6413" width="13.7109375" style="11" customWidth="1"/>
    <col min="6414" max="6415" width="10.28515625" style="11" customWidth="1"/>
    <col min="6416" max="6416" width="14.7109375" style="11" customWidth="1"/>
    <col min="6417" max="6417" width="14.28515625" style="11" customWidth="1"/>
    <col min="6418" max="6418" width="13.7109375" style="11" customWidth="1"/>
    <col min="6419" max="6419" width="39.7109375" style="11" customWidth="1"/>
    <col min="6420" max="6645" width="12.28515625" style="11"/>
    <col min="6646" max="6646" width="3.5703125" style="11" customWidth="1"/>
    <col min="6647" max="6647" width="4.85546875" style="11" customWidth="1"/>
    <col min="6648" max="6648" width="4.7109375" style="11" customWidth="1"/>
    <col min="6649" max="6649" width="10.7109375" style="11" bestFit="1" customWidth="1"/>
    <col min="6650" max="6650" width="9.7109375" style="11" bestFit="1" customWidth="1"/>
    <col min="6651" max="6652" width="5.7109375" style="11" customWidth="1"/>
    <col min="6653" max="6654" width="5.28515625" style="11" customWidth="1"/>
    <col min="6655" max="6661" width="4.7109375" style="11" customWidth="1"/>
    <col min="6662" max="6662" width="8.28515625" style="11" customWidth="1"/>
    <col min="6663" max="6663" width="9.28515625" style="11" customWidth="1"/>
    <col min="6664" max="6664" width="12.7109375" style="11" customWidth="1"/>
    <col min="6665" max="6668" width="7.28515625" style="11" customWidth="1"/>
    <col min="6669" max="6669" width="13.7109375" style="11" customWidth="1"/>
    <col min="6670" max="6671" width="10.28515625" style="11" customWidth="1"/>
    <col min="6672" max="6672" width="14.7109375" style="11" customWidth="1"/>
    <col min="6673" max="6673" width="14.28515625" style="11" customWidth="1"/>
    <col min="6674" max="6674" width="13.7109375" style="11" customWidth="1"/>
    <col min="6675" max="6675" width="39.7109375" style="11" customWidth="1"/>
    <col min="6676" max="6901" width="12.28515625" style="11"/>
    <col min="6902" max="6902" width="3.5703125" style="11" customWidth="1"/>
    <col min="6903" max="6903" width="4.85546875" style="11" customWidth="1"/>
    <col min="6904" max="6904" width="4.7109375" style="11" customWidth="1"/>
    <col min="6905" max="6905" width="10.7109375" style="11" bestFit="1" customWidth="1"/>
    <col min="6906" max="6906" width="9.7109375" style="11" bestFit="1" customWidth="1"/>
    <col min="6907" max="6908" width="5.7109375" style="11" customWidth="1"/>
    <col min="6909" max="6910" width="5.28515625" style="11" customWidth="1"/>
    <col min="6911" max="6917" width="4.7109375" style="11" customWidth="1"/>
    <col min="6918" max="6918" width="8.28515625" style="11" customWidth="1"/>
    <col min="6919" max="6919" width="9.28515625" style="11" customWidth="1"/>
    <col min="6920" max="6920" width="12.7109375" style="11" customWidth="1"/>
    <col min="6921" max="6924" width="7.28515625" style="11" customWidth="1"/>
    <col min="6925" max="6925" width="13.7109375" style="11" customWidth="1"/>
    <col min="6926" max="6927" width="10.28515625" style="11" customWidth="1"/>
    <col min="6928" max="6928" width="14.7109375" style="11" customWidth="1"/>
    <col min="6929" max="6929" width="14.28515625" style="11" customWidth="1"/>
    <col min="6930" max="6930" width="13.7109375" style="11" customWidth="1"/>
    <col min="6931" max="6931" width="39.7109375" style="11" customWidth="1"/>
    <col min="6932" max="7157" width="12.28515625" style="11"/>
    <col min="7158" max="7158" width="3.5703125" style="11" customWidth="1"/>
    <col min="7159" max="7159" width="4.85546875" style="11" customWidth="1"/>
    <col min="7160" max="7160" width="4.7109375" style="11" customWidth="1"/>
    <col min="7161" max="7161" width="10.7109375" style="11" bestFit="1" customWidth="1"/>
    <col min="7162" max="7162" width="9.7109375" style="11" bestFit="1" customWidth="1"/>
    <col min="7163" max="7164" width="5.7109375" style="11" customWidth="1"/>
    <col min="7165" max="7166" width="5.28515625" style="11" customWidth="1"/>
    <col min="7167" max="7173" width="4.7109375" style="11" customWidth="1"/>
    <col min="7174" max="7174" width="8.28515625" style="11" customWidth="1"/>
    <col min="7175" max="7175" width="9.28515625" style="11" customWidth="1"/>
    <col min="7176" max="7176" width="12.7109375" style="11" customWidth="1"/>
    <col min="7177" max="7180" width="7.28515625" style="11" customWidth="1"/>
    <col min="7181" max="7181" width="13.7109375" style="11" customWidth="1"/>
    <col min="7182" max="7183" width="10.28515625" style="11" customWidth="1"/>
    <col min="7184" max="7184" width="14.7109375" style="11" customWidth="1"/>
    <col min="7185" max="7185" width="14.28515625" style="11" customWidth="1"/>
    <col min="7186" max="7186" width="13.7109375" style="11" customWidth="1"/>
    <col min="7187" max="7187" width="39.7109375" style="11" customWidth="1"/>
    <col min="7188" max="7413" width="12.28515625" style="11"/>
    <col min="7414" max="7414" width="3.5703125" style="11" customWidth="1"/>
    <col min="7415" max="7415" width="4.85546875" style="11" customWidth="1"/>
    <col min="7416" max="7416" width="4.7109375" style="11" customWidth="1"/>
    <col min="7417" max="7417" width="10.7109375" style="11" bestFit="1" customWidth="1"/>
    <col min="7418" max="7418" width="9.7109375" style="11" bestFit="1" customWidth="1"/>
    <col min="7419" max="7420" width="5.7109375" style="11" customWidth="1"/>
    <col min="7421" max="7422" width="5.28515625" style="11" customWidth="1"/>
    <col min="7423" max="7429" width="4.7109375" style="11" customWidth="1"/>
    <col min="7430" max="7430" width="8.28515625" style="11" customWidth="1"/>
    <col min="7431" max="7431" width="9.28515625" style="11" customWidth="1"/>
    <col min="7432" max="7432" width="12.7109375" style="11" customWidth="1"/>
    <col min="7433" max="7436" width="7.28515625" style="11" customWidth="1"/>
    <col min="7437" max="7437" width="13.7109375" style="11" customWidth="1"/>
    <col min="7438" max="7439" width="10.28515625" style="11" customWidth="1"/>
    <col min="7440" max="7440" width="14.7109375" style="11" customWidth="1"/>
    <col min="7441" max="7441" width="14.28515625" style="11" customWidth="1"/>
    <col min="7442" max="7442" width="13.7109375" style="11" customWidth="1"/>
    <col min="7443" max="7443" width="39.7109375" style="11" customWidth="1"/>
    <col min="7444" max="7669" width="12.28515625" style="11"/>
    <col min="7670" max="7670" width="3.5703125" style="11" customWidth="1"/>
    <col min="7671" max="7671" width="4.85546875" style="11" customWidth="1"/>
    <col min="7672" max="7672" width="4.7109375" style="11" customWidth="1"/>
    <col min="7673" max="7673" width="10.7109375" style="11" bestFit="1" customWidth="1"/>
    <col min="7674" max="7674" width="9.7109375" style="11" bestFit="1" customWidth="1"/>
    <col min="7675" max="7676" width="5.7109375" style="11" customWidth="1"/>
    <col min="7677" max="7678" width="5.28515625" style="11" customWidth="1"/>
    <col min="7679" max="7685" width="4.7109375" style="11" customWidth="1"/>
    <col min="7686" max="7686" width="8.28515625" style="11" customWidth="1"/>
    <col min="7687" max="7687" width="9.28515625" style="11" customWidth="1"/>
    <col min="7688" max="7688" width="12.7109375" style="11" customWidth="1"/>
    <col min="7689" max="7692" width="7.28515625" style="11" customWidth="1"/>
    <col min="7693" max="7693" width="13.7109375" style="11" customWidth="1"/>
    <col min="7694" max="7695" width="10.28515625" style="11" customWidth="1"/>
    <col min="7696" max="7696" width="14.7109375" style="11" customWidth="1"/>
    <col min="7697" max="7697" width="14.28515625" style="11" customWidth="1"/>
    <col min="7698" max="7698" width="13.7109375" style="11" customWidth="1"/>
    <col min="7699" max="7699" width="39.7109375" style="11" customWidth="1"/>
    <col min="7700" max="7925" width="12.28515625" style="11"/>
    <col min="7926" max="7926" width="3.5703125" style="11" customWidth="1"/>
    <col min="7927" max="7927" width="4.85546875" style="11" customWidth="1"/>
    <col min="7928" max="7928" width="4.7109375" style="11" customWidth="1"/>
    <col min="7929" max="7929" width="10.7109375" style="11" bestFit="1" customWidth="1"/>
    <col min="7930" max="7930" width="9.7109375" style="11" bestFit="1" customWidth="1"/>
    <col min="7931" max="7932" width="5.7109375" style="11" customWidth="1"/>
    <col min="7933" max="7934" width="5.28515625" style="11" customWidth="1"/>
    <col min="7935" max="7941" width="4.7109375" style="11" customWidth="1"/>
    <col min="7942" max="7942" width="8.28515625" style="11" customWidth="1"/>
    <col min="7943" max="7943" width="9.28515625" style="11" customWidth="1"/>
    <col min="7944" max="7944" width="12.7109375" style="11" customWidth="1"/>
    <col min="7945" max="7948" width="7.28515625" style="11" customWidth="1"/>
    <col min="7949" max="7949" width="13.7109375" style="11" customWidth="1"/>
    <col min="7950" max="7951" width="10.28515625" style="11" customWidth="1"/>
    <col min="7952" max="7952" width="14.7109375" style="11" customWidth="1"/>
    <col min="7953" max="7953" width="14.28515625" style="11" customWidth="1"/>
    <col min="7954" max="7954" width="13.7109375" style="11" customWidth="1"/>
    <col min="7955" max="7955" width="39.7109375" style="11" customWidth="1"/>
    <col min="7956" max="8181" width="12.28515625" style="11"/>
    <col min="8182" max="8182" width="3.5703125" style="11" customWidth="1"/>
    <col min="8183" max="8183" width="4.85546875" style="11" customWidth="1"/>
    <col min="8184" max="8184" width="4.7109375" style="11" customWidth="1"/>
    <col min="8185" max="8185" width="10.7109375" style="11" bestFit="1" customWidth="1"/>
    <col min="8186" max="8186" width="9.7109375" style="11" bestFit="1" customWidth="1"/>
    <col min="8187" max="8188" width="5.7109375" style="11" customWidth="1"/>
    <col min="8189" max="8190" width="5.28515625" style="11" customWidth="1"/>
    <col min="8191" max="8197" width="4.7109375" style="11" customWidth="1"/>
    <col min="8198" max="8198" width="8.28515625" style="11" customWidth="1"/>
    <col min="8199" max="8199" width="9.28515625" style="11" customWidth="1"/>
    <col min="8200" max="8200" width="12.7109375" style="11" customWidth="1"/>
    <col min="8201" max="8204" width="7.28515625" style="11" customWidth="1"/>
    <col min="8205" max="8205" width="13.7109375" style="11" customWidth="1"/>
    <col min="8206" max="8207" width="10.28515625" style="11" customWidth="1"/>
    <col min="8208" max="8208" width="14.7109375" style="11" customWidth="1"/>
    <col min="8209" max="8209" width="14.28515625" style="11" customWidth="1"/>
    <col min="8210" max="8210" width="13.7109375" style="11" customWidth="1"/>
    <col min="8211" max="8211" width="39.7109375" style="11" customWidth="1"/>
    <col min="8212" max="8437" width="12.28515625" style="11"/>
    <col min="8438" max="8438" width="3.5703125" style="11" customWidth="1"/>
    <col min="8439" max="8439" width="4.85546875" style="11" customWidth="1"/>
    <col min="8440" max="8440" width="4.7109375" style="11" customWidth="1"/>
    <col min="8441" max="8441" width="10.7109375" style="11" bestFit="1" customWidth="1"/>
    <col min="8442" max="8442" width="9.7109375" style="11" bestFit="1" customWidth="1"/>
    <col min="8443" max="8444" width="5.7109375" style="11" customWidth="1"/>
    <col min="8445" max="8446" width="5.28515625" style="11" customWidth="1"/>
    <col min="8447" max="8453" width="4.7109375" style="11" customWidth="1"/>
    <col min="8454" max="8454" width="8.28515625" style="11" customWidth="1"/>
    <col min="8455" max="8455" width="9.28515625" style="11" customWidth="1"/>
    <col min="8456" max="8456" width="12.7109375" style="11" customWidth="1"/>
    <col min="8457" max="8460" width="7.28515625" style="11" customWidth="1"/>
    <col min="8461" max="8461" width="13.7109375" style="11" customWidth="1"/>
    <col min="8462" max="8463" width="10.28515625" style="11" customWidth="1"/>
    <col min="8464" max="8464" width="14.7109375" style="11" customWidth="1"/>
    <col min="8465" max="8465" width="14.28515625" style="11" customWidth="1"/>
    <col min="8466" max="8466" width="13.7109375" style="11" customWidth="1"/>
    <col min="8467" max="8467" width="39.7109375" style="11" customWidth="1"/>
    <col min="8468" max="8693" width="12.28515625" style="11"/>
    <col min="8694" max="8694" width="3.5703125" style="11" customWidth="1"/>
    <col min="8695" max="8695" width="4.85546875" style="11" customWidth="1"/>
    <col min="8696" max="8696" width="4.7109375" style="11" customWidth="1"/>
    <col min="8697" max="8697" width="10.7109375" style="11" bestFit="1" customWidth="1"/>
    <col min="8698" max="8698" width="9.7109375" style="11" bestFit="1" customWidth="1"/>
    <col min="8699" max="8700" width="5.7109375" style="11" customWidth="1"/>
    <col min="8701" max="8702" width="5.28515625" style="11" customWidth="1"/>
    <col min="8703" max="8709" width="4.7109375" style="11" customWidth="1"/>
    <col min="8710" max="8710" width="8.28515625" style="11" customWidth="1"/>
    <col min="8711" max="8711" width="9.28515625" style="11" customWidth="1"/>
    <col min="8712" max="8712" width="12.7109375" style="11" customWidth="1"/>
    <col min="8713" max="8716" width="7.28515625" style="11" customWidth="1"/>
    <col min="8717" max="8717" width="13.7109375" style="11" customWidth="1"/>
    <col min="8718" max="8719" width="10.28515625" style="11" customWidth="1"/>
    <col min="8720" max="8720" width="14.7109375" style="11" customWidth="1"/>
    <col min="8721" max="8721" width="14.28515625" style="11" customWidth="1"/>
    <col min="8722" max="8722" width="13.7109375" style="11" customWidth="1"/>
    <col min="8723" max="8723" width="39.7109375" style="11" customWidth="1"/>
    <col min="8724" max="8949" width="12.28515625" style="11"/>
    <col min="8950" max="8950" width="3.5703125" style="11" customWidth="1"/>
    <col min="8951" max="8951" width="4.85546875" style="11" customWidth="1"/>
    <col min="8952" max="8952" width="4.7109375" style="11" customWidth="1"/>
    <col min="8953" max="8953" width="10.7109375" style="11" bestFit="1" customWidth="1"/>
    <col min="8954" max="8954" width="9.7109375" style="11" bestFit="1" customWidth="1"/>
    <col min="8955" max="8956" width="5.7109375" style="11" customWidth="1"/>
    <col min="8957" max="8958" width="5.28515625" style="11" customWidth="1"/>
    <col min="8959" max="8965" width="4.7109375" style="11" customWidth="1"/>
    <col min="8966" max="8966" width="8.28515625" style="11" customWidth="1"/>
    <col min="8967" max="8967" width="9.28515625" style="11" customWidth="1"/>
    <col min="8968" max="8968" width="12.7109375" style="11" customWidth="1"/>
    <col min="8969" max="8972" width="7.28515625" style="11" customWidth="1"/>
    <col min="8973" max="8973" width="13.7109375" style="11" customWidth="1"/>
    <col min="8974" max="8975" width="10.28515625" style="11" customWidth="1"/>
    <col min="8976" max="8976" width="14.7109375" style="11" customWidth="1"/>
    <col min="8977" max="8977" width="14.28515625" style="11" customWidth="1"/>
    <col min="8978" max="8978" width="13.7109375" style="11" customWidth="1"/>
    <col min="8979" max="8979" width="39.7109375" style="11" customWidth="1"/>
    <col min="8980" max="9205" width="12.28515625" style="11"/>
    <col min="9206" max="9206" width="3.5703125" style="11" customWidth="1"/>
    <col min="9207" max="9207" width="4.85546875" style="11" customWidth="1"/>
    <col min="9208" max="9208" width="4.7109375" style="11" customWidth="1"/>
    <col min="9209" max="9209" width="10.7109375" style="11" bestFit="1" customWidth="1"/>
    <col min="9210" max="9210" width="9.7109375" style="11" bestFit="1" customWidth="1"/>
    <col min="9211" max="9212" width="5.7109375" style="11" customWidth="1"/>
    <col min="9213" max="9214" width="5.28515625" style="11" customWidth="1"/>
    <col min="9215" max="9221" width="4.7109375" style="11" customWidth="1"/>
    <col min="9222" max="9222" width="8.28515625" style="11" customWidth="1"/>
    <col min="9223" max="9223" width="9.28515625" style="11" customWidth="1"/>
    <col min="9224" max="9224" width="12.7109375" style="11" customWidth="1"/>
    <col min="9225" max="9228" width="7.28515625" style="11" customWidth="1"/>
    <col min="9229" max="9229" width="13.7109375" style="11" customWidth="1"/>
    <col min="9230" max="9231" width="10.28515625" style="11" customWidth="1"/>
    <col min="9232" max="9232" width="14.7109375" style="11" customWidth="1"/>
    <col min="9233" max="9233" width="14.28515625" style="11" customWidth="1"/>
    <col min="9234" max="9234" width="13.7109375" style="11" customWidth="1"/>
    <col min="9235" max="9235" width="39.7109375" style="11" customWidth="1"/>
    <col min="9236" max="9461" width="12.28515625" style="11"/>
    <col min="9462" max="9462" width="3.5703125" style="11" customWidth="1"/>
    <col min="9463" max="9463" width="4.85546875" style="11" customWidth="1"/>
    <col min="9464" max="9464" width="4.7109375" style="11" customWidth="1"/>
    <col min="9465" max="9465" width="10.7109375" style="11" bestFit="1" customWidth="1"/>
    <col min="9466" max="9466" width="9.7109375" style="11" bestFit="1" customWidth="1"/>
    <col min="9467" max="9468" width="5.7109375" style="11" customWidth="1"/>
    <col min="9469" max="9470" width="5.28515625" style="11" customWidth="1"/>
    <col min="9471" max="9477" width="4.7109375" style="11" customWidth="1"/>
    <col min="9478" max="9478" width="8.28515625" style="11" customWidth="1"/>
    <col min="9479" max="9479" width="9.28515625" style="11" customWidth="1"/>
    <col min="9480" max="9480" width="12.7109375" style="11" customWidth="1"/>
    <col min="9481" max="9484" width="7.28515625" style="11" customWidth="1"/>
    <col min="9485" max="9485" width="13.7109375" style="11" customWidth="1"/>
    <col min="9486" max="9487" width="10.28515625" style="11" customWidth="1"/>
    <col min="9488" max="9488" width="14.7109375" style="11" customWidth="1"/>
    <col min="9489" max="9489" width="14.28515625" style="11" customWidth="1"/>
    <col min="9490" max="9490" width="13.7109375" style="11" customWidth="1"/>
    <col min="9491" max="9491" width="39.7109375" style="11" customWidth="1"/>
    <col min="9492" max="9717" width="12.28515625" style="11"/>
    <col min="9718" max="9718" width="3.5703125" style="11" customWidth="1"/>
    <col min="9719" max="9719" width="4.85546875" style="11" customWidth="1"/>
    <col min="9720" max="9720" width="4.7109375" style="11" customWidth="1"/>
    <col min="9721" max="9721" width="10.7109375" style="11" bestFit="1" customWidth="1"/>
    <col min="9722" max="9722" width="9.7109375" style="11" bestFit="1" customWidth="1"/>
    <col min="9723" max="9724" width="5.7109375" style="11" customWidth="1"/>
    <col min="9725" max="9726" width="5.28515625" style="11" customWidth="1"/>
    <col min="9727" max="9733" width="4.7109375" style="11" customWidth="1"/>
    <col min="9734" max="9734" width="8.28515625" style="11" customWidth="1"/>
    <col min="9735" max="9735" width="9.28515625" style="11" customWidth="1"/>
    <col min="9736" max="9736" width="12.7109375" style="11" customWidth="1"/>
    <col min="9737" max="9740" width="7.28515625" style="11" customWidth="1"/>
    <col min="9741" max="9741" width="13.7109375" style="11" customWidth="1"/>
    <col min="9742" max="9743" width="10.28515625" style="11" customWidth="1"/>
    <col min="9744" max="9744" width="14.7109375" style="11" customWidth="1"/>
    <col min="9745" max="9745" width="14.28515625" style="11" customWidth="1"/>
    <col min="9746" max="9746" width="13.7109375" style="11" customWidth="1"/>
    <col min="9747" max="9747" width="39.7109375" style="11" customWidth="1"/>
    <col min="9748" max="9973" width="12.28515625" style="11"/>
    <col min="9974" max="9974" width="3.5703125" style="11" customWidth="1"/>
    <col min="9975" max="9975" width="4.85546875" style="11" customWidth="1"/>
    <col min="9976" max="9976" width="4.7109375" style="11" customWidth="1"/>
    <col min="9977" max="9977" width="10.7109375" style="11" bestFit="1" customWidth="1"/>
    <col min="9978" max="9978" width="9.7109375" style="11" bestFit="1" customWidth="1"/>
    <col min="9979" max="9980" width="5.7109375" style="11" customWidth="1"/>
    <col min="9981" max="9982" width="5.28515625" style="11" customWidth="1"/>
    <col min="9983" max="9989" width="4.7109375" style="11" customWidth="1"/>
    <col min="9990" max="9990" width="8.28515625" style="11" customWidth="1"/>
    <col min="9991" max="9991" width="9.28515625" style="11" customWidth="1"/>
    <col min="9992" max="9992" width="12.7109375" style="11" customWidth="1"/>
    <col min="9993" max="9996" width="7.28515625" style="11" customWidth="1"/>
    <col min="9997" max="9997" width="13.7109375" style="11" customWidth="1"/>
    <col min="9998" max="9999" width="10.28515625" style="11" customWidth="1"/>
    <col min="10000" max="10000" width="14.7109375" style="11" customWidth="1"/>
    <col min="10001" max="10001" width="14.28515625" style="11" customWidth="1"/>
    <col min="10002" max="10002" width="13.7109375" style="11" customWidth="1"/>
    <col min="10003" max="10003" width="39.7109375" style="11" customWidth="1"/>
    <col min="10004" max="10229" width="12.28515625" style="11"/>
    <col min="10230" max="10230" width="3.5703125" style="11" customWidth="1"/>
    <col min="10231" max="10231" width="4.85546875" style="11" customWidth="1"/>
    <col min="10232" max="10232" width="4.7109375" style="11" customWidth="1"/>
    <col min="10233" max="10233" width="10.7109375" style="11" bestFit="1" customWidth="1"/>
    <col min="10234" max="10234" width="9.7109375" style="11" bestFit="1" customWidth="1"/>
    <col min="10235" max="10236" width="5.7109375" style="11" customWidth="1"/>
    <col min="10237" max="10238" width="5.28515625" style="11" customWidth="1"/>
    <col min="10239" max="10245" width="4.7109375" style="11" customWidth="1"/>
    <col min="10246" max="10246" width="8.28515625" style="11" customWidth="1"/>
    <col min="10247" max="10247" width="9.28515625" style="11" customWidth="1"/>
    <col min="10248" max="10248" width="12.7109375" style="11" customWidth="1"/>
    <col min="10249" max="10252" width="7.28515625" style="11" customWidth="1"/>
    <col min="10253" max="10253" width="13.7109375" style="11" customWidth="1"/>
    <col min="10254" max="10255" width="10.28515625" style="11" customWidth="1"/>
    <col min="10256" max="10256" width="14.7109375" style="11" customWidth="1"/>
    <col min="10257" max="10257" width="14.28515625" style="11" customWidth="1"/>
    <col min="10258" max="10258" width="13.7109375" style="11" customWidth="1"/>
    <col min="10259" max="10259" width="39.7109375" style="11" customWidth="1"/>
    <col min="10260" max="10485" width="12.28515625" style="11"/>
    <col min="10486" max="10486" width="3.5703125" style="11" customWidth="1"/>
    <col min="10487" max="10487" width="4.85546875" style="11" customWidth="1"/>
    <col min="10488" max="10488" width="4.7109375" style="11" customWidth="1"/>
    <col min="10489" max="10489" width="10.7109375" style="11" bestFit="1" customWidth="1"/>
    <col min="10490" max="10490" width="9.7109375" style="11" bestFit="1" customWidth="1"/>
    <col min="10491" max="10492" width="5.7109375" style="11" customWidth="1"/>
    <col min="10493" max="10494" width="5.28515625" style="11" customWidth="1"/>
    <col min="10495" max="10501" width="4.7109375" style="11" customWidth="1"/>
    <col min="10502" max="10502" width="8.28515625" style="11" customWidth="1"/>
    <col min="10503" max="10503" width="9.28515625" style="11" customWidth="1"/>
    <col min="10504" max="10504" width="12.7109375" style="11" customWidth="1"/>
    <col min="10505" max="10508" width="7.28515625" style="11" customWidth="1"/>
    <col min="10509" max="10509" width="13.7109375" style="11" customWidth="1"/>
    <col min="10510" max="10511" width="10.28515625" style="11" customWidth="1"/>
    <col min="10512" max="10512" width="14.7109375" style="11" customWidth="1"/>
    <col min="10513" max="10513" width="14.28515625" style="11" customWidth="1"/>
    <col min="10514" max="10514" width="13.7109375" style="11" customWidth="1"/>
    <col min="10515" max="10515" width="39.7109375" style="11" customWidth="1"/>
    <col min="10516" max="10741" width="12.28515625" style="11"/>
    <col min="10742" max="10742" width="3.5703125" style="11" customWidth="1"/>
    <col min="10743" max="10743" width="4.85546875" style="11" customWidth="1"/>
    <col min="10744" max="10744" width="4.7109375" style="11" customWidth="1"/>
    <col min="10745" max="10745" width="10.7109375" style="11" bestFit="1" customWidth="1"/>
    <col min="10746" max="10746" width="9.7109375" style="11" bestFit="1" customWidth="1"/>
    <col min="10747" max="10748" width="5.7109375" style="11" customWidth="1"/>
    <col min="10749" max="10750" width="5.28515625" style="11" customWidth="1"/>
    <col min="10751" max="10757" width="4.7109375" style="11" customWidth="1"/>
    <col min="10758" max="10758" width="8.28515625" style="11" customWidth="1"/>
    <col min="10759" max="10759" width="9.28515625" style="11" customWidth="1"/>
    <col min="10760" max="10760" width="12.7109375" style="11" customWidth="1"/>
    <col min="10761" max="10764" width="7.28515625" style="11" customWidth="1"/>
    <col min="10765" max="10765" width="13.7109375" style="11" customWidth="1"/>
    <col min="10766" max="10767" width="10.28515625" style="11" customWidth="1"/>
    <col min="10768" max="10768" width="14.7109375" style="11" customWidth="1"/>
    <col min="10769" max="10769" width="14.28515625" style="11" customWidth="1"/>
    <col min="10770" max="10770" width="13.7109375" style="11" customWidth="1"/>
    <col min="10771" max="10771" width="39.7109375" style="11" customWidth="1"/>
    <col min="10772" max="10997" width="12.28515625" style="11"/>
    <col min="10998" max="10998" width="3.5703125" style="11" customWidth="1"/>
    <col min="10999" max="10999" width="4.85546875" style="11" customWidth="1"/>
    <col min="11000" max="11000" width="4.7109375" style="11" customWidth="1"/>
    <col min="11001" max="11001" width="10.7109375" style="11" bestFit="1" customWidth="1"/>
    <col min="11002" max="11002" width="9.7109375" style="11" bestFit="1" customWidth="1"/>
    <col min="11003" max="11004" width="5.7109375" style="11" customWidth="1"/>
    <col min="11005" max="11006" width="5.28515625" style="11" customWidth="1"/>
    <col min="11007" max="11013" width="4.7109375" style="11" customWidth="1"/>
    <col min="11014" max="11014" width="8.28515625" style="11" customWidth="1"/>
    <col min="11015" max="11015" width="9.28515625" style="11" customWidth="1"/>
    <col min="11016" max="11016" width="12.7109375" style="11" customWidth="1"/>
    <col min="11017" max="11020" width="7.28515625" style="11" customWidth="1"/>
    <col min="11021" max="11021" width="13.7109375" style="11" customWidth="1"/>
    <col min="11022" max="11023" width="10.28515625" style="11" customWidth="1"/>
    <col min="11024" max="11024" width="14.7109375" style="11" customWidth="1"/>
    <col min="11025" max="11025" width="14.28515625" style="11" customWidth="1"/>
    <col min="11026" max="11026" width="13.7109375" style="11" customWidth="1"/>
    <col min="11027" max="11027" width="39.7109375" style="11" customWidth="1"/>
    <col min="11028" max="11253" width="12.28515625" style="11"/>
    <col min="11254" max="11254" width="3.5703125" style="11" customWidth="1"/>
    <col min="11255" max="11255" width="4.85546875" style="11" customWidth="1"/>
    <col min="11256" max="11256" width="4.7109375" style="11" customWidth="1"/>
    <col min="11257" max="11257" width="10.7109375" style="11" bestFit="1" customWidth="1"/>
    <col min="11258" max="11258" width="9.7109375" style="11" bestFit="1" customWidth="1"/>
    <col min="11259" max="11260" width="5.7109375" style="11" customWidth="1"/>
    <col min="11261" max="11262" width="5.28515625" style="11" customWidth="1"/>
    <col min="11263" max="11269" width="4.7109375" style="11" customWidth="1"/>
    <col min="11270" max="11270" width="8.28515625" style="11" customWidth="1"/>
    <col min="11271" max="11271" width="9.28515625" style="11" customWidth="1"/>
    <col min="11272" max="11272" width="12.7109375" style="11" customWidth="1"/>
    <col min="11273" max="11276" width="7.28515625" style="11" customWidth="1"/>
    <col min="11277" max="11277" width="13.7109375" style="11" customWidth="1"/>
    <col min="11278" max="11279" width="10.28515625" style="11" customWidth="1"/>
    <col min="11280" max="11280" width="14.7109375" style="11" customWidth="1"/>
    <col min="11281" max="11281" width="14.28515625" style="11" customWidth="1"/>
    <col min="11282" max="11282" width="13.7109375" style="11" customWidth="1"/>
    <col min="11283" max="11283" width="39.7109375" style="11" customWidth="1"/>
    <col min="11284" max="11509" width="12.28515625" style="11"/>
    <col min="11510" max="11510" width="3.5703125" style="11" customWidth="1"/>
    <col min="11511" max="11511" width="4.85546875" style="11" customWidth="1"/>
    <col min="11512" max="11512" width="4.7109375" style="11" customWidth="1"/>
    <col min="11513" max="11513" width="10.7109375" style="11" bestFit="1" customWidth="1"/>
    <col min="11514" max="11514" width="9.7109375" style="11" bestFit="1" customWidth="1"/>
    <col min="11515" max="11516" width="5.7109375" style="11" customWidth="1"/>
    <col min="11517" max="11518" width="5.28515625" style="11" customWidth="1"/>
    <col min="11519" max="11525" width="4.7109375" style="11" customWidth="1"/>
    <col min="11526" max="11526" width="8.28515625" style="11" customWidth="1"/>
    <col min="11527" max="11527" width="9.28515625" style="11" customWidth="1"/>
    <col min="11528" max="11528" width="12.7109375" style="11" customWidth="1"/>
    <col min="11529" max="11532" width="7.28515625" style="11" customWidth="1"/>
    <col min="11533" max="11533" width="13.7109375" style="11" customWidth="1"/>
    <col min="11534" max="11535" width="10.28515625" style="11" customWidth="1"/>
    <col min="11536" max="11536" width="14.7109375" style="11" customWidth="1"/>
    <col min="11537" max="11537" width="14.28515625" style="11" customWidth="1"/>
    <col min="11538" max="11538" width="13.7109375" style="11" customWidth="1"/>
    <col min="11539" max="11539" width="39.7109375" style="11" customWidth="1"/>
    <col min="11540" max="11765" width="12.28515625" style="11"/>
    <col min="11766" max="11766" width="3.5703125" style="11" customWidth="1"/>
    <col min="11767" max="11767" width="4.85546875" style="11" customWidth="1"/>
    <col min="11768" max="11768" width="4.7109375" style="11" customWidth="1"/>
    <col min="11769" max="11769" width="10.7109375" style="11" bestFit="1" customWidth="1"/>
    <col min="11770" max="11770" width="9.7109375" style="11" bestFit="1" customWidth="1"/>
    <col min="11771" max="11772" width="5.7109375" style="11" customWidth="1"/>
    <col min="11773" max="11774" width="5.28515625" style="11" customWidth="1"/>
    <col min="11775" max="11781" width="4.7109375" style="11" customWidth="1"/>
    <col min="11782" max="11782" width="8.28515625" style="11" customWidth="1"/>
    <col min="11783" max="11783" width="9.28515625" style="11" customWidth="1"/>
    <col min="11784" max="11784" width="12.7109375" style="11" customWidth="1"/>
    <col min="11785" max="11788" width="7.28515625" style="11" customWidth="1"/>
    <col min="11789" max="11789" width="13.7109375" style="11" customWidth="1"/>
    <col min="11790" max="11791" width="10.28515625" style="11" customWidth="1"/>
    <col min="11792" max="11792" width="14.7109375" style="11" customWidth="1"/>
    <col min="11793" max="11793" width="14.28515625" style="11" customWidth="1"/>
    <col min="11794" max="11794" width="13.7109375" style="11" customWidth="1"/>
    <col min="11795" max="11795" width="39.7109375" style="11" customWidth="1"/>
    <col min="11796" max="12021" width="12.28515625" style="11"/>
    <col min="12022" max="12022" width="3.5703125" style="11" customWidth="1"/>
    <col min="12023" max="12023" width="4.85546875" style="11" customWidth="1"/>
    <col min="12024" max="12024" width="4.7109375" style="11" customWidth="1"/>
    <col min="12025" max="12025" width="10.7109375" style="11" bestFit="1" customWidth="1"/>
    <col min="12026" max="12026" width="9.7109375" style="11" bestFit="1" customWidth="1"/>
    <col min="12027" max="12028" width="5.7109375" style="11" customWidth="1"/>
    <col min="12029" max="12030" width="5.28515625" style="11" customWidth="1"/>
    <col min="12031" max="12037" width="4.7109375" style="11" customWidth="1"/>
    <col min="12038" max="12038" width="8.28515625" style="11" customWidth="1"/>
    <col min="12039" max="12039" width="9.28515625" style="11" customWidth="1"/>
    <col min="12040" max="12040" width="12.7109375" style="11" customWidth="1"/>
    <col min="12041" max="12044" width="7.28515625" style="11" customWidth="1"/>
    <col min="12045" max="12045" width="13.7109375" style="11" customWidth="1"/>
    <col min="12046" max="12047" width="10.28515625" style="11" customWidth="1"/>
    <col min="12048" max="12048" width="14.7109375" style="11" customWidth="1"/>
    <col min="12049" max="12049" width="14.28515625" style="11" customWidth="1"/>
    <col min="12050" max="12050" width="13.7109375" style="11" customWidth="1"/>
    <col min="12051" max="12051" width="39.7109375" style="11" customWidth="1"/>
    <col min="12052" max="12277" width="12.28515625" style="11"/>
    <col min="12278" max="12278" width="3.5703125" style="11" customWidth="1"/>
    <col min="12279" max="12279" width="4.85546875" style="11" customWidth="1"/>
    <col min="12280" max="12280" width="4.7109375" style="11" customWidth="1"/>
    <col min="12281" max="12281" width="10.7109375" style="11" bestFit="1" customWidth="1"/>
    <col min="12282" max="12282" width="9.7109375" style="11" bestFit="1" customWidth="1"/>
    <col min="12283" max="12284" width="5.7109375" style="11" customWidth="1"/>
    <col min="12285" max="12286" width="5.28515625" style="11" customWidth="1"/>
    <col min="12287" max="12293" width="4.7109375" style="11" customWidth="1"/>
    <col min="12294" max="12294" width="8.28515625" style="11" customWidth="1"/>
    <col min="12295" max="12295" width="9.28515625" style="11" customWidth="1"/>
    <col min="12296" max="12296" width="12.7109375" style="11" customWidth="1"/>
    <col min="12297" max="12300" width="7.28515625" style="11" customWidth="1"/>
    <col min="12301" max="12301" width="13.7109375" style="11" customWidth="1"/>
    <col min="12302" max="12303" width="10.28515625" style="11" customWidth="1"/>
    <col min="12304" max="12304" width="14.7109375" style="11" customWidth="1"/>
    <col min="12305" max="12305" width="14.28515625" style="11" customWidth="1"/>
    <col min="12306" max="12306" width="13.7109375" style="11" customWidth="1"/>
    <col min="12307" max="12307" width="39.7109375" style="11" customWidth="1"/>
    <col min="12308" max="12533" width="12.28515625" style="11"/>
    <col min="12534" max="12534" width="3.5703125" style="11" customWidth="1"/>
    <col min="12535" max="12535" width="4.85546875" style="11" customWidth="1"/>
    <col min="12536" max="12536" width="4.7109375" style="11" customWidth="1"/>
    <col min="12537" max="12537" width="10.7109375" style="11" bestFit="1" customWidth="1"/>
    <col min="12538" max="12538" width="9.7109375" style="11" bestFit="1" customWidth="1"/>
    <col min="12539" max="12540" width="5.7109375" style="11" customWidth="1"/>
    <col min="12541" max="12542" width="5.28515625" style="11" customWidth="1"/>
    <col min="12543" max="12549" width="4.7109375" style="11" customWidth="1"/>
    <col min="12550" max="12550" width="8.28515625" style="11" customWidth="1"/>
    <col min="12551" max="12551" width="9.28515625" style="11" customWidth="1"/>
    <col min="12552" max="12552" width="12.7109375" style="11" customWidth="1"/>
    <col min="12553" max="12556" width="7.28515625" style="11" customWidth="1"/>
    <col min="12557" max="12557" width="13.7109375" style="11" customWidth="1"/>
    <col min="12558" max="12559" width="10.28515625" style="11" customWidth="1"/>
    <col min="12560" max="12560" width="14.7109375" style="11" customWidth="1"/>
    <col min="12561" max="12561" width="14.28515625" style="11" customWidth="1"/>
    <col min="12562" max="12562" width="13.7109375" style="11" customWidth="1"/>
    <col min="12563" max="12563" width="39.7109375" style="11" customWidth="1"/>
    <col min="12564" max="12789" width="12.28515625" style="11"/>
    <col min="12790" max="12790" width="3.5703125" style="11" customWidth="1"/>
    <col min="12791" max="12791" width="4.85546875" style="11" customWidth="1"/>
    <col min="12792" max="12792" width="4.7109375" style="11" customWidth="1"/>
    <col min="12793" max="12793" width="10.7109375" style="11" bestFit="1" customWidth="1"/>
    <col min="12794" max="12794" width="9.7109375" style="11" bestFit="1" customWidth="1"/>
    <col min="12795" max="12796" width="5.7109375" style="11" customWidth="1"/>
    <col min="12797" max="12798" width="5.28515625" style="11" customWidth="1"/>
    <col min="12799" max="12805" width="4.7109375" style="11" customWidth="1"/>
    <col min="12806" max="12806" width="8.28515625" style="11" customWidth="1"/>
    <col min="12807" max="12807" width="9.28515625" style="11" customWidth="1"/>
    <col min="12808" max="12808" width="12.7109375" style="11" customWidth="1"/>
    <col min="12809" max="12812" width="7.28515625" style="11" customWidth="1"/>
    <col min="12813" max="12813" width="13.7109375" style="11" customWidth="1"/>
    <col min="12814" max="12815" width="10.28515625" style="11" customWidth="1"/>
    <col min="12816" max="12816" width="14.7109375" style="11" customWidth="1"/>
    <col min="12817" max="12817" width="14.28515625" style="11" customWidth="1"/>
    <col min="12818" max="12818" width="13.7109375" style="11" customWidth="1"/>
    <col min="12819" max="12819" width="39.7109375" style="11" customWidth="1"/>
    <col min="12820" max="13045" width="12.28515625" style="11"/>
    <col min="13046" max="13046" width="3.5703125" style="11" customWidth="1"/>
    <col min="13047" max="13047" width="4.85546875" style="11" customWidth="1"/>
    <col min="13048" max="13048" width="4.7109375" style="11" customWidth="1"/>
    <col min="13049" max="13049" width="10.7109375" style="11" bestFit="1" customWidth="1"/>
    <col min="13050" max="13050" width="9.7109375" style="11" bestFit="1" customWidth="1"/>
    <col min="13051" max="13052" width="5.7109375" style="11" customWidth="1"/>
    <col min="13053" max="13054" width="5.28515625" style="11" customWidth="1"/>
    <col min="13055" max="13061" width="4.7109375" style="11" customWidth="1"/>
    <col min="13062" max="13062" width="8.28515625" style="11" customWidth="1"/>
    <col min="13063" max="13063" width="9.28515625" style="11" customWidth="1"/>
    <col min="13064" max="13064" width="12.7109375" style="11" customWidth="1"/>
    <col min="13065" max="13068" width="7.28515625" style="11" customWidth="1"/>
    <col min="13069" max="13069" width="13.7109375" style="11" customWidth="1"/>
    <col min="13070" max="13071" width="10.28515625" style="11" customWidth="1"/>
    <col min="13072" max="13072" width="14.7109375" style="11" customWidth="1"/>
    <col min="13073" max="13073" width="14.28515625" style="11" customWidth="1"/>
    <col min="13074" max="13074" width="13.7109375" style="11" customWidth="1"/>
    <col min="13075" max="13075" width="39.7109375" style="11" customWidth="1"/>
    <col min="13076" max="13301" width="12.28515625" style="11"/>
    <col min="13302" max="13302" width="3.5703125" style="11" customWidth="1"/>
    <col min="13303" max="13303" width="4.85546875" style="11" customWidth="1"/>
    <col min="13304" max="13304" width="4.7109375" style="11" customWidth="1"/>
    <col min="13305" max="13305" width="10.7109375" style="11" bestFit="1" customWidth="1"/>
    <col min="13306" max="13306" width="9.7109375" style="11" bestFit="1" customWidth="1"/>
    <col min="13307" max="13308" width="5.7109375" style="11" customWidth="1"/>
    <col min="13309" max="13310" width="5.28515625" style="11" customWidth="1"/>
    <col min="13311" max="13317" width="4.7109375" style="11" customWidth="1"/>
    <col min="13318" max="13318" width="8.28515625" style="11" customWidth="1"/>
    <col min="13319" max="13319" width="9.28515625" style="11" customWidth="1"/>
    <col min="13320" max="13320" width="12.7109375" style="11" customWidth="1"/>
    <col min="13321" max="13324" width="7.28515625" style="11" customWidth="1"/>
    <col min="13325" max="13325" width="13.7109375" style="11" customWidth="1"/>
    <col min="13326" max="13327" width="10.28515625" style="11" customWidth="1"/>
    <col min="13328" max="13328" width="14.7109375" style="11" customWidth="1"/>
    <col min="13329" max="13329" width="14.28515625" style="11" customWidth="1"/>
    <col min="13330" max="13330" width="13.7109375" style="11" customWidth="1"/>
    <col min="13331" max="13331" width="39.7109375" style="11" customWidth="1"/>
    <col min="13332" max="13557" width="12.28515625" style="11"/>
    <col min="13558" max="13558" width="3.5703125" style="11" customWidth="1"/>
    <col min="13559" max="13559" width="4.85546875" style="11" customWidth="1"/>
    <col min="13560" max="13560" width="4.7109375" style="11" customWidth="1"/>
    <col min="13561" max="13561" width="10.7109375" style="11" bestFit="1" customWidth="1"/>
    <col min="13562" max="13562" width="9.7109375" style="11" bestFit="1" customWidth="1"/>
    <col min="13563" max="13564" width="5.7109375" style="11" customWidth="1"/>
    <col min="13565" max="13566" width="5.28515625" style="11" customWidth="1"/>
    <col min="13567" max="13573" width="4.7109375" style="11" customWidth="1"/>
    <col min="13574" max="13574" width="8.28515625" style="11" customWidth="1"/>
    <col min="13575" max="13575" width="9.28515625" style="11" customWidth="1"/>
    <col min="13576" max="13576" width="12.7109375" style="11" customWidth="1"/>
    <col min="13577" max="13580" width="7.28515625" style="11" customWidth="1"/>
    <col min="13581" max="13581" width="13.7109375" style="11" customWidth="1"/>
    <col min="13582" max="13583" width="10.28515625" style="11" customWidth="1"/>
    <col min="13584" max="13584" width="14.7109375" style="11" customWidth="1"/>
    <col min="13585" max="13585" width="14.28515625" style="11" customWidth="1"/>
    <col min="13586" max="13586" width="13.7109375" style="11" customWidth="1"/>
    <col min="13587" max="13587" width="39.7109375" style="11" customWidth="1"/>
    <col min="13588" max="13813" width="12.28515625" style="11"/>
    <col min="13814" max="13814" width="3.5703125" style="11" customWidth="1"/>
    <col min="13815" max="13815" width="4.85546875" style="11" customWidth="1"/>
    <col min="13816" max="13816" width="4.7109375" style="11" customWidth="1"/>
    <col min="13817" max="13817" width="10.7109375" style="11" bestFit="1" customWidth="1"/>
    <col min="13818" max="13818" width="9.7109375" style="11" bestFit="1" customWidth="1"/>
    <col min="13819" max="13820" width="5.7109375" style="11" customWidth="1"/>
    <col min="13821" max="13822" width="5.28515625" style="11" customWidth="1"/>
    <col min="13823" max="13829" width="4.7109375" style="11" customWidth="1"/>
    <col min="13830" max="13830" width="8.28515625" style="11" customWidth="1"/>
    <col min="13831" max="13831" width="9.28515625" style="11" customWidth="1"/>
    <col min="13832" max="13832" width="12.7109375" style="11" customWidth="1"/>
    <col min="13833" max="13836" width="7.28515625" style="11" customWidth="1"/>
    <col min="13837" max="13837" width="13.7109375" style="11" customWidth="1"/>
    <col min="13838" max="13839" width="10.28515625" style="11" customWidth="1"/>
    <col min="13840" max="13840" width="14.7109375" style="11" customWidth="1"/>
    <col min="13841" max="13841" width="14.28515625" style="11" customWidth="1"/>
    <col min="13842" max="13842" width="13.7109375" style="11" customWidth="1"/>
    <col min="13843" max="13843" width="39.7109375" style="11" customWidth="1"/>
    <col min="13844" max="14069" width="12.28515625" style="11"/>
    <col min="14070" max="14070" width="3.5703125" style="11" customWidth="1"/>
    <col min="14071" max="14071" width="4.85546875" style="11" customWidth="1"/>
    <col min="14072" max="14072" width="4.7109375" style="11" customWidth="1"/>
    <col min="14073" max="14073" width="10.7109375" style="11" bestFit="1" customWidth="1"/>
    <col min="14074" max="14074" width="9.7109375" style="11" bestFit="1" customWidth="1"/>
    <col min="14075" max="14076" width="5.7109375" style="11" customWidth="1"/>
    <col min="14077" max="14078" width="5.28515625" style="11" customWidth="1"/>
    <col min="14079" max="14085" width="4.7109375" style="11" customWidth="1"/>
    <col min="14086" max="14086" width="8.28515625" style="11" customWidth="1"/>
    <col min="14087" max="14087" width="9.28515625" style="11" customWidth="1"/>
    <col min="14088" max="14088" width="12.7109375" style="11" customWidth="1"/>
    <col min="14089" max="14092" width="7.28515625" style="11" customWidth="1"/>
    <col min="14093" max="14093" width="13.7109375" style="11" customWidth="1"/>
    <col min="14094" max="14095" width="10.28515625" style="11" customWidth="1"/>
    <col min="14096" max="14096" width="14.7109375" style="11" customWidth="1"/>
    <col min="14097" max="14097" width="14.28515625" style="11" customWidth="1"/>
    <col min="14098" max="14098" width="13.7109375" style="11" customWidth="1"/>
    <col min="14099" max="14099" width="39.7109375" style="11" customWidth="1"/>
    <col min="14100" max="14325" width="12.28515625" style="11"/>
    <col min="14326" max="14326" width="3.5703125" style="11" customWidth="1"/>
    <col min="14327" max="14327" width="4.85546875" style="11" customWidth="1"/>
    <col min="14328" max="14328" width="4.7109375" style="11" customWidth="1"/>
    <col min="14329" max="14329" width="10.7109375" style="11" bestFit="1" customWidth="1"/>
    <col min="14330" max="14330" width="9.7109375" style="11" bestFit="1" customWidth="1"/>
    <col min="14331" max="14332" width="5.7109375" style="11" customWidth="1"/>
    <col min="14333" max="14334" width="5.28515625" style="11" customWidth="1"/>
    <col min="14335" max="14341" width="4.7109375" style="11" customWidth="1"/>
    <col min="14342" max="14342" width="8.28515625" style="11" customWidth="1"/>
    <col min="14343" max="14343" width="9.28515625" style="11" customWidth="1"/>
    <col min="14344" max="14344" width="12.7109375" style="11" customWidth="1"/>
    <col min="14345" max="14348" width="7.28515625" style="11" customWidth="1"/>
    <col min="14349" max="14349" width="13.7109375" style="11" customWidth="1"/>
    <col min="14350" max="14351" width="10.28515625" style="11" customWidth="1"/>
    <col min="14352" max="14352" width="14.7109375" style="11" customWidth="1"/>
    <col min="14353" max="14353" width="14.28515625" style="11" customWidth="1"/>
    <col min="14354" max="14354" width="13.7109375" style="11" customWidth="1"/>
    <col min="14355" max="14355" width="39.7109375" style="11" customWidth="1"/>
    <col min="14356" max="14581" width="12.28515625" style="11"/>
    <col min="14582" max="14582" width="3.5703125" style="11" customWidth="1"/>
    <col min="14583" max="14583" width="4.85546875" style="11" customWidth="1"/>
    <col min="14584" max="14584" width="4.7109375" style="11" customWidth="1"/>
    <col min="14585" max="14585" width="10.7109375" style="11" bestFit="1" customWidth="1"/>
    <col min="14586" max="14586" width="9.7109375" style="11" bestFit="1" customWidth="1"/>
    <col min="14587" max="14588" width="5.7109375" style="11" customWidth="1"/>
    <col min="14589" max="14590" width="5.28515625" style="11" customWidth="1"/>
    <col min="14591" max="14597" width="4.7109375" style="11" customWidth="1"/>
    <col min="14598" max="14598" width="8.28515625" style="11" customWidth="1"/>
    <col min="14599" max="14599" width="9.28515625" style="11" customWidth="1"/>
    <col min="14600" max="14600" width="12.7109375" style="11" customWidth="1"/>
    <col min="14601" max="14604" width="7.28515625" style="11" customWidth="1"/>
    <col min="14605" max="14605" width="13.7109375" style="11" customWidth="1"/>
    <col min="14606" max="14607" width="10.28515625" style="11" customWidth="1"/>
    <col min="14608" max="14608" width="14.7109375" style="11" customWidth="1"/>
    <col min="14609" max="14609" width="14.28515625" style="11" customWidth="1"/>
    <col min="14610" max="14610" width="13.7109375" style="11" customWidth="1"/>
    <col min="14611" max="14611" width="39.7109375" style="11" customWidth="1"/>
    <col min="14612" max="14837" width="12.28515625" style="11"/>
    <col min="14838" max="14838" width="3.5703125" style="11" customWidth="1"/>
    <col min="14839" max="14839" width="4.85546875" style="11" customWidth="1"/>
    <col min="14840" max="14840" width="4.7109375" style="11" customWidth="1"/>
    <col min="14841" max="14841" width="10.7109375" style="11" bestFit="1" customWidth="1"/>
    <col min="14842" max="14842" width="9.7109375" style="11" bestFit="1" customWidth="1"/>
    <col min="14843" max="14844" width="5.7109375" style="11" customWidth="1"/>
    <col min="14845" max="14846" width="5.28515625" style="11" customWidth="1"/>
    <col min="14847" max="14853" width="4.7109375" style="11" customWidth="1"/>
    <col min="14854" max="14854" width="8.28515625" style="11" customWidth="1"/>
    <col min="14855" max="14855" width="9.28515625" style="11" customWidth="1"/>
    <col min="14856" max="14856" width="12.7109375" style="11" customWidth="1"/>
    <col min="14857" max="14860" width="7.28515625" style="11" customWidth="1"/>
    <col min="14861" max="14861" width="13.7109375" style="11" customWidth="1"/>
    <col min="14862" max="14863" width="10.28515625" style="11" customWidth="1"/>
    <col min="14864" max="14864" width="14.7109375" style="11" customWidth="1"/>
    <col min="14865" max="14865" width="14.28515625" style="11" customWidth="1"/>
    <col min="14866" max="14866" width="13.7109375" style="11" customWidth="1"/>
    <col min="14867" max="14867" width="39.7109375" style="11" customWidth="1"/>
    <col min="14868" max="15093" width="12.28515625" style="11"/>
    <col min="15094" max="15094" width="3.5703125" style="11" customWidth="1"/>
    <col min="15095" max="15095" width="4.85546875" style="11" customWidth="1"/>
    <col min="15096" max="15096" width="4.7109375" style="11" customWidth="1"/>
    <col min="15097" max="15097" width="10.7109375" style="11" bestFit="1" customWidth="1"/>
    <col min="15098" max="15098" width="9.7109375" style="11" bestFit="1" customWidth="1"/>
    <col min="15099" max="15100" width="5.7109375" style="11" customWidth="1"/>
    <col min="15101" max="15102" width="5.28515625" style="11" customWidth="1"/>
    <col min="15103" max="15109" width="4.7109375" style="11" customWidth="1"/>
    <col min="15110" max="15110" width="8.28515625" style="11" customWidth="1"/>
    <col min="15111" max="15111" width="9.28515625" style="11" customWidth="1"/>
    <col min="15112" max="15112" width="12.7109375" style="11" customWidth="1"/>
    <col min="15113" max="15116" width="7.28515625" style="11" customWidth="1"/>
    <col min="15117" max="15117" width="13.7109375" style="11" customWidth="1"/>
    <col min="15118" max="15119" width="10.28515625" style="11" customWidth="1"/>
    <col min="15120" max="15120" width="14.7109375" style="11" customWidth="1"/>
    <col min="15121" max="15121" width="14.28515625" style="11" customWidth="1"/>
    <col min="15122" max="15122" width="13.7109375" style="11" customWidth="1"/>
    <col min="15123" max="15123" width="39.7109375" style="11" customWidth="1"/>
    <col min="15124" max="15349" width="12.28515625" style="11"/>
    <col min="15350" max="15350" width="3.5703125" style="11" customWidth="1"/>
    <col min="15351" max="15351" width="4.85546875" style="11" customWidth="1"/>
    <col min="15352" max="15352" width="4.7109375" style="11" customWidth="1"/>
    <col min="15353" max="15353" width="10.7109375" style="11" bestFit="1" customWidth="1"/>
    <col min="15354" max="15354" width="9.7109375" style="11" bestFit="1" customWidth="1"/>
    <col min="15355" max="15356" width="5.7109375" style="11" customWidth="1"/>
    <col min="15357" max="15358" width="5.28515625" style="11" customWidth="1"/>
    <col min="15359" max="15365" width="4.7109375" style="11" customWidth="1"/>
    <col min="15366" max="15366" width="8.28515625" style="11" customWidth="1"/>
    <col min="15367" max="15367" width="9.28515625" style="11" customWidth="1"/>
    <col min="15368" max="15368" width="12.7109375" style="11" customWidth="1"/>
    <col min="15369" max="15372" width="7.28515625" style="11" customWidth="1"/>
    <col min="15373" max="15373" width="13.7109375" style="11" customWidth="1"/>
    <col min="15374" max="15375" width="10.28515625" style="11" customWidth="1"/>
    <col min="15376" max="15376" width="14.7109375" style="11" customWidth="1"/>
    <col min="15377" max="15377" width="14.28515625" style="11" customWidth="1"/>
    <col min="15378" max="15378" width="13.7109375" style="11" customWidth="1"/>
    <col min="15379" max="15379" width="39.7109375" style="11" customWidth="1"/>
    <col min="15380" max="15605" width="12.28515625" style="11"/>
    <col min="15606" max="15606" width="3.5703125" style="11" customWidth="1"/>
    <col min="15607" max="15607" width="4.85546875" style="11" customWidth="1"/>
    <col min="15608" max="15608" width="4.7109375" style="11" customWidth="1"/>
    <col min="15609" max="15609" width="10.7109375" style="11" bestFit="1" customWidth="1"/>
    <col min="15610" max="15610" width="9.7109375" style="11" bestFit="1" customWidth="1"/>
    <col min="15611" max="15612" width="5.7109375" style="11" customWidth="1"/>
    <col min="15613" max="15614" width="5.28515625" style="11" customWidth="1"/>
    <col min="15615" max="15621" width="4.7109375" style="11" customWidth="1"/>
    <col min="15622" max="15622" width="8.28515625" style="11" customWidth="1"/>
    <col min="15623" max="15623" width="9.28515625" style="11" customWidth="1"/>
    <col min="15624" max="15624" width="12.7109375" style="11" customWidth="1"/>
    <col min="15625" max="15628" width="7.28515625" style="11" customWidth="1"/>
    <col min="15629" max="15629" width="13.7109375" style="11" customWidth="1"/>
    <col min="15630" max="15631" width="10.28515625" style="11" customWidth="1"/>
    <col min="15632" max="15632" width="14.7109375" style="11" customWidth="1"/>
    <col min="15633" max="15633" width="14.28515625" style="11" customWidth="1"/>
    <col min="15634" max="15634" width="13.7109375" style="11" customWidth="1"/>
    <col min="15635" max="15635" width="39.7109375" style="11" customWidth="1"/>
    <col min="15636" max="15861" width="12.28515625" style="11"/>
    <col min="15862" max="15862" width="3.5703125" style="11" customWidth="1"/>
    <col min="15863" max="15863" width="4.85546875" style="11" customWidth="1"/>
    <col min="15864" max="15864" width="4.7109375" style="11" customWidth="1"/>
    <col min="15865" max="15865" width="10.7109375" style="11" bestFit="1" customWidth="1"/>
    <col min="15866" max="15866" width="9.7109375" style="11" bestFit="1" customWidth="1"/>
    <col min="15867" max="15868" width="5.7109375" style="11" customWidth="1"/>
    <col min="15869" max="15870" width="5.28515625" style="11" customWidth="1"/>
    <col min="15871" max="15877" width="4.7109375" style="11" customWidth="1"/>
    <col min="15878" max="15878" width="8.28515625" style="11" customWidth="1"/>
    <col min="15879" max="15879" width="9.28515625" style="11" customWidth="1"/>
    <col min="15880" max="15880" width="12.7109375" style="11" customWidth="1"/>
    <col min="15881" max="15884" width="7.28515625" style="11" customWidth="1"/>
    <col min="15885" max="15885" width="13.7109375" style="11" customWidth="1"/>
    <col min="15886" max="15887" width="10.28515625" style="11" customWidth="1"/>
    <col min="15888" max="15888" width="14.7109375" style="11" customWidth="1"/>
    <col min="15889" max="15889" width="14.28515625" style="11" customWidth="1"/>
    <col min="15890" max="15890" width="13.7109375" style="11" customWidth="1"/>
    <col min="15891" max="15891" width="39.7109375" style="11" customWidth="1"/>
    <col min="15892" max="16117" width="12.28515625" style="11"/>
    <col min="16118" max="16118" width="3.5703125" style="11" customWidth="1"/>
    <col min="16119" max="16119" width="4.85546875" style="11" customWidth="1"/>
    <col min="16120" max="16120" width="4.7109375" style="11" customWidth="1"/>
    <col min="16121" max="16121" width="10.7109375" style="11" bestFit="1" customWidth="1"/>
    <col min="16122" max="16122" width="9.7109375" style="11" bestFit="1" customWidth="1"/>
    <col min="16123" max="16124" width="5.7109375" style="11" customWidth="1"/>
    <col min="16125" max="16126" width="5.28515625" style="11" customWidth="1"/>
    <col min="16127" max="16133" width="4.7109375" style="11" customWidth="1"/>
    <col min="16134" max="16134" width="8.28515625" style="11" customWidth="1"/>
    <col min="16135" max="16135" width="9.28515625" style="11" customWidth="1"/>
    <col min="16136" max="16136" width="12.7109375" style="11" customWidth="1"/>
    <col min="16137" max="16140" width="7.28515625" style="11" customWidth="1"/>
    <col min="16141" max="16141" width="13.7109375" style="11" customWidth="1"/>
    <col min="16142" max="16143" width="10.28515625" style="11" customWidth="1"/>
    <col min="16144" max="16144" width="14.7109375" style="11" customWidth="1"/>
    <col min="16145" max="16145" width="14.28515625" style="11" customWidth="1"/>
    <col min="16146" max="16146" width="13.7109375" style="11" customWidth="1"/>
    <col min="16147" max="16147" width="39.7109375" style="11" customWidth="1"/>
    <col min="16148" max="16384" width="12.28515625" style="11"/>
  </cols>
  <sheetData>
    <row r="1" spans="1:21" ht="24.75" customHeight="1" thickBot="1" x14ac:dyDescent="0.3">
      <c r="A1" s="707"/>
      <c r="B1" s="708"/>
      <c r="C1" s="708"/>
      <c r="D1" s="708"/>
      <c r="E1" s="709"/>
      <c r="F1" s="707" t="s">
        <v>1</v>
      </c>
      <c r="G1" s="708"/>
      <c r="H1" s="708"/>
      <c r="I1" s="708"/>
      <c r="J1" s="708"/>
      <c r="K1" s="708"/>
      <c r="L1" s="709"/>
      <c r="M1" s="708" t="s">
        <v>20</v>
      </c>
      <c r="N1" s="708"/>
      <c r="O1" s="708"/>
      <c r="P1" s="708"/>
      <c r="Q1" s="708"/>
      <c r="R1" s="708"/>
      <c r="S1" s="708"/>
      <c r="T1" s="708"/>
      <c r="U1" s="274"/>
    </row>
    <row r="2" spans="1:21" ht="12.75" customHeight="1" x14ac:dyDescent="0.2">
      <c r="A2" s="251" t="s">
        <v>3</v>
      </c>
      <c r="B2" s="13" t="s">
        <v>4</v>
      </c>
      <c r="C2" s="13" t="s">
        <v>5</v>
      </c>
      <c r="D2" s="14" t="s">
        <v>6</v>
      </c>
      <c r="E2" s="15" t="s">
        <v>6</v>
      </c>
      <c r="F2" s="161" t="s">
        <v>7</v>
      </c>
      <c r="G2" s="710" t="s">
        <v>8</v>
      </c>
      <c r="H2" s="711"/>
      <c r="I2" s="711"/>
      <c r="J2" s="711"/>
      <c r="K2" s="161"/>
      <c r="L2" s="16"/>
      <c r="M2" s="17">
        <v>254</v>
      </c>
      <c r="N2" s="714">
        <v>407</v>
      </c>
      <c r="O2" s="715"/>
      <c r="P2" s="714">
        <v>441</v>
      </c>
      <c r="Q2" s="716"/>
      <c r="R2" s="714">
        <v>441</v>
      </c>
      <c r="S2" s="716"/>
      <c r="T2" s="163">
        <v>617</v>
      </c>
      <c r="U2" s="704" t="s">
        <v>117</v>
      </c>
    </row>
    <row r="3" spans="1:21" ht="12.75" customHeight="1" x14ac:dyDescent="0.2">
      <c r="A3" s="252" t="s">
        <v>10</v>
      </c>
      <c r="B3" s="18" t="s">
        <v>5</v>
      </c>
      <c r="C3" s="18" t="s">
        <v>11</v>
      </c>
      <c r="D3" s="19" t="s">
        <v>5</v>
      </c>
      <c r="E3" s="20" t="s">
        <v>5</v>
      </c>
      <c r="F3" s="159" t="s">
        <v>12</v>
      </c>
      <c r="G3" s="712"/>
      <c r="H3" s="713"/>
      <c r="I3" s="713"/>
      <c r="J3" s="713"/>
      <c r="K3" s="712" t="s">
        <v>41</v>
      </c>
      <c r="L3" s="748"/>
      <c r="M3" s="745" t="s">
        <v>210</v>
      </c>
      <c r="N3" s="717" t="s">
        <v>13</v>
      </c>
      <c r="O3" s="718"/>
      <c r="P3" s="717" t="s">
        <v>14</v>
      </c>
      <c r="Q3" s="719"/>
      <c r="R3" s="717" t="s">
        <v>14</v>
      </c>
      <c r="S3" s="719"/>
      <c r="T3" s="720" t="s">
        <v>15</v>
      </c>
      <c r="U3" s="705"/>
    </row>
    <row r="4" spans="1:21" ht="12.75" customHeight="1" x14ac:dyDescent="0.2">
      <c r="A4" s="252" t="s">
        <v>16</v>
      </c>
      <c r="B4" s="18" t="s">
        <v>17</v>
      </c>
      <c r="C4" s="18" t="s">
        <v>18</v>
      </c>
      <c r="D4" s="19" t="s">
        <v>11</v>
      </c>
      <c r="E4" s="20" t="s">
        <v>11</v>
      </c>
      <c r="F4" s="159" t="s">
        <v>19</v>
      </c>
      <c r="G4" s="712"/>
      <c r="H4" s="713"/>
      <c r="I4" s="713"/>
      <c r="J4" s="713"/>
      <c r="K4" s="723" t="s">
        <v>20</v>
      </c>
      <c r="L4" s="724"/>
      <c r="M4" s="746"/>
      <c r="N4" s="717" t="s">
        <v>21</v>
      </c>
      <c r="O4" s="718"/>
      <c r="P4" s="717" t="s">
        <v>22</v>
      </c>
      <c r="Q4" s="719"/>
      <c r="R4" s="717" t="s">
        <v>22</v>
      </c>
      <c r="S4" s="719"/>
      <c r="T4" s="721"/>
      <c r="U4" s="705"/>
    </row>
    <row r="5" spans="1:21" ht="12.75" customHeight="1" x14ac:dyDescent="0.2">
      <c r="A5" s="252" t="s">
        <v>7</v>
      </c>
      <c r="B5" s="18"/>
      <c r="C5" s="18"/>
      <c r="D5" s="19" t="s">
        <v>17</v>
      </c>
      <c r="E5" s="20" t="s">
        <v>17</v>
      </c>
      <c r="F5" s="159" t="s">
        <v>23</v>
      </c>
      <c r="G5" s="712"/>
      <c r="H5" s="713"/>
      <c r="I5" s="713"/>
      <c r="J5" s="713"/>
      <c r="K5" s="723" t="s">
        <v>24</v>
      </c>
      <c r="L5" s="724"/>
      <c r="M5" s="746"/>
      <c r="N5" s="717" t="s">
        <v>25</v>
      </c>
      <c r="O5" s="718"/>
      <c r="P5" s="717" t="s">
        <v>191</v>
      </c>
      <c r="Q5" s="719"/>
      <c r="R5" s="717" t="s">
        <v>305</v>
      </c>
      <c r="S5" s="719"/>
      <c r="T5" s="721"/>
      <c r="U5" s="705"/>
    </row>
    <row r="6" spans="1:21" ht="12.75" customHeight="1" thickBot="1" x14ac:dyDescent="0.25">
      <c r="A6" s="252" t="s">
        <v>5</v>
      </c>
      <c r="B6" s="18" t="s">
        <v>2</v>
      </c>
      <c r="C6" s="18" t="s">
        <v>2</v>
      </c>
      <c r="D6" s="19" t="s">
        <v>7</v>
      </c>
      <c r="E6" s="20" t="s">
        <v>7</v>
      </c>
      <c r="F6" s="159" t="s">
        <v>26</v>
      </c>
      <c r="G6" s="712"/>
      <c r="H6" s="713"/>
      <c r="I6" s="713"/>
      <c r="J6" s="713"/>
      <c r="K6" s="712"/>
      <c r="L6" s="748"/>
      <c r="M6" s="746"/>
      <c r="N6" s="717"/>
      <c r="O6" s="718"/>
      <c r="P6" s="725" t="s">
        <v>186</v>
      </c>
      <c r="Q6" s="726"/>
      <c r="R6" s="725" t="s">
        <v>186</v>
      </c>
      <c r="S6" s="726"/>
      <c r="T6" s="721"/>
      <c r="U6" s="705"/>
    </row>
    <row r="7" spans="1:21" ht="12.75" customHeight="1" thickBot="1" x14ac:dyDescent="0.25">
      <c r="A7" s="395"/>
      <c r="B7" s="18" t="s">
        <v>6</v>
      </c>
      <c r="C7" s="18" t="s">
        <v>6</v>
      </c>
      <c r="D7" s="19" t="s">
        <v>9</v>
      </c>
      <c r="E7" s="20" t="s">
        <v>9</v>
      </c>
      <c r="F7" s="159" t="s">
        <v>27</v>
      </c>
      <c r="G7" s="739" t="s">
        <v>28</v>
      </c>
      <c r="H7" s="740"/>
      <c r="I7" s="740"/>
      <c r="J7" s="740"/>
      <c r="K7" s="159"/>
      <c r="L7" s="21"/>
      <c r="M7" s="746"/>
      <c r="N7" s="741" t="s">
        <v>29</v>
      </c>
      <c r="O7" s="22"/>
      <c r="P7" s="743" t="s">
        <v>30</v>
      </c>
      <c r="Q7" s="160"/>
      <c r="R7" s="743" t="s">
        <v>30</v>
      </c>
      <c r="S7" s="160"/>
      <c r="T7" s="721"/>
      <c r="U7" s="705"/>
    </row>
    <row r="8" spans="1:21" ht="12.75" customHeight="1" x14ac:dyDescent="0.2">
      <c r="A8" s="252"/>
      <c r="B8" s="18" t="s">
        <v>31</v>
      </c>
      <c r="C8" s="18" t="s">
        <v>31</v>
      </c>
      <c r="D8" s="23"/>
      <c r="E8" s="24"/>
      <c r="F8" s="159" t="s">
        <v>6</v>
      </c>
      <c r="G8" s="732" t="s">
        <v>180</v>
      </c>
      <c r="H8" s="730" t="s">
        <v>181</v>
      </c>
      <c r="I8" s="730" t="s">
        <v>181</v>
      </c>
      <c r="J8" s="730" t="s">
        <v>180</v>
      </c>
      <c r="K8" s="159"/>
      <c r="L8" s="158"/>
      <c r="M8" s="746"/>
      <c r="N8" s="742"/>
      <c r="O8" s="22"/>
      <c r="P8" s="744"/>
      <c r="Q8" s="157"/>
      <c r="R8" s="744"/>
      <c r="S8" s="157"/>
      <c r="T8" s="721"/>
      <c r="U8" s="705"/>
    </row>
    <row r="9" spans="1:21" ht="12.75" customHeight="1" x14ac:dyDescent="0.2">
      <c r="A9" s="396"/>
      <c r="B9" s="25"/>
      <c r="C9" s="25"/>
      <c r="D9" s="19"/>
      <c r="E9" s="20"/>
      <c r="F9" s="26"/>
      <c r="G9" s="733"/>
      <c r="H9" s="731"/>
      <c r="I9" s="731"/>
      <c r="J9" s="731"/>
      <c r="K9" s="159"/>
      <c r="L9" s="158"/>
      <c r="M9" s="747"/>
      <c r="N9" s="742"/>
      <c r="O9" s="22"/>
      <c r="P9" s="744"/>
      <c r="Q9" s="157"/>
      <c r="R9" s="744"/>
      <c r="S9" s="157"/>
      <c r="T9" s="722"/>
      <c r="U9" s="705"/>
    </row>
    <row r="10" spans="1:21" ht="12.75" customHeight="1" thickBot="1" x14ac:dyDescent="0.25">
      <c r="A10" s="397"/>
      <c r="B10" s="27"/>
      <c r="C10" s="27"/>
      <c r="D10" s="28" t="s">
        <v>32</v>
      </c>
      <c r="E10" s="29" t="s">
        <v>33</v>
      </c>
      <c r="F10" s="30"/>
      <c r="G10" s="31" t="s">
        <v>32</v>
      </c>
      <c r="H10" s="32" t="s">
        <v>32</v>
      </c>
      <c r="I10" s="32" t="s">
        <v>32</v>
      </c>
      <c r="J10" s="32" t="s">
        <v>32</v>
      </c>
      <c r="K10" s="31" t="s">
        <v>34</v>
      </c>
      <c r="L10" s="29" t="s">
        <v>35</v>
      </c>
      <c r="M10" s="33" t="s">
        <v>35</v>
      </c>
      <c r="N10" s="34" t="s">
        <v>37</v>
      </c>
      <c r="O10" s="35" t="s">
        <v>38</v>
      </c>
      <c r="P10" s="351" t="s">
        <v>39</v>
      </c>
      <c r="Q10" s="36" t="s">
        <v>40</v>
      </c>
      <c r="R10" s="351" t="s">
        <v>39</v>
      </c>
      <c r="S10" s="36" t="s">
        <v>40</v>
      </c>
      <c r="T10" s="36" t="s">
        <v>40</v>
      </c>
      <c r="U10" s="706"/>
    </row>
    <row r="11" spans="1:21" ht="12.75" customHeight="1" x14ac:dyDescent="0.2">
      <c r="A11" s="253"/>
      <c r="B11" s="37"/>
      <c r="C11" s="358"/>
      <c r="D11" s="38"/>
      <c r="E11" s="39"/>
      <c r="F11" s="355"/>
      <c r="G11" s="40"/>
      <c r="H11" s="6"/>
      <c r="I11" s="6"/>
      <c r="J11" s="6"/>
      <c r="K11" s="275"/>
      <c r="L11" s="39"/>
      <c r="M11" s="7"/>
      <c r="N11" s="8"/>
      <c r="O11" s="9"/>
      <c r="P11" s="680"/>
      <c r="Q11" s="681"/>
      <c r="R11" s="678"/>
      <c r="S11" s="9"/>
      <c r="T11" s="41"/>
      <c r="U11" s="271"/>
    </row>
    <row r="12" spans="1:21" ht="12.75" customHeight="1" x14ac:dyDescent="0.2">
      <c r="A12" s="734" t="s">
        <v>300</v>
      </c>
      <c r="B12" s="735"/>
      <c r="C12" s="736"/>
      <c r="D12" s="664"/>
      <c r="E12" s="665"/>
      <c r="F12" s="356"/>
      <c r="G12" s="40"/>
      <c r="H12" s="6"/>
      <c r="I12" s="6"/>
      <c r="J12" s="6"/>
      <c r="K12" s="666"/>
      <c r="L12" s="665"/>
      <c r="M12" s="7"/>
      <c r="N12" s="8"/>
      <c r="O12" s="9"/>
      <c r="P12" s="5"/>
      <c r="Q12" s="9"/>
      <c r="R12" s="678"/>
      <c r="S12" s="9"/>
      <c r="T12" s="10"/>
      <c r="U12" s="271"/>
    </row>
    <row r="13" spans="1:21" ht="12.75" customHeight="1" x14ac:dyDescent="0.2">
      <c r="A13" s="372"/>
      <c r="B13" s="37"/>
      <c r="C13" s="358"/>
      <c r="D13" s="664"/>
      <c r="E13" s="665"/>
      <c r="F13" s="356"/>
      <c r="G13" s="40"/>
      <c r="H13" s="6"/>
      <c r="I13" s="6"/>
      <c r="J13" s="6"/>
      <c r="K13" s="666"/>
      <c r="L13" s="665"/>
      <c r="M13" s="7"/>
      <c r="N13" s="8"/>
      <c r="O13" s="9"/>
      <c r="P13" s="5"/>
      <c r="Q13" s="9"/>
      <c r="R13" s="678"/>
      <c r="S13" s="9"/>
      <c r="T13" s="10"/>
      <c r="U13" s="271"/>
    </row>
    <row r="14" spans="1:21" ht="12.75" customHeight="1" x14ac:dyDescent="0.2">
      <c r="A14" s="372" t="s">
        <v>231</v>
      </c>
      <c r="B14" s="2">
        <v>4.0199999999999996</v>
      </c>
      <c r="C14" s="279">
        <v>4.8</v>
      </c>
      <c r="D14" s="360">
        <f>E14*5280</f>
        <v>4118.4000000000015</v>
      </c>
      <c r="E14" s="361">
        <f>C14-B14</f>
        <v>0.78000000000000025</v>
      </c>
      <c r="F14" s="356">
        <v>1</v>
      </c>
      <c r="G14" s="5">
        <v>1.5</v>
      </c>
      <c r="H14" s="6">
        <v>10.5</v>
      </c>
      <c r="I14" s="6">
        <v>10.5</v>
      </c>
      <c r="J14" s="6">
        <v>1.5</v>
      </c>
      <c r="K14" s="276">
        <f>D14*(SUM(G14:J14))</f>
        <v>98841.600000000035</v>
      </c>
      <c r="L14" s="9">
        <f t="shared" ref="L14" si="0">K14/9</f>
        <v>10982.400000000003</v>
      </c>
      <c r="M14" s="7">
        <f>L14</f>
        <v>10982.400000000003</v>
      </c>
      <c r="N14" s="75">
        <v>8.5000000000000006E-2</v>
      </c>
      <c r="O14" s="9">
        <f>ROUND(L14*N14,0)</f>
        <v>934</v>
      </c>
      <c r="P14" s="40">
        <v>1.5</v>
      </c>
      <c r="Q14" s="9">
        <f>ROUND(L14*(P14/36),0)</f>
        <v>458</v>
      </c>
      <c r="R14" s="6"/>
      <c r="S14" s="9"/>
      <c r="T14" s="10">
        <f>2*D14/3*(1/36)*(1/3)</f>
        <v>25.422222222222224</v>
      </c>
      <c r="U14" s="270"/>
    </row>
    <row r="15" spans="1:21" ht="12.75" customHeight="1" x14ac:dyDescent="0.2">
      <c r="A15" s="372"/>
      <c r="B15" s="2">
        <v>4.8</v>
      </c>
      <c r="C15" s="279">
        <v>4.8099999999999996</v>
      </c>
      <c r="D15" s="360"/>
      <c r="E15" s="361"/>
      <c r="F15" s="356"/>
      <c r="G15" s="373"/>
      <c r="H15" s="394"/>
      <c r="I15" s="6"/>
      <c r="J15" s="675"/>
      <c r="K15" s="276"/>
      <c r="L15" s="9"/>
      <c r="M15" s="7"/>
      <c r="N15" s="75"/>
      <c r="O15" s="9"/>
      <c r="P15" s="40"/>
      <c r="Q15" s="9"/>
      <c r="R15" s="6"/>
      <c r="S15" s="9"/>
      <c r="T15" s="10"/>
      <c r="U15" s="270" t="s">
        <v>301</v>
      </c>
    </row>
    <row r="16" spans="1:21" ht="12.75" customHeight="1" x14ac:dyDescent="0.2">
      <c r="A16" s="372"/>
      <c r="B16" s="2">
        <v>4.8099999999999996</v>
      </c>
      <c r="C16" s="279">
        <v>7.43</v>
      </c>
      <c r="D16" s="360">
        <f>E16*5280</f>
        <v>13833.6</v>
      </c>
      <c r="E16" s="361">
        <f>C16-B16</f>
        <v>2.62</v>
      </c>
      <c r="F16" s="356">
        <v>1</v>
      </c>
      <c r="G16" s="5">
        <v>1.5</v>
      </c>
      <c r="H16" s="6">
        <v>10.5</v>
      </c>
      <c r="I16" s="6">
        <v>10.5</v>
      </c>
      <c r="J16" s="6">
        <v>1.5</v>
      </c>
      <c r="K16" s="276">
        <f>D16*(SUM(G16:J16))</f>
        <v>332006.40000000002</v>
      </c>
      <c r="L16" s="9">
        <f t="shared" ref="L16" si="1">K16/9</f>
        <v>36889.600000000006</v>
      </c>
      <c r="M16" s="7">
        <f>L16</f>
        <v>36889.600000000006</v>
      </c>
      <c r="N16" s="75">
        <v>8.5000000000000006E-2</v>
      </c>
      <c r="O16" s="9">
        <f>ROUND(L16*N16,0)</f>
        <v>3136</v>
      </c>
      <c r="P16" s="40">
        <v>1.5</v>
      </c>
      <c r="Q16" s="9">
        <f>ROUND(L16*(P16/36),0)</f>
        <v>1537</v>
      </c>
      <c r="R16" s="6"/>
      <c r="S16" s="9"/>
      <c r="T16" s="10">
        <f>2*D16/3*(1/36)*(1/3)</f>
        <v>85.392592592592578</v>
      </c>
      <c r="U16" s="270"/>
    </row>
    <row r="17" spans="1:21" ht="12.75" customHeight="1" x14ac:dyDescent="0.2">
      <c r="A17" s="372"/>
      <c r="B17" s="2">
        <v>7.43</v>
      </c>
      <c r="C17" s="279">
        <v>7.44</v>
      </c>
      <c r="D17" s="360">
        <f>E17*5280</f>
        <v>52.800000000003564</v>
      </c>
      <c r="E17" s="361">
        <f>C17-B17</f>
        <v>1.0000000000000675E-2</v>
      </c>
      <c r="F17" s="356">
        <v>1</v>
      </c>
      <c r="G17" s="5">
        <v>3.5</v>
      </c>
      <c r="H17" s="6">
        <v>10.5</v>
      </c>
      <c r="I17" s="6">
        <v>10.5</v>
      </c>
      <c r="J17" s="6">
        <v>3.5</v>
      </c>
      <c r="K17" s="276">
        <f>D17*(SUM(G17:J17))</f>
        <v>1478.4000000000997</v>
      </c>
      <c r="L17" s="9">
        <f t="shared" ref="L17:L18" si="2">K17/9</f>
        <v>164.26666666667774</v>
      </c>
      <c r="M17" s="7">
        <f>L17</f>
        <v>164.26666666667774</v>
      </c>
      <c r="N17" s="75">
        <v>8.5000000000000006E-2</v>
      </c>
      <c r="O17" s="9">
        <f>ROUND(L17*N17,0)</f>
        <v>14</v>
      </c>
      <c r="P17" s="40">
        <v>1.5</v>
      </c>
      <c r="Q17" s="9">
        <f>ROUND(L17*(P17/36),0)</f>
        <v>7</v>
      </c>
      <c r="R17" s="6"/>
      <c r="S17" s="9"/>
      <c r="T17" s="10"/>
      <c r="U17" s="270" t="s">
        <v>302</v>
      </c>
    </row>
    <row r="18" spans="1:21" ht="12.75" customHeight="1" x14ac:dyDescent="0.2">
      <c r="A18" s="372"/>
      <c r="B18" s="2">
        <v>7.44</v>
      </c>
      <c r="C18" s="279">
        <v>9.57</v>
      </c>
      <c r="D18" s="360">
        <f>E18*5280</f>
        <v>11246.4</v>
      </c>
      <c r="E18" s="361">
        <f>C18-B18</f>
        <v>2.13</v>
      </c>
      <c r="F18" s="356">
        <v>1</v>
      </c>
      <c r="G18" s="5">
        <v>1.5</v>
      </c>
      <c r="H18" s="6">
        <v>10.5</v>
      </c>
      <c r="I18" s="6">
        <v>10.5</v>
      </c>
      <c r="J18" s="6">
        <v>1.5</v>
      </c>
      <c r="K18" s="276">
        <f>D18*(SUM(G18:J18))</f>
        <v>269913.59999999998</v>
      </c>
      <c r="L18" s="9">
        <f t="shared" si="2"/>
        <v>29990.399999999998</v>
      </c>
      <c r="M18" s="7">
        <f>L18</f>
        <v>29990.399999999998</v>
      </c>
      <c r="N18" s="75">
        <v>8.5000000000000006E-2</v>
      </c>
      <c r="O18" s="9">
        <f>ROUND(L18*N18,0)</f>
        <v>2549</v>
      </c>
      <c r="P18" s="40">
        <v>1.5</v>
      </c>
      <c r="Q18" s="9">
        <f>ROUND(L18*(P18/36),0)</f>
        <v>1250</v>
      </c>
      <c r="R18" s="6"/>
      <c r="S18" s="9"/>
      <c r="T18" s="10">
        <f>2*D18/3*(1/36)*(1/3)</f>
        <v>69.422222222222217</v>
      </c>
      <c r="U18" s="270"/>
    </row>
    <row r="19" spans="1:21" ht="12.75" customHeight="1" x14ac:dyDescent="0.2">
      <c r="A19" s="372"/>
      <c r="B19" s="2">
        <v>9.57</v>
      </c>
      <c r="C19" s="279">
        <v>9.59</v>
      </c>
      <c r="D19" s="360"/>
      <c r="E19" s="361"/>
      <c r="F19" s="356"/>
      <c r="G19" s="5"/>
      <c r="H19" s="6"/>
      <c r="I19" s="6"/>
      <c r="J19" s="6"/>
      <c r="K19" s="276"/>
      <c r="L19" s="9"/>
      <c r="M19" s="7"/>
      <c r="N19" s="75"/>
      <c r="O19" s="9"/>
      <c r="P19" s="40"/>
      <c r="Q19" s="9"/>
      <c r="R19" s="6"/>
      <c r="S19" s="9"/>
      <c r="T19" s="10"/>
      <c r="U19" s="270" t="s">
        <v>301</v>
      </c>
    </row>
    <row r="20" spans="1:21" ht="12.75" customHeight="1" x14ac:dyDescent="0.2">
      <c r="A20" s="372"/>
      <c r="B20" s="2">
        <v>9.59</v>
      </c>
      <c r="C20" s="279">
        <v>9.7100000000000009</v>
      </c>
      <c r="D20" s="360">
        <f>E20*5280</f>
        <v>633.60000000000525</v>
      </c>
      <c r="E20" s="361">
        <f>C20-B20</f>
        <v>0.12000000000000099</v>
      </c>
      <c r="F20" s="356">
        <v>1</v>
      </c>
      <c r="G20" s="5">
        <v>1.5</v>
      </c>
      <c r="H20" s="6">
        <v>10.5</v>
      </c>
      <c r="I20" s="6">
        <v>10.5</v>
      </c>
      <c r="J20" s="6">
        <v>1.5</v>
      </c>
      <c r="K20" s="276">
        <f>D20*(SUM(G20:J20))</f>
        <v>15206.400000000125</v>
      </c>
      <c r="L20" s="9">
        <f t="shared" ref="L20" si="3">K20/9</f>
        <v>1689.600000000014</v>
      </c>
      <c r="M20" s="7">
        <f>L20</f>
        <v>1689.600000000014</v>
      </c>
      <c r="N20" s="75">
        <v>8.5000000000000006E-2</v>
      </c>
      <c r="O20" s="9">
        <f>ROUND(L20*N20,0)</f>
        <v>144</v>
      </c>
      <c r="P20" s="40">
        <v>1.5</v>
      </c>
      <c r="Q20" s="9">
        <f>ROUND(L20*(P20/36),0)</f>
        <v>70</v>
      </c>
      <c r="R20" s="6"/>
      <c r="S20" s="9"/>
      <c r="T20" s="10">
        <f>2*D20/3*(1/36)*(1/3)</f>
        <v>3.9111111111111434</v>
      </c>
      <c r="U20" s="270"/>
    </row>
    <row r="21" spans="1:21" ht="12.75" customHeight="1" x14ac:dyDescent="0.2">
      <c r="A21" s="372"/>
      <c r="B21" s="2"/>
      <c r="C21" s="279"/>
      <c r="D21" s="360"/>
      <c r="E21" s="361"/>
      <c r="F21" s="356"/>
      <c r="G21" s="391"/>
      <c r="H21" s="393"/>
      <c r="I21" s="393"/>
      <c r="J21" s="392"/>
      <c r="K21" s="276"/>
      <c r="L21" s="9"/>
      <c r="M21" s="7"/>
      <c r="N21" s="75"/>
      <c r="O21" s="9"/>
      <c r="P21" s="40"/>
      <c r="Q21" s="9"/>
      <c r="R21" s="6"/>
      <c r="S21" s="9"/>
      <c r="T21" s="10"/>
      <c r="U21" s="270" t="s">
        <v>37</v>
      </c>
    </row>
    <row r="22" spans="1:21" ht="12.75" customHeight="1" x14ac:dyDescent="0.2">
      <c r="A22" s="372" t="s">
        <v>232</v>
      </c>
      <c r="B22" s="2">
        <v>11.74</v>
      </c>
      <c r="C22" s="279">
        <v>11.81</v>
      </c>
      <c r="D22" s="360">
        <f>E22*5280</f>
        <v>369.6000000000015</v>
      </c>
      <c r="E22" s="361">
        <f>C22-B22</f>
        <v>7.0000000000000284E-2</v>
      </c>
      <c r="F22" s="356">
        <v>1</v>
      </c>
      <c r="G22" s="5">
        <v>1.5</v>
      </c>
      <c r="H22" s="6">
        <v>10.5</v>
      </c>
      <c r="I22" s="6">
        <v>10.5</v>
      </c>
      <c r="J22" s="6">
        <v>1.5</v>
      </c>
      <c r="K22" s="276">
        <f>D22*(SUM(G22:J22))</f>
        <v>8870.400000000036</v>
      </c>
      <c r="L22" s="9">
        <f>K22/9</f>
        <v>985.600000000004</v>
      </c>
      <c r="M22" s="7">
        <f t="shared" ref="M22" si="4">L22</f>
        <v>985.600000000004</v>
      </c>
      <c r="N22" s="75">
        <v>8.5000000000000006E-2</v>
      </c>
      <c r="O22" s="9">
        <f t="shared" ref="O22" si="5">ROUND(L22*N22,0)</f>
        <v>84</v>
      </c>
      <c r="P22" s="40">
        <v>1.5</v>
      </c>
      <c r="Q22" s="9">
        <f t="shared" ref="Q22" si="6">ROUND(L22*(P22/36),0)</f>
        <v>41</v>
      </c>
      <c r="R22" s="6"/>
      <c r="S22" s="9"/>
      <c r="T22" s="10">
        <f>2*D22/3*(1/36)*(1/3)</f>
        <v>2.2814814814814905</v>
      </c>
      <c r="U22" s="270"/>
    </row>
    <row r="23" spans="1:21" ht="12.75" customHeight="1" x14ac:dyDescent="0.2">
      <c r="A23" s="372"/>
      <c r="B23" s="2"/>
      <c r="C23" s="279"/>
      <c r="D23" s="3"/>
      <c r="E23" s="4"/>
      <c r="F23" s="356"/>
      <c r="G23" s="391"/>
      <c r="H23" s="393"/>
      <c r="I23" s="393"/>
      <c r="J23" s="392"/>
      <c r="K23" s="276"/>
      <c r="L23" s="9"/>
      <c r="M23" s="7"/>
      <c r="N23" s="75"/>
      <c r="O23" s="9"/>
      <c r="P23" s="40"/>
      <c r="Q23" s="9"/>
      <c r="R23" s="6"/>
      <c r="S23" s="9"/>
      <c r="T23" s="10"/>
      <c r="U23" s="270"/>
    </row>
    <row r="24" spans="1:21" ht="12.75" customHeight="1" x14ac:dyDescent="0.2">
      <c r="A24" s="734" t="s">
        <v>196</v>
      </c>
      <c r="B24" s="735"/>
      <c r="C24" s="736"/>
      <c r="D24" s="3"/>
      <c r="E24" s="4"/>
      <c r="F24" s="356"/>
      <c r="G24" s="5"/>
      <c r="H24" s="6"/>
      <c r="I24" s="6"/>
      <c r="J24" s="6"/>
      <c r="K24" s="276"/>
      <c r="L24" s="9"/>
      <c r="M24" s="7"/>
      <c r="N24" s="75"/>
      <c r="O24" s="9"/>
      <c r="P24" s="40"/>
      <c r="Q24" s="9"/>
      <c r="R24" s="6"/>
      <c r="S24" s="9"/>
      <c r="T24" s="10"/>
      <c r="U24" s="270"/>
    </row>
    <row r="25" spans="1:21" ht="12.75" customHeight="1" x14ac:dyDescent="0.2">
      <c r="A25" s="661"/>
      <c r="B25" s="663"/>
      <c r="C25" s="662"/>
      <c r="D25" s="3"/>
      <c r="E25" s="4"/>
      <c r="F25" s="356"/>
      <c r="G25" s="5"/>
      <c r="H25" s="6"/>
      <c r="I25" s="6"/>
      <c r="J25" s="6"/>
      <c r="K25" s="276"/>
      <c r="L25" s="9"/>
      <c r="M25" s="7"/>
      <c r="N25" s="75"/>
      <c r="O25" s="9"/>
      <c r="P25" s="40"/>
      <c r="Q25" s="9"/>
      <c r="R25" s="6"/>
      <c r="S25" s="9"/>
      <c r="T25" s="10"/>
      <c r="U25" s="270"/>
    </row>
    <row r="26" spans="1:21" ht="12.75" customHeight="1" x14ac:dyDescent="0.2">
      <c r="A26" s="372" t="s">
        <v>231</v>
      </c>
      <c r="B26" s="2">
        <v>4.72</v>
      </c>
      <c r="C26" s="279"/>
      <c r="D26" s="360"/>
      <c r="E26" s="361"/>
      <c r="F26" s="356">
        <v>1</v>
      </c>
      <c r="G26" s="5"/>
      <c r="H26" s="6"/>
      <c r="I26" s="6"/>
      <c r="J26" s="6"/>
      <c r="K26" s="276">
        <v>915</v>
      </c>
      <c r="L26" s="9">
        <f t="shared" ref="L26:L36" si="7">K26/9</f>
        <v>101.66666666666667</v>
      </c>
      <c r="M26" s="7">
        <f t="shared" ref="M26:M36" si="8">L26</f>
        <v>101.66666666666667</v>
      </c>
      <c r="N26" s="75">
        <v>8.5000000000000006E-2</v>
      </c>
      <c r="O26" s="9">
        <f t="shared" ref="O26:O36" si="9">ROUND(L26*N26,0)</f>
        <v>9</v>
      </c>
      <c r="P26" s="40"/>
      <c r="Q26" s="682"/>
      <c r="R26" s="6">
        <v>1.5</v>
      </c>
      <c r="S26" s="9">
        <f t="shared" ref="S26:S36" si="10">ROUND(L26*(R26/36),0)</f>
        <v>4</v>
      </c>
      <c r="T26" s="10"/>
      <c r="U26" s="270" t="s">
        <v>255</v>
      </c>
    </row>
    <row r="27" spans="1:21" ht="12.75" customHeight="1" x14ac:dyDescent="0.2">
      <c r="A27" s="372"/>
      <c r="B27" s="2">
        <v>5.54</v>
      </c>
      <c r="C27" s="279"/>
      <c r="D27" s="360"/>
      <c r="E27" s="361"/>
      <c r="F27" s="356">
        <v>1</v>
      </c>
      <c r="G27" s="5"/>
      <c r="H27" s="6"/>
      <c r="I27" s="6"/>
      <c r="J27" s="6"/>
      <c r="K27" s="276">
        <v>1175</v>
      </c>
      <c r="L27" s="9">
        <f t="shared" si="7"/>
        <v>130.55555555555554</v>
      </c>
      <c r="M27" s="7">
        <f t="shared" si="8"/>
        <v>130.55555555555554</v>
      </c>
      <c r="N27" s="75">
        <v>8.5000000000000006E-2</v>
      </c>
      <c r="O27" s="9">
        <f t="shared" si="9"/>
        <v>11</v>
      </c>
      <c r="P27" s="40"/>
      <c r="Q27" s="682"/>
      <c r="R27" s="6">
        <v>1.5</v>
      </c>
      <c r="S27" s="9">
        <f t="shared" si="10"/>
        <v>5</v>
      </c>
      <c r="T27" s="10"/>
      <c r="U27" s="270" t="s">
        <v>256</v>
      </c>
    </row>
    <row r="28" spans="1:21" ht="12.75" customHeight="1" x14ac:dyDescent="0.2">
      <c r="A28" s="372"/>
      <c r="B28" s="2">
        <v>5.54</v>
      </c>
      <c r="C28" s="279"/>
      <c r="D28" s="360"/>
      <c r="E28" s="361"/>
      <c r="F28" s="356">
        <v>1</v>
      </c>
      <c r="G28" s="5"/>
      <c r="H28" s="6"/>
      <c r="I28" s="6"/>
      <c r="J28" s="6"/>
      <c r="K28" s="276">
        <v>1140</v>
      </c>
      <c r="L28" s="9">
        <f t="shared" si="7"/>
        <v>126.66666666666667</v>
      </c>
      <c r="M28" s="7">
        <f t="shared" si="8"/>
        <v>126.66666666666667</v>
      </c>
      <c r="N28" s="75">
        <v>8.5000000000000006E-2</v>
      </c>
      <c r="O28" s="9">
        <f t="shared" si="9"/>
        <v>11</v>
      </c>
      <c r="P28" s="40"/>
      <c r="Q28" s="682"/>
      <c r="R28" s="6">
        <v>1.5</v>
      </c>
      <c r="S28" s="9">
        <f t="shared" si="10"/>
        <v>5</v>
      </c>
      <c r="T28" s="10"/>
      <c r="U28" s="270" t="s">
        <v>257</v>
      </c>
    </row>
    <row r="29" spans="1:21" ht="12.75" customHeight="1" x14ac:dyDescent="0.2">
      <c r="A29" s="372"/>
      <c r="B29" s="2">
        <v>6.05</v>
      </c>
      <c r="C29" s="279"/>
      <c r="D29" s="360"/>
      <c r="E29" s="361"/>
      <c r="F29" s="356">
        <v>1</v>
      </c>
      <c r="G29" s="5"/>
      <c r="H29" s="6"/>
      <c r="I29" s="6"/>
      <c r="J29" s="6"/>
      <c r="K29" s="276">
        <v>390</v>
      </c>
      <c r="L29" s="9">
        <f t="shared" si="7"/>
        <v>43.333333333333336</v>
      </c>
      <c r="M29" s="7">
        <f t="shared" si="8"/>
        <v>43.333333333333336</v>
      </c>
      <c r="N29" s="75">
        <v>8.5000000000000006E-2</v>
      </c>
      <c r="O29" s="9">
        <f t="shared" si="9"/>
        <v>4</v>
      </c>
      <c r="P29" s="40"/>
      <c r="Q29" s="682"/>
      <c r="R29" s="6">
        <v>1.5</v>
      </c>
      <c r="S29" s="9">
        <f t="shared" si="10"/>
        <v>2</v>
      </c>
      <c r="T29" s="10"/>
      <c r="U29" s="270" t="s">
        <v>258</v>
      </c>
    </row>
    <row r="30" spans="1:21" ht="12.75" customHeight="1" x14ac:dyDescent="0.2">
      <c r="A30" s="372"/>
      <c r="B30" s="2">
        <v>6.53</v>
      </c>
      <c r="C30" s="279"/>
      <c r="D30" s="360"/>
      <c r="E30" s="361"/>
      <c r="F30" s="356">
        <v>1</v>
      </c>
      <c r="G30" s="5"/>
      <c r="H30" s="6"/>
      <c r="I30" s="6"/>
      <c r="J30" s="6"/>
      <c r="K30" s="276">
        <v>355</v>
      </c>
      <c r="L30" s="9">
        <f t="shared" si="7"/>
        <v>39.444444444444443</v>
      </c>
      <c r="M30" s="7">
        <f t="shared" si="8"/>
        <v>39.444444444444443</v>
      </c>
      <c r="N30" s="75">
        <v>8.5000000000000006E-2</v>
      </c>
      <c r="O30" s="9">
        <f t="shared" si="9"/>
        <v>3</v>
      </c>
      <c r="P30" s="40"/>
      <c r="Q30" s="682"/>
      <c r="R30" s="6">
        <v>1.5</v>
      </c>
      <c r="S30" s="9">
        <f t="shared" si="10"/>
        <v>2</v>
      </c>
      <c r="T30" s="10"/>
      <c r="U30" s="270" t="s">
        <v>259</v>
      </c>
    </row>
    <row r="31" spans="1:21" ht="12.75" customHeight="1" x14ac:dyDescent="0.2">
      <c r="A31" s="372"/>
      <c r="B31" s="2">
        <v>6.53</v>
      </c>
      <c r="C31" s="279"/>
      <c r="D31" s="360"/>
      <c r="E31" s="361"/>
      <c r="F31" s="356">
        <v>1</v>
      </c>
      <c r="G31" s="5"/>
      <c r="H31" s="6"/>
      <c r="I31" s="6"/>
      <c r="J31" s="6"/>
      <c r="K31" s="276">
        <v>1050</v>
      </c>
      <c r="L31" s="9">
        <f t="shared" si="7"/>
        <v>116.66666666666667</v>
      </c>
      <c r="M31" s="7">
        <f t="shared" si="8"/>
        <v>116.66666666666667</v>
      </c>
      <c r="N31" s="75">
        <v>8.5000000000000006E-2</v>
      </c>
      <c r="O31" s="9">
        <f t="shared" si="9"/>
        <v>10</v>
      </c>
      <c r="P31" s="40"/>
      <c r="Q31" s="682"/>
      <c r="R31" s="6">
        <v>1.5</v>
      </c>
      <c r="S31" s="9">
        <f t="shared" si="10"/>
        <v>5</v>
      </c>
      <c r="T31" s="10"/>
      <c r="U31" s="270" t="s">
        <v>260</v>
      </c>
    </row>
    <row r="32" spans="1:21" ht="12.75" customHeight="1" x14ac:dyDescent="0.2">
      <c r="A32" s="372"/>
      <c r="B32" s="2">
        <v>7.62</v>
      </c>
      <c r="C32" s="279"/>
      <c r="D32" s="360"/>
      <c r="E32" s="361"/>
      <c r="F32" s="356">
        <v>1</v>
      </c>
      <c r="G32" s="391"/>
      <c r="H32" s="393"/>
      <c r="I32" s="393"/>
      <c r="J32" s="392"/>
      <c r="K32" s="276">
        <v>2260</v>
      </c>
      <c r="L32" s="9">
        <f t="shared" si="7"/>
        <v>251.11111111111111</v>
      </c>
      <c r="M32" s="7">
        <f t="shared" si="8"/>
        <v>251.11111111111111</v>
      </c>
      <c r="N32" s="75">
        <v>8.5000000000000006E-2</v>
      </c>
      <c r="O32" s="9">
        <f t="shared" si="9"/>
        <v>21</v>
      </c>
      <c r="P32" s="40"/>
      <c r="Q32" s="682"/>
      <c r="R32" s="6">
        <v>1.5</v>
      </c>
      <c r="S32" s="9">
        <f t="shared" si="10"/>
        <v>10</v>
      </c>
      <c r="T32" s="10"/>
      <c r="U32" s="270" t="s">
        <v>262</v>
      </c>
    </row>
    <row r="33" spans="1:21" ht="12.75" customHeight="1" x14ac:dyDescent="0.2">
      <c r="A33" s="372"/>
      <c r="B33" s="2">
        <v>7.62</v>
      </c>
      <c r="C33" s="279"/>
      <c r="D33" s="360"/>
      <c r="E33" s="361"/>
      <c r="F33" s="356">
        <v>1</v>
      </c>
      <c r="G33" s="391"/>
      <c r="H33" s="393"/>
      <c r="I33" s="393"/>
      <c r="J33" s="392"/>
      <c r="K33" s="276">
        <v>790</v>
      </c>
      <c r="L33" s="9">
        <f t="shared" si="7"/>
        <v>87.777777777777771</v>
      </c>
      <c r="M33" s="7">
        <f t="shared" si="8"/>
        <v>87.777777777777771</v>
      </c>
      <c r="N33" s="75">
        <v>8.5000000000000006E-2</v>
      </c>
      <c r="O33" s="9">
        <f t="shared" si="9"/>
        <v>7</v>
      </c>
      <c r="P33" s="40"/>
      <c r="Q33" s="682"/>
      <c r="R33" s="6">
        <v>1.5</v>
      </c>
      <c r="S33" s="9">
        <f t="shared" si="10"/>
        <v>4</v>
      </c>
      <c r="T33" s="10"/>
      <c r="U33" s="270" t="s">
        <v>263</v>
      </c>
    </row>
    <row r="34" spans="1:21" ht="12.75" customHeight="1" x14ac:dyDescent="0.2">
      <c r="A34" s="372"/>
      <c r="B34" s="2">
        <v>8.14</v>
      </c>
      <c r="C34" s="279"/>
      <c r="D34" s="360"/>
      <c r="E34" s="361"/>
      <c r="F34" s="356">
        <v>1</v>
      </c>
      <c r="G34" s="373"/>
      <c r="H34" s="394"/>
      <c r="I34" s="394"/>
      <c r="J34" s="6"/>
      <c r="K34" s="276">
        <v>1350</v>
      </c>
      <c r="L34" s="9">
        <f t="shared" si="7"/>
        <v>150</v>
      </c>
      <c r="M34" s="7">
        <f t="shared" si="8"/>
        <v>150</v>
      </c>
      <c r="N34" s="75">
        <v>8.5000000000000006E-2</v>
      </c>
      <c r="O34" s="9">
        <f t="shared" si="9"/>
        <v>13</v>
      </c>
      <c r="P34" s="40"/>
      <c r="Q34" s="682"/>
      <c r="R34" s="6">
        <v>1.5</v>
      </c>
      <c r="S34" s="9">
        <f t="shared" si="10"/>
        <v>6</v>
      </c>
      <c r="T34" s="10"/>
      <c r="U34" s="270" t="s">
        <v>265</v>
      </c>
    </row>
    <row r="35" spans="1:21" ht="12.75" customHeight="1" x14ac:dyDescent="0.2">
      <c r="A35" s="372"/>
      <c r="B35" s="2">
        <v>9.24</v>
      </c>
      <c r="C35" s="279"/>
      <c r="D35" s="360"/>
      <c r="E35" s="361"/>
      <c r="F35" s="356">
        <v>1</v>
      </c>
      <c r="G35" s="391"/>
      <c r="H35" s="393"/>
      <c r="I35" s="393"/>
      <c r="J35" s="392"/>
      <c r="K35" s="276">
        <v>1175</v>
      </c>
      <c r="L35" s="9">
        <f t="shared" si="7"/>
        <v>130.55555555555554</v>
      </c>
      <c r="M35" s="7">
        <f t="shared" si="8"/>
        <v>130.55555555555554</v>
      </c>
      <c r="N35" s="75">
        <v>8.5000000000000006E-2</v>
      </c>
      <c r="O35" s="9">
        <f t="shared" si="9"/>
        <v>11</v>
      </c>
      <c r="P35" s="40"/>
      <c r="Q35" s="682"/>
      <c r="R35" s="6">
        <v>1.5</v>
      </c>
      <c r="S35" s="9">
        <f t="shared" si="10"/>
        <v>5</v>
      </c>
      <c r="T35" s="10"/>
      <c r="U35" s="270" t="s">
        <v>266</v>
      </c>
    </row>
    <row r="36" spans="1:21" ht="12.75" customHeight="1" x14ac:dyDescent="0.2">
      <c r="A36" s="372"/>
      <c r="B36" s="659">
        <v>9.42</v>
      </c>
      <c r="C36" s="279"/>
      <c r="D36" s="360"/>
      <c r="E36" s="361"/>
      <c r="F36" s="356">
        <v>1</v>
      </c>
      <c r="G36" s="391"/>
      <c r="H36" s="393"/>
      <c r="I36" s="393"/>
      <c r="J36" s="392"/>
      <c r="K36" s="276">
        <v>825</v>
      </c>
      <c r="L36" s="9">
        <f t="shared" si="7"/>
        <v>91.666666666666671</v>
      </c>
      <c r="M36" s="7">
        <f t="shared" si="8"/>
        <v>91.666666666666671</v>
      </c>
      <c r="N36" s="75">
        <v>8.5000000000000006E-2</v>
      </c>
      <c r="O36" s="9">
        <f t="shared" si="9"/>
        <v>8</v>
      </c>
      <c r="P36" s="40"/>
      <c r="Q36" s="682"/>
      <c r="R36" s="6">
        <v>1.5</v>
      </c>
      <c r="S36" s="9">
        <f t="shared" si="10"/>
        <v>4</v>
      </c>
      <c r="T36" s="10"/>
      <c r="U36" s="270" t="s">
        <v>264</v>
      </c>
    </row>
    <row r="37" spans="1:21" ht="12.75" customHeight="1" x14ac:dyDescent="0.2">
      <c r="A37" s="658"/>
      <c r="B37" s="660"/>
      <c r="C37" s="657"/>
      <c r="D37" s="3"/>
      <c r="E37" s="4"/>
      <c r="F37" s="356"/>
      <c r="G37" s="5"/>
      <c r="H37" s="6"/>
      <c r="I37" s="6"/>
      <c r="J37" s="6"/>
      <c r="K37" s="276"/>
      <c r="L37" s="9"/>
      <c r="M37" s="7"/>
      <c r="N37" s="75"/>
      <c r="O37" s="9"/>
      <c r="P37" s="40"/>
      <c r="Q37" s="683"/>
      <c r="R37" s="6"/>
      <c r="S37" s="9"/>
      <c r="T37" s="10"/>
      <c r="U37" s="270"/>
    </row>
    <row r="38" spans="1:21" ht="12.75" customHeight="1" x14ac:dyDescent="0.2">
      <c r="A38" s="372" t="s">
        <v>232</v>
      </c>
      <c r="B38" s="2">
        <v>11.77</v>
      </c>
      <c r="C38" s="279"/>
      <c r="D38" s="3"/>
      <c r="E38" s="4"/>
      <c r="F38" s="356"/>
      <c r="G38" s="391"/>
      <c r="H38" s="393"/>
      <c r="I38" s="393"/>
      <c r="J38" s="392"/>
      <c r="K38" s="276">
        <v>915</v>
      </c>
      <c r="L38" s="9">
        <f>K38/9</f>
        <v>101.66666666666667</v>
      </c>
      <c r="M38" s="7">
        <f t="shared" ref="M38" si="11">L38</f>
        <v>101.66666666666667</v>
      </c>
      <c r="N38" s="75">
        <v>8.5000000000000006E-2</v>
      </c>
      <c r="O38" s="9">
        <f t="shared" ref="O38" si="12">ROUND(L38*N38,0)</f>
        <v>9</v>
      </c>
      <c r="P38" s="686"/>
      <c r="Q38" s="682"/>
      <c r="R38" s="40">
        <v>1.5</v>
      </c>
      <c r="S38" s="9">
        <f>ROUND(L38*(R38/36),0)</f>
        <v>4</v>
      </c>
      <c r="T38" s="10"/>
      <c r="U38" s="270" t="s">
        <v>267</v>
      </c>
    </row>
    <row r="39" spans="1:21" ht="12.75" customHeight="1" x14ac:dyDescent="0.2">
      <c r="A39" s="658"/>
      <c r="B39" s="660"/>
      <c r="C39" s="657"/>
      <c r="D39" s="3"/>
      <c r="E39" s="4"/>
      <c r="F39" s="356"/>
      <c r="G39" s="5"/>
      <c r="H39" s="6"/>
      <c r="I39" s="6"/>
      <c r="J39" s="6"/>
      <c r="K39" s="276"/>
      <c r="L39" s="9"/>
      <c r="M39" s="7"/>
      <c r="N39" s="75"/>
      <c r="O39" s="9"/>
      <c r="P39" s="40"/>
      <c r="Q39" s="9"/>
      <c r="R39" s="6"/>
      <c r="S39" s="9"/>
      <c r="T39" s="10"/>
      <c r="U39" s="270"/>
    </row>
    <row r="40" spans="1:21" ht="12.75" customHeight="1" x14ac:dyDescent="0.2">
      <c r="A40" s="658"/>
      <c r="B40" s="660"/>
      <c r="C40" s="657"/>
      <c r="D40" s="3"/>
      <c r="E40" s="4"/>
      <c r="F40" s="356"/>
      <c r="G40" s="5"/>
      <c r="H40" s="6"/>
      <c r="I40" s="6"/>
      <c r="J40" s="6"/>
      <c r="K40" s="276"/>
      <c r="L40" s="9"/>
      <c r="M40" s="7"/>
      <c r="N40" s="75"/>
      <c r="O40" s="9"/>
      <c r="P40" s="40"/>
      <c r="Q40" s="9"/>
      <c r="R40" s="6"/>
      <c r="S40" s="9"/>
      <c r="T40" s="10"/>
      <c r="U40" s="270"/>
    </row>
    <row r="41" spans="1:21" ht="12.75" customHeight="1" x14ac:dyDescent="0.2">
      <c r="A41" s="372"/>
      <c r="B41" s="737" t="s">
        <v>268</v>
      </c>
      <c r="C41" s="738"/>
      <c r="D41" s="3"/>
      <c r="E41" s="4"/>
      <c r="F41" s="356"/>
      <c r="G41" s="5"/>
      <c r="H41" s="6"/>
      <c r="I41" s="6"/>
      <c r="J41" s="6"/>
      <c r="K41" s="276"/>
      <c r="L41" s="9">
        <v>65</v>
      </c>
      <c r="M41" s="7">
        <f t="shared" ref="M41:M43" si="13">L41</f>
        <v>65</v>
      </c>
      <c r="N41" s="75">
        <v>8.5000000000000006E-2</v>
      </c>
      <c r="O41" s="9">
        <f t="shared" ref="O41:O43" si="14">ROUND(L41*N41,0)</f>
        <v>6</v>
      </c>
      <c r="P41" s="40">
        <v>1.5</v>
      </c>
      <c r="Q41" s="9">
        <f t="shared" ref="Q41:Q43" si="15">ROUND(L41*(P41/36),0)</f>
        <v>3</v>
      </c>
      <c r="R41" s="6"/>
      <c r="S41" s="9"/>
      <c r="T41" s="10"/>
      <c r="U41" s="270"/>
    </row>
    <row r="42" spans="1:21" ht="12.75" customHeight="1" x14ac:dyDescent="0.2">
      <c r="A42" s="372"/>
      <c r="B42" s="737" t="s">
        <v>268</v>
      </c>
      <c r="C42" s="738"/>
      <c r="D42" s="3"/>
      <c r="E42" s="4"/>
      <c r="F42" s="356"/>
      <c r="G42" s="5"/>
      <c r="H42" s="6"/>
      <c r="I42" s="6"/>
      <c r="J42" s="6"/>
      <c r="K42" s="276"/>
      <c r="L42" s="9">
        <v>325</v>
      </c>
      <c r="M42" s="7"/>
      <c r="N42" s="75"/>
      <c r="O42" s="9"/>
      <c r="P42" s="40"/>
      <c r="Q42" s="9"/>
      <c r="R42" s="6"/>
      <c r="S42" s="9"/>
      <c r="T42" s="10">
        <f>L42*(2/36)</f>
        <v>18.055555555555554</v>
      </c>
      <c r="U42" s="270"/>
    </row>
    <row r="43" spans="1:21" ht="12.75" customHeight="1" x14ac:dyDescent="0.2">
      <c r="A43" s="372"/>
      <c r="B43" s="737" t="s">
        <v>261</v>
      </c>
      <c r="C43" s="738"/>
      <c r="D43" s="3"/>
      <c r="E43" s="4"/>
      <c r="F43" s="356"/>
      <c r="G43" s="5"/>
      <c r="H43" s="6"/>
      <c r="I43" s="6"/>
      <c r="J43" s="6"/>
      <c r="K43" s="276"/>
      <c r="L43" s="9">
        <v>225</v>
      </c>
      <c r="M43" s="7">
        <f t="shared" si="13"/>
        <v>225</v>
      </c>
      <c r="N43" s="75">
        <v>8.5000000000000006E-2</v>
      </c>
      <c r="O43" s="9">
        <f t="shared" si="14"/>
        <v>19</v>
      </c>
      <c r="P43" s="40">
        <v>1.5</v>
      </c>
      <c r="Q43" s="9">
        <f t="shared" si="15"/>
        <v>9</v>
      </c>
      <c r="R43" s="6"/>
      <c r="S43" s="9"/>
      <c r="T43" s="10"/>
      <c r="U43" s="270"/>
    </row>
    <row r="44" spans="1:21" ht="12.75" customHeight="1" x14ac:dyDescent="0.2">
      <c r="A44" s="372"/>
      <c r="B44" s="737" t="s">
        <v>261</v>
      </c>
      <c r="C44" s="738"/>
      <c r="D44" s="3"/>
      <c r="E44" s="4"/>
      <c r="F44" s="356"/>
      <c r="G44" s="5"/>
      <c r="H44" s="6"/>
      <c r="I44" s="6"/>
      <c r="J44" s="6"/>
      <c r="K44" s="276"/>
      <c r="L44" s="9">
        <v>555</v>
      </c>
      <c r="M44" s="7"/>
      <c r="N44" s="75"/>
      <c r="O44" s="9"/>
      <c r="P44" s="40"/>
      <c r="Q44" s="9"/>
      <c r="R44" s="6"/>
      <c r="S44" s="9"/>
      <c r="T44" s="10">
        <f>L44*(2/36)</f>
        <v>30.833333333333332</v>
      </c>
      <c r="U44" s="270"/>
    </row>
    <row r="45" spans="1:21" ht="12.75" customHeight="1" x14ac:dyDescent="0.2">
      <c r="A45" s="372"/>
      <c r="B45" s="2"/>
      <c r="C45" s="279"/>
      <c r="D45" s="3"/>
      <c r="E45" s="4"/>
      <c r="F45" s="356"/>
      <c r="G45" s="5"/>
      <c r="H45" s="6"/>
      <c r="I45" s="6"/>
      <c r="J45" s="6"/>
      <c r="K45" s="276"/>
      <c r="L45" s="9"/>
      <c r="M45" s="7"/>
      <c r="N45" s="75"/>
      <c r="O45" s="9"/>
      <c r="P45" s="40"/>
      <c r="Q45" s="9"/>
      <c r="R45" s="6"/>
      <c r="S45" s="9"/>
      <c r="T45" s="10"/>
      <c r="U45" s="270"/>
    </row>
    <row r="46" spans="1:21" ht="12.75" customHeight="1" thickBot="1" x14ac:dyDescent="0.25">
      <c r="A46" s="254"/>
      <c r="B46" s="42"/>
      <c r="C46" s="359"/>
      <c r="D46" s="362"/>
      <c r="E46" s="363"/>
      <c r="F46" s="357"/>
      <c r="G46" s="43"/>
      <c r="H46" s="44"/>
      <c r="I46" s="44"/>
      <c r="J46" s="44"/>
      <c r="K46" s="277"/>
      <c r="L46" s="278"/>
      <c r="M46" s="45"/>
      <c r="N46" s="46"/>
      <c r="O46" s="47"/>
      <c r="P46" s="684"/>
      <c r="Q46" s="685"/>
      <c r="R46" s="679"/>
      <c r="S46" s="47"/>
      <c r="T46" s="48"/>
      <c r="U46" s="272"/>
    </row>
    <row r="47" spans="1:21" s="49" customFormat="1" ht="27" customHeight="1" thickBot="1" x14ac:dyDescent="0.3">
      <c r="A47" s="727" t="s">
        <v>62</v>
      </c>
      <c r="B47" s="728"/>
      <c r="C47" s="728"/>
      <c r="D47" s="728"/>
      <c r="E47" s="728"/>
      <c r="F47" s="728"/>
      <c r="G47" s="728"/>
      <c r="H47" s="728"/>
      <c r="I47" s="728"/>
      <c r="J47" s="728"/>
      <c r="K47" s="728"/>
      <c r="L47" s="729"/>
      <c r="M47" s="255">
        <f>ROUND(SUM(M11:M46),0)</f>
        <v>82363</v>
      </c>
      <c r="N47" s="256"/>
      <c r="O47" s="257">
        <f>ROUND(SUM(O11:O46),0)</f>
        <v>7003</v>
      </c>
      <c r="P47" s="258"/>
      <c r="Q47" s="257">
        <f>ROUND(SUM(Q11:Q46),0)</f>
        <v>3375</v>
      </c>
      <c r="R47" s="258"/>
      <c r="S47" s="257">
        <f>ROUND(SUM(S11:S46),0)</f>
        <v>56</v>
      </c>
      <c r="T47" s="257">
        <f>SUM(T11:T46)</f>
        <v>235.31851851851854</v>
      </c>
      <c r="U47" s="273"/>
    </row>
    <row r="48" spans="1:21" ht="12.75" customHeight="1" x14ac:dyDescent="0.2">
      <c r="A48" s="50"/>
      <c r="B48" s="51"/>
      <c r="C48" s="51"/>
      <c r="D48" s="51"/>
      <c r="E48" s="52"/>
      <c r="F48" s="50"/>
      <c r="G48" s="50"/>
      <c r="H48" s="50"/>
      <c r="I48" s="50"/>
      <c r="J48" s="50"/>
      <c r="K48" s="50"/>
    </row>
    <row r="49" spans="5:5" ht="14.25" customHeight="1" x14ac:dyDescent="0.2">
      <c r="E49" s="55"/>
    </row>
  </sheetData>
  <mergeCells count="41">
    <mergeCell ref="R7:R9"/>
    <mergeCell ref="R2:S2"/>
    <mergeCell ref="R3:S3"/>
    <mergeCell ref="R4:S4"/>
    <mergeCell ref="R5:S5"/>
    <mergeCell ref="R6:S6"/>
    <mergeCell ref="K4:L4"/>
    <mergeCell ref="G7:J7"/>
    <mergeCell ref="N7:N9"/>
    <mergeCell ref="P7:P9"/>
    <mergeCell ref="H8:H9"/>
    <mergeCell ref="M3:M9"/>
    <mergeCell ref="K3:L3"/>
    <mergeCell ref="K6:L6"/>
    <mergeCell ref="N4:O4"/>
    <mergeCell ref="A47:L47"/>
    <mergeCell ref="I8:I9"/>
    <mergeCell ref="J8:J9"/>
    <mergeCell ref="G8:G9"/>
    <mergeCell ref="A24:C24"/>
    <mergeCell ref="B41:C41"/>
    <mergeCell ref="B44:C44"/>
    <mergeCell ref="B43:C43"/>
    <mergeCell ref="B42:C42"/>
    <mergeCell ref="A12:C12"/>
    <mergeCell ref="U2:U10"/>
    <mergeCell ref="A1:E1"/>
    <mergeCell ref="F1:L1"/>
    <mergeCell ref="M1:T1"/>
    <mergeCell ref="G2:J6"/>
    <mergeCell ref="N2:O2"/>
    <mergeCell ref="P2:Q2"/>
    <mergeCell ref="N3:O3"/>
    <mergeCell ref="P3:Q3"/>
    <mergeCell ref="T3:T9"/>
    <mergeCell ref="P4:Q4"/>
    <mergeCell ref="K5:L5"/>
    <mergeCell ref="N5:O5"/>
    <mergeCell ref="P5:Q5"/>
    <mergeCell ref="N6:O6"/>
    <mergeCell ref="P6:Q6"/>
  </mergeCells>
  <phoneticPr fontId="24" type="noConversion"/>
  <pageMargins left="0.75" right="0.75" top="1" bottom="1" header="0.5" footer="0.5"/>
  <pageSetup paperSize="3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06B7B-1CB4-401E-94AA-F0F712E73F28}">
  <sheetPr>
    <tabColor rgb="FF00B050"/>
    <pageSetUpPr fitToPage="1"/>
  </sheetPr>
  <dimension ref="A1:AB68"/>
  <sheetViews>
    <sheetView zoomScaleNormal="100" workbookViewId="0">
      <pane ySplit="10" topLeftCell="A35" activePane="bottomLeft" state="frozen"/>
      <selection activeCell="L38" sqref="L38"/>
      <selection pane="bottomLeft" activeCell="L48" sqref="L48"/>
    </sheetView>
  </sheetViews>
  <sheetFormatPr defaultColWidth="12.28515625" defaultRowHeight="12.75" x14ac:dyDescent="0.2"/>
  <cols>
    <col min="1" max="1" width="5.42578125" style="128" customWidth="1"/>
    <col min="2" max="2" width="6.42578125" style="128" customWidth="1"/>
    <col min="3" max="3" width="8.85546875" style="442" customWidth="1"/>
    <col min="4" max="5" width="9.140625" style="442" customWidth="1"/>
    <col min="6" max="7" width="6.7109375" style="442" customWidth="1"/>
    <col min="8" max="8" width="8.140625" style="442" customWidth="1"/>
    <col min="9" max="14" width="10.7109375" style="442" customWidth="1"/>
    <col min="15" max="15" width="60.7109375" style="128" customWidth="1"/>
    <col min="16" max="256" width="12.28515625" style="128"/>
    <col min="257" max="257" width="2.7109375" style="128" customWidth="1"/>
    <col min="258" max="258" width="4.7109375" style="128" customWidth="1"/>
    <col min="259" max="259" width="6.42578125" style="128" customWidth="1"/>
    <col min="260" max="266" width="6.7109375" style="128" customWidth="1"/>
    <col min="267" max="270" width="10.7109375" style="128" customWidth="1"/>
    <col min="271" max="271" width="60.7109375" style="128" customWidth="1"/>
    <col min="272" max="512" width="12.28515625" style="128"/>
    <col min="513" max="513" width="2.7109375" style="128" customWidth="1"/>
    <col min="514" max="514" width="4.7109375" style="128" customWidth="1"/>
    <col min="515" max="515" width="6.42578125" style="128" customWidth="1"/>
    <col min="516" max="522" width="6.7109375" style="128" customWidth="1"/>
    <col min="523" max="526" width="10.7109375" style="128" customWidth="1"/>
    <col min="527" max="527" width="60.7109375" style="128" customWidth="1"/>
    <col min="528" max="768" width="12.28515625" style="128"/>
    <col min="769" max="769" width="2.7109375" style="128" customWidth="1"/>
    <col min="770" max="770" width="4.7109375" style="128" customWidth="1"/>
    <col min="771" max="771" width="6.42578125" style="128" customWidth="1"/>
    <col min="772" max="778" width="6.7109375" style="128" customWidth="1"/>
    <col min="779" max="782" width="10.7109375" style="128" customWidth="1"/>
    <col min="783" max="783" width="60.7109375" style="128" customWidth="1"/>
    <col min="784" max="1024" width="12.28515625" style="128"/>
    <col min="1025" max="1025" width="2.7109375" style="128" customWidth="1"/>
    <col min="1026" max="1026" width="4.7109375" style="128" customWidth="1"/>
    <col min="1027" max="1027" width="6.42578125" style="128" customWidth="1"/>
    <col min="1028" max="1034" width="6.7109375" style="128" customWidth="1"/>
    <col min="1035" max="1038" width="10.7109375" style="128" customWidth="1"/>
    <col min="1039" max="1039" width="60.7109375" style="128" customWidth="1"/>
    <col min="1040" max="1280" width="12.28515625" style="128"/>
    <col min="1281" max="1281" width="2.7109375" style="128" customWidth="1"/>
    <col min="1282" max="1282" width="4.7109375" style="128" customWidth="1"/>
    <col min="1283" max="1283" width="6.42578125" style="128" customWidth="1"/>
    <col min="1284" max="1290" width="6.7109375" style="128" customWidth="1"/>
    <col min="1291" max="1294" width="10.7109375" style="128" customWidth="1"/>
    <col min="1295" max="1295" width="60.7109375" style="128" customWidth="1"/>
    <col min="1296" max="1536" width="12.28515625" style="128"/>
    <col min="1537" max="1537" width="2.7109375" style="128" customWidth="1"/>
    <col min="1538" max="1538" width="4.7109375" style="128" customWidth="1"/>
    <col min="1539" max="1539" width="6.42578125" style="128" customWidth="1"/>
    <col min="1540" max="1546" width="6.7109375" style="128" customWidth="1"/>
    <col min="1547" max="1550" width="10.7109375" style="128" customWidth="1"/>
    <col min="1551" max="1551" width="60.7109375" style="128" customWidth="1"/>
    <col min="1552" max="1792" width="12.28515625" style="128"/>
    <col min="1793" max="1793" width="2.7109375" style="128" customWidth="1"/>
    <col min="1794" max="1794" width="4.7109375" style="128" customWidth="1"/>
    <col min="1795" max="1795" width="6.42578125" style="128" customWidth="1"/>
    <col min="1796" max="1802" width="6.7109375" style="128" customWidth="1"/>
    <col min="1803" max="1806" width="10.7109375" style="128" customWidth="1"/>
    <col min="1807" max="1807" width="60.7109375" style="128" customWidth="1"/>
    <col min="1808" max="2048" width="12.28515625" style="128"/>
    <col min="2049" max="2049" width="2.7109375" style="128" customWidth="1"/>
    <col min="2050" max="2050" width="4.7109375" style="128" customWidth="1"/>
    <col min="2051" max="2051" width="6.42578125" style="128" customWidth="1"/>
    <col min="2052" max="2058" width="6.7109375" style="128" customWidth="1"/>
    <col min="2059" max="2062" width="10.7109375" style="128" customWidth="1"/>
    <col min="2063" max="2063" width="60.7109375" style="128" customWidth="1"/>
    <col min="2064" max="2304" width="12.28515625" style="128"/>
    <col min="2305" max="2305" width="2.7109375" style="128" customWidth="1"/>
    <col min="2306" max="2306" width="4.7109375" style="128" customWidth="1"/>
    <col min="2307" max="2307" width="6.42578125" style="128" customWidth="1"/>
    <col min="2308" max="2314" width="6.7109375" style="128" customWidth="1"/>
    <col min="2315" max="2318" width="10.7109375" style="128" customWidth="1"/>
    <col min="2319" max="2319" width="60.7109375" style="128" customWidth="1"/>
    <col min="2320" max="2560" width="12.28515625" style="128"/>
    <col min="2561" max="2561" width="2.7109375" style="128" customWidth="1"/>
    <col min="2562" max="2562" width="4.7109375" style="128" customWidth="1"/>
    <col min="2563" max="2563" width="6.42578125" style="128" customWidth="1"/>
    <col min="2564" max="2570" width="6.7109375" style="128" customWidth="1"/>
    <col min="2571" max="2574" width="10.7109375" style="128" customWidth="1"/>
    <col min="2575" max="2575" width="60.7109375" style="128" customWidth="1"/>
    <col min="2576" max="2816" width="12.28515625" style="128"/>
    <col min="2817" max="2817" width="2.7109375" style="128" customWidth="1"/>
    <col min="2818" max="2818" width="4.7109375" style="128" customWidth="1"/>
    <col min="2819" max="2819" width="6.42578125" style="128" customWidth="1"/>
    <col min="2820" max="2826" width="6.7109375" style="128" customWidth="1"/>
    <col min="2827" max="2830" width="10.7109375" style="128" customWidth="1"/>
    <col min="2831" max="2831" width="60.7109375" style="128" customWidth="1"/>
    <col min="2832" max="3072" width="12.28515625" style="128"/>
    <col min="3073" max="3073" width="2.7109375" style="128" customWidth="1"/>
    <col min="3074" max="3074" width="4.7109375" style="128" customWidth="1"/>
    <col min="3075" max="3075" width="6.42578125" style="128" customWidth="1"/>
    <col min="3076" max="3082" width="6.7109375" style="128" customWidth="1"/>
    <col min="3083" max="3086" width="10.7109375" style="128" customWidth="1"/>
    <col min="3087" max="3087" width="60.7109375" style="128" customWidth="1"/>
    <col min="3088" max="3328" width="12.28515625" style="128"/>
    <col min="3329" max="3329" width="2.7109375" style="128" customWidth="1"/>
    <col min="3330" max="3330" width="4.7109375" style="128" customWidth="1"/>
    <col min="3331" max="3331" width="6.42578125" style="128" customWidth="1"/>
    <col min="3332" max="3338" width="6.7109375" style="128" customWidth="1"/>
    <col min="3339" max="3342" width="10.7109375" style="128" customWidth="1"/>
    <col min="3343" max="3343" width="60.7109375" style="128" customWidth="1"/>
    <col min="3344" max="3584" width="12.28515625" style="128"/>
    <col min="3585" max="3585" width="2.7109375" style="128" customWidth="1"/>
    <col min="3586" max="3586" width="4.7109375" style="128" customWidth="1"/>
    <col min="3587" max="3587" width="6.42578125" style="128" customWidth="1"/>
    <col min="3588" max="3594" width="6.7109375" style="128" customWidth="1"/>
    <col min="3595" max="3598" width="10.7109375" style="128" customWidth="1"/>
    <col min="3599" max="3599" width="60.7109375" style="128" customWidth="1"/>
    <col min="3600" max="3840" width="12.28515625" style="128"/>
    <col min="3841" max="3841" width="2.7109375" style="128" customWidth="1"/>
    <col min="3842" max="3842" width="4.7109375" style="128" customWidth="1"/>
    <col min="3843" max="3843" width="6.42578125" style="128" customWidth="1"/>
    <col min="3844" max="3850" width="6.7109375" style="128" customWidth="1"/>
    <col min="3851" max="3854" width="10.7109375" style="128" customWidth="1"/>
    <col min="3855" max="3855" width="60.7109375" style="128" customWidth="1"/>
    <col min="3856" max="4096" width="12.28515625" style="128"/>
    <col min="4097" max="4097" width="2.7109375" style="128" customWidth="1"/>
    <col min="4098" max="4098" width="4.7109375" style="128" customWidth="1"/>
    <col min="4099" max="4099" width="6.42578125" style="128" customWidth="1"/>
    <col min="4100" max="4106" width="6.7109375" style="128" customWidth="1"/>
    <col min="4107" max="4110" width="10.7109375" style="128" customWidth="1"/>
    <col min="4111" max="4111" width="60.7109375" style="128" customWidth="1"/>
    <col min="4112" max="4352" width="12.28515625" style="128"/>
    <col min="4353" max="4353" width="2.7109375" style="128" customWidth="1"/>
    <col min="4354" max="4354" width="4.7109375" style="128" customWidth="1"/>
    <col min="4355" max="4355" width="6.42578125" style="128" customWidth="1"/>
    <col min="4356" max="4362" width="6.7109375" style="128" customWidth="1"/>
    <col min="4363" max="4366" width="10.7109375" style="128" customWidth="1"/>
    <col min="4367" max="4367" width="60.7109375" style="128" customWidth="1"/>
    <col min="4368" max="4608" width="12.28515625" style="128"/>
    <col min="4609" max="4609" width="2.7109375" style="128" customWidth="1"/>
    <col min="4610" max="4610" width="4.7109375" style="128" customWidth="1"/>
    <col min="4611" max="4611" width="6.42578125" style="128" customWidth="1"/>
    <col min="4612" max="4618" width="6.7109375" style="128" customWidth="1"/>
    <col min="4619" max="4622" width="10.7109375" style="128" customWidth="1"/>
    <col min="4623" max="4623" width="60.7109375" style="128" customWidth="1"/>
    <col min="4624" max="4864" width="12.28515625" style="128"/>
    <col min="4865" max="4865" width="2.7109375" style="128" customWidth="1"/>
    <col min="4866" max="4866" width="4.7109375" style="128" customWidth="1"/>
    <col min="4867" max="4867" width="6.42578125" style="128" customWidth="1"/>
    <col min="4868" max="4874" width="6.7109375" style="128" customWidth="1"/>
    <col min="4875" max="4878" width="10.7109375" style="128" customWidth="1"/>
    <col min="4879" max="4879" width="60.7109375" style="128" customWidth="1"/>
    <col min="4880" max="5120" width="12.28515625" style="128"/>
    <col min="5121" max="5121" width="2.7109375" style="128" customWidth="1"/>
    <col min="5122" max="5122" width="4.7109375" style="128" customWidth="1"/>
    <col min="5123" max="5123" width="6.42578125" style="128" customWidth="1"/>
    <col min="5124" max="5130" width="6.7109375" style="128" customWidth="1"/>
    <col min="5131" max="5134" width="10.7109375" style="128" customWidth="1"/>
    <col min="5135" max="5135" width="60.7109375" style="128" customWidth="1"/>
    <col min="5136" max="5376" width="12.28515625" style="128"/>
    <col min="5377" max="5377" width="2.7109375" style="128" customWidth="1"/>
    <col min="5378" max="5378" width="4.7109375" style="128" customWidth="1"/>
    <col min="5379" max="5379" width="6.42578125" style="128" customWidth="1"/>
    <col min="5380" max="5386" width="6.7109375" style="128" customWidth="1"/>
    <col min="5387" max="5390" width="10.7109375" style="128" customWidth="1"/>
    <col min="5391" max="5391" width="60.7109375" style="128" customWidth="1"/>
    <col min="5392" max="5632" width="12.28515625" style="128"/>
    <col min="5633" max="5633" width="2.7109375" style="128" customWidth="1"/>
    <col min="5634" max="5634" width="4.7109375" style="128" customWidth="1"/>
    <col min="5635" max="5635" width="6.42578125" style="128" customWidth="1"/>
    <col min="5636" max="5642" width="6.7109375" style="128" customWidth="1"/>
    <col min="5643" max="5646" width="10.7109375" style="128" customWidth="1"/>
    <col min="5647" max="5647" width="60.7109375" style="128" customWidth="1"/>
    <col min="5648" max="5888" width="12.28515625" style="128"/>
    <col min="5889" max="5889" width="2.7109375" style="128" customWidth="1"/>
    <col min="5890" max="5890" width="4.7109375" style="128" customWidth="1"/>
    <col min="5891" max="5891" width="6.42578125" style="128" customWidth="1"/>
    <col min="5892" max="5898" width="6.7109375" style="128" customWidth="1"/>
    <col min="5899" max="5902" width="10.7109375" style="128" customWidth="1"/>
    <col min="5903" max="5903" width="60.7109375" style="128" customWidth="1"/>
    <col min="5904" max="6144" width="12.28515625" style="128"/>
    <col min="6145" max="6145" width="2.7109375" style="128" customWidth="1"/>
    <col min="6146" max="6146" width="4.7109375" style="128" customWidth="1"/>
    <col min="6147" max="6147" width="6.42578125" style="128" customWidth="1"/>
    <col min="6148" max="6154" width="6.7109375" style="128" customWidth="1"/>
    <col min="6155" max="6158" width="10.7109375" style="128" customWidth="1"/>
    <col min="6159" max="6159" width="60.7109375" style="128" customWidth="1"/>
    <col min="6160" max="6400" width="12.28515625" style="128"/>
    <col min="6401" max="6401" width="2.7109375" style="128" customWidth="1"/>
    <col min="6402" max="6402" width="4.7109375" style="128" customWidth="1"/>
    <col min="6403" max="6403" width="6.42578125" style="128" customWidth="1"/>
    <col min="6404" max="6410" width="6.7109375" style="128" customWidth="1"/>
    <col min="6411" max="6414" width="10.7109375" style="128" customWidth="1"/>
    <col min="6415" max="6415" width="60.7109375" style="128" customWidth="1"/>
    <col min="6416" max="6656" width="12.28515625" style="128"/>
    <col min="6657" max="6657" width="2.7109375" style="128" customWidth="1"/>
    <col min="6658" max="6658" width="4.7109375" style="128" customWidth="1"/>
    <col min="6659" max="6659" width="6.42578125" style="128" customWidth="1"/>
    <col min="6660" max="6666" width="6.7109375" style="128" customWidth="1"/>
    <col min="6667" max="6670" width="10.7109375" style="128" customWidth="1"/>
    <col min="6671" max="6671" width="60.7109375" style="128" customWidth="1"/>
    <col min="6672" max="6912" width="12.28515625" style="128"/>
    <col min="6913" max="6913" width="2.7109375" style="128" customWidth="1"/>
    <col min="6914" max="6914" width="4.7109375" style="128" customWidth="1"/>
    <col min="6915" max="6915" width="6.42578125" style="128" customWidth="1"/>
    <col min="6916" max="6922" width="6.7109375" style="128" customWidth="1"/>
    <col min="6923" max="6926" width="10.7109375" style="128" customWidth="1"/>
    <col min="6927" max="6927" width="60.7109375" style="128" customWidth="1"/>
    <col min="6928" max="7168" width="12.28515625" style="128"/>
    <col min="7169" max="7169" width="2.7109375" style="128" customWidth="1"/>
    <col min="7170" max="7170" width="4.7109375" style="128" customWidth="1"/>
    <col min="7171" max="7171" width="6.42578125" style="128" customWidth="1"/>
    <col min="7172" max="7178" width="6.7109375" style="128" customWidth="1"/>
    <col min="7179" max="7182" width="10.7109375" style="128" customWidth="1"/>
    <col min="7183" max="7183" width="60.7109375" style="128" customWidth="1"/>
    <col min="7184" max="7424" width="12.28515625" style="128"/>
    <col min="7425" max="7425" width="2.7109375" style="128" customWidth="1"/>
    <col min="7426" max="7426" width="4.7109375" style="128" customWidth="1"/>
    <col min="7427" max="7427" width="6.42578125" style="128" customWidth="1"/>
    <col min="7428" max="7434" width="6.7109375" style="128" customWidth="1"/>
    <col min="7435" max="7438" width="10.7109375" style="128" customWidth="1"/>
    <col min="7439" max="7439" width="60.7109375" style="128" customWidth="1"/>
    <col min="7440" max="7680" width="12.28515625" style="128"/>
    <col min="7681" max="7681" width="2.7109375" style="128" customWidth="1"/>
    <col min="7682" max="7682" width="4.7109375" style="128" customWidth="1"/>
    <col min="7683" max="7683" width="6.42578125" style="128" customWidth="1"/>
    <col min="7684" max="7690" width="6.7109375" style="128" customWidth="1"/>
    <col min="7691" max="7694" width="10.7109375" style="128" customWidth="1"/>
    <col min="7695" max="7695" width="60.7109375" style="128" customWidth="1"/>
    <col min="7696" max="7936" width="12.28515625" style="128"/>
    <col min="7937" max="7937" width="2.7109375" style="128" customWidth="1"/>
    <col min="7938" max="7938" width="4.7109375" style="128" customWidth="1"/>
    <col min="7939" max="7939" width="6.42578125" style="128" customWidth="1"/>
    <col min="7940" max="7946" width="6.7109375" style="128" customWidth="1"/>
    <col min="7947" max="7950" width="10.7109375" style="128" customWidth="1"/>
    <col min="7951" max="7951" width="60.7109375" style="128" customWidth="1"/>
    <col min="7952" max="8192" width="12.28515625" style="128"/>
    <col min="8193" max="8193" width="2.7109375" style="128" customWidth="1"/>
    <col min="8194" max="8194" width="4.7109375" style="128" customWidth="1"/>
    <col min="8195" max="8195" width="6.42578125" style="128" customWidth="1"/>
    <col min="8196" max="8202" width="6.7109375" style="128" customWidth="1"/>
    <col min="8203" max="8206" width="10.7109375" style="128" customWidth="1"/>
    <col min="8207" max="8207" width="60.7109375" style="128" customWidth="1"/>
    <col min="8208" max="8448" width="12.28515625" style="128"/>
    <col min="8449" max="8449" width="2.7109375" style="128" customWidth="1"/>
    <col min="8450" max="8450" width="4.7109375" style="128" customWidth="1"/>
    <col min="8451" max="8451" width="6.42578125" style="128" customWidth="1"/>
    <col min="8452" max="8458" width="6.7109375" style="128" customWidth="1"/>
    <col min="8459" max="8462" width="10.7109375" style="128" customWidth="1"/>
    <col min="8463" max="8463" width="60.7109375" style="128" customWidth="1"/>
    <col min="8464" max="8704" width="12.28515625" style="128"/>
    <col min="8705" max="8705" width="2.7109375" style="128" customWidth="1"/>
    <col min="8706" max="8706" width="4.7109375" style="128" customWidth="1"/>
    <col min="8707" max="8707" width="6.42578125" style="128" customWidth="1"/>
    <col min="8708" max="8714" width="6.7109375" style="128" customWidth="1"/>
    <col min="8715" max="8718" width="10.7109375" style="128" customWidth="1"/>
    <col min="8719" max="8719" width="60.7109375" style="128" customWidth="1"/>
    <col min="8720" max="8960" width="12.28515625" style="128"/>
    <col min="8961" max="8961" width="2.7109375" style="128" customWidth="1"/>
    <col min="8962" max="8962" width="4.7109375" style="128" customWidth="1"/>
    <col min="8963" max="8963" width="6.42578125" style="128" customWidth="1"/>
    <col min="8964" max="8970" width="6.7109375" style="128" customWidth="1"/>
    <col min="8971" max="8974" width="10.7109375" style="128" customWidth="1"/>
    <col min="8975" max="8975" width="60.7109375" style="128" customWidth="1"/>
    <col min="8976" max="9216" width="12.28515625" style="128"/>
    <col min="9217" max="9217" width="2.7109375" style="128" customWidth="1"/>
    <col min="9218" max="9218" width="4.7109375" style="128" customWidth="1"/>
    <col min="9219" max="9219" width="6.42578125" style="128" customWidth="1"/>
    <col min="9220" max="9226" width="6.7109375" style="128" customWidth="1"/>
    <col min="9227" max="9230" width="10.7109375" style="128" customWidth="1"/>
    <col min="9231" max="9231" width="60.7109375" style="128" customWidth="1"/>
    <col min="9232" max="9472" width="12.28515625" style="128"/>
    <col min="9473" max="9473" width="2.7109375" style="128" customWidth="1"/>
    <col min="9474" max="9474" width="4.7109375" style="128" customWidth="1"/>
    <col min="9475" max="9475" width="6.42578125" style="128" customWidth="1"/>
    <col min="9476" max="9482" width="6.7109375" style="128" customWidth="1"/>
    <col min="9483" max="9486" width="10.7109375" style="128" customWidth="1"/>
    <col min="9487" max="9487" width="60.7109375" style="128" customWidth="1"/>
    <col min="9488" max="9728" width="12.28515625" style="128"/>
    <col min="9729" max="9729" width="2.7109375" style="128" customWidth="1"/>
    <col min="9730" max="9730" width="4.7109375" style="128" customWidth="1"/>
    <col min="9731" max="9731" width="6.42578125" style="128" customWidth="1"/>
    <col min="9732" max="9738" width="6.7109375" style="128" customWidth="1"/>
    <col min="9739" max="9742" width="10.7109375" style="128" customWidth="1"/>
    <col min="9743" max="9743" width="60.7109375" style="128" customWidth="1"/>
    <col min="9744" max="9984" width="12.28515625" style="128"/>
    <col min="9985" max="9985" width="2.7109375" style="128" customWidth="1"/>
    <col min="9986" max="9986" width="4.7109375" style="128" customWidth="1"/>
    <col min="9987" max="9987" width="6.42578125" style="128" customWidth="1"/>
    <col min="9988" max="9994" width="6.7109375" style="128" customWidth="1"/>
    <col min="9995" max="9998" width="10.7109375" style="128" customWidth="1"/>
    <col min="9999" max="9999" width="60.7109375" style="128" customWidth="1"/>
    <col min="10000" max="10240" width="12.28515625" style="128"/>
    <col min="10241" max="10241" width="2.7109375" style="128" customWidth="1"/>
    <col min="10242" max="10242" width="4.7109375" style="128" customWidth="1"/>
    <col min="10243" max="10243" width="6.42578125" style="128" customWidth="1"/>
    <col min="10244" max="10250" width="6.7109375" style="128" customWidth="1"/>
    <col min="10251" max="10254" width="10.7109375" style="128" customWidth="1"/>
    <col min="10255" max="10255" width="60.7109375" style="128" customWidth="1"/>
    <col min="10256" max="10496" width="12.28515625" style="128"/>
    <col min="10497" max="10497" width="2.7109375" style="128" customWidth="1"/>
    <col min="10498" max="10498" width="4.7109375" style="128" customWidth="1"/>
    <col min="10499" max="10499" width="6.42578125" style="128" customWidth="1"/>
    <col min="10500" max="10506" width="6.7109375" style="128" customWidth="1"/>
    <col min="10507" max="10510" width="10.7109375" style="128" customWidth="1"/>
    <col min="10511" max="10511" width="60.7109375" style="128" customWidth="1"/>
    <col min="10512" max="10752" width="12.28515625" style="128"/>
    <col min="10753" max="10753" width="2.7109375" style="128" customWidth="1"/>
    <col min="10754" max="10754" width="4.7109375" style="128" customWidth="1"/>
    <col min="10755" max="10755" width="6.42578125" style="128" customWidth="1"/>
    <col min="10756" max="10762" width="6.7109375" style="128" customWidth="1"/>
    <col min="10763" max="10766" width="10.7109375" style="128" customWidth="1"/>
    <col min="10767" max="10767" width="60.7109375" style="128" customWidth="1"/>
    <col min="10768" max="11008" width="12.28515625" style="128"/>
    <col min="11009" max="11009" width="2.7109375" style="128" customWidth="1"/>
    <col min="11010" max="11010" width="4.7109375" style="128" customWidth="1"/>
    <col min="11011" max="11011" width="6.42578125" style="128" customWidth="1"/>
    <col min="11012" max="11018" width="6.7109375" style="128" customWidth="1"/>
    <col min="11019" max="11022" width="10.7109375" style="128" customWidth="1"/>
    <col min="11023" max="11023" width="60.7109375" style="128" customWidth="1"/>
    <col min="11024" max="11264" width="12.28515625" style="128"/>
    <col min="11265" max="11265" width="2.7109375" style="128" customWidth="1"/>
    <col min="11266" max="11266" width="4.7109375" style="128" customWidth="1"/>
    <col min="11267" max="11267" width="6.42578125" style="128" customWidth="1"/>
    <col min="11268" max="11274" width="6.7109375" style="128" customWidth="1"/>
    <col min="11275" max="11278" width="10.7109375" style="128" customWidth="1"/>
    <col min="11279" max="11279" width="60.7109375" style="128" customWidth="1"/>
    <col min="11280" max="11520" width="12.28515625" style="128"/>
    <col min="11521" max="11521" width="2.7109375" style="128" customWidth="1"/>
    <col min="11522" max="11522" width="4.7109375" style="128" customWidth="1"/>
    <col min="11523" max="11523" width="6.42578125" style="128" customWidth="1"/>
    <col min="11524" max="11530" width="6.7109375" style="128" customWidth="1"/>
    <col min="11531" max="11534" width="10.7109375" style="128" customWidth="1"/>
    <col min="11535" max="11535" width="60.7109375" style="128" customWidth="1"/>
    <col min="11536" max="11776" width="12.28515625" style="128"/>
    <col min="11777" max="11777" width="2.7109375" style="128" customWidth="1"/>
    <col min="11778" max="11778" width="4.7109375" style="128" customWidth="1"/>
    <col min="11779" max="11779" width="6.42578125" style="128" customWidth="1"/>
    <col min="11780" max="11786" width="6.7109375" style="128" customWidth="1"/>
    <col min="11787" max="11790" width="10.7109375" style="128" customWidth="1"/>
    <col min="11791" max="11791" width="60.7109375" style="128" customWidth="1"/>
    <col min="11792" max="12032" width="12.28515625" style="128"/>
    <col min="12033" max="12033" width="2.7109375" style="128" customWidth="1"/>
    <col min="12034" max="12034" width="4.7109375" style="128" customWidth="1"/>
    <col min="12035" max="12035" width="6.42578125" style="128" customWidth="1"/>
    <col min="12036" max="12042" width="6.7109375" style="128" customWidth="1"/>
    <col min="12043" max="12046" width="10.7109375" style="128" customWidth="1"/>
    <col min="12047" max="12047" width="60.7109375" style="128" customWidth="1"/>
    <col min="12048" max="12288" width="12.28515625" style="128"/>
    <col min="12289" max="12289" width="2.7109375" style="128" customWidth="1"/>
    <col min="12290" max="12290" width="4.7109375" style="128" customWidth="1"/>
    <col min="12291" max="12291" width="6.42578125" style="128" customWidth="1"/>
    <col min="12292" max="12298" width="6.7109375" style="128" customWidth="1"/>
    <col min="12299" max="12302" width="10.7109375" style="128" customWidth="1"/>
    <col min="12303" max="12303" width="60.7109375" style="128" customWidth="1"/>
    <col min="12304" max="12544" width="12.28515625" style="128"/>
    <col min="12545" max="12545" width="2.7109375" style="128" customWidth="1"/>
    <col min="12546" max="12546" width="4.7109375" style="128" customWidth="1"/>
    <col min="12547" max="12547" width="6.42578125" style="128" customWidth="1"/>
    <col min="12548" max="12554" width="6.7109375" style="128" customWidth="1"/>
    <col min="12555" max="12558" width="10.7109375" style="128" customWidth="1"/>
    <col min="12559" max="12559" width="60.7109375" style="128" customWidth="1"/>
    <col min="12560" max="12800" width="12.28515625" style="128"/>
    <col min="12801" max="12801" width="2.7109375" style="128" customWidth="1"/>
    <col min="12802" max="12802" width="4.7109375" style="128" customWidth="1"/>
    <col min="12803" max="12803" width="6.42578125" style="128" customWidth="1"/>
    <col min="12804" max="12810" width="6.7109375" style="128" customWidth="1"/>
    <col min="12811" max="12814" width="10.7109375" style="128" customWidth="1"/>
    <col min="12815" max="12815" width="60.7109375" style="128" customWidth="1"/>
    <col min="12816" max="13056" width="12.28515625" style="128"/>
    <col min="13057" max="13057" width="2.7109375" style="128" customWidth="1"/>
    <col min="13058" max="13058" width="4.7109375" style="128" customWidth="1"/>
    <col min="13059" max="13059" width="6.42578125" style="128" customWidth="1"/>
    <col min="13060" max="13066" width="6.7109375" style="128" customWidth="1"/>
    <col min="13067" max="13070" width="10.7109375" style="128" customWidth="1"/>
    <col min="13071" max="13071" width="60.7109375" style="128" customWidth="1"/>
    <col min="13072" max="13312" width="12.28515625" style="128"/>
    <col min="13313" max="13313" width="2.7109375" style="128" customWidth="1"/>
    <col min="13314" max="13314" width="4.7109375" style="128" customWidth="1"/>
    <col min="13315" max="13315" width="6.42578125" style="128" customWidth="1"/>
    <col min="13316" max="13322" width="6.7109375" style="128" customWidth="1"/>
    <col min="13323" max="13326" width="10.7109375" style="128" customWidth="1"/>
    <col min="13327" max="13327" width="60.7109375" style="128" customWidth="1"/>
    <col min="13328" max="13568" width="12.28515625" style="128"/>
    <col min="13569" max="13569" width="2.7109375" style="128" customWidth="1"/>
    <col min="13570" max="13570" width="4.7109375" style="128" customWidth="1"/>
    <col min="13571" max="13571" width="6.42578125" style="128" customWidth="1"/>
    <col min="13572" max="13578" width="6.7109375" style="128" customWidth="1"/>
    <col min="13579" max="13582" width="10.7109375" style="128" customWidth="1"/>
    <col min="13583" max="13583" width="60.7109375" style="128" customWidth="1"/>
    <col min="13584" max="13824" width="12.28515625" style="128"/>
    <col min="13825" max="13825" width="2.7109375" style="128" customWidth="1"/>
    <col min="13826" max="13826" width="4.7109375" style="128" customWidth="1"/>
    <col min="13827" max="13827" width="6.42578125" style="128" customWidth="1"/>
    <col min="13828" max="13834" width="6.7109375" style="128" customWidth="1"/>
    <col min="13835" max="13838" width="10.7109375" style="128" customWidth="1"/>
    <col min="13839" max="13839" width="60.7109375" style="128" customWidth="1"/>
    <col min="13840" max="14080" width="12.28515625" style="128"/>
    <col min="14081" max="14081" width="2.7109375" style="128" customWidth="1"/>
    <col min="14082" max="14082" width="4.7109375" style="128" customWidth="1"/>
    <col min="14083" max="14083" width="6.42578125" style="128" customWidth="1"/>
    <col min="14084" max="14090" width="6.7109375" style="128" customWidth="1"/>
    <col min="14091" max="14094" width="10.7109375" style="128" customWidth="1"/>
    <col min="14095" max="14095" width="60.7109375" style="128" customWidth="1"/>
    <col min="14096" max="14336" width="12.28515625" style="128"/>
    <col min="14337" max="14337" width="2.7109375" style="128" customWidth="1"/>
    <col min="14338" max="14338" width="4.7109375" style="128" customWidth="1"/>
    <col min="14339" max="14339" width="6.42578125" style="128" customWidth="1"/>
    <col min="14340" max="14346" width="6.7109375" style="128" customWidth="1"/>
    <col min="14347" max="14350" width="10.7109375" style="128" customWidth="1"/>
    <col min="14351" max="14351" width="60.7109375" style="128" customWidth="1"/>
    <col min="14352" max="14592" width="12.28515625" style="128"/>
    <col min="14593" max="14593" width="2.7109375" style="128" customWidth="1"/>
    <col min="14594" max="14594" width="4.7109375" style="128" customWidth="1"/>
    <col min="14595" max="14595" width="6.42578125" style="128" customWidth="1"/>
    <col min="14596" max="14602" width="6.7109375" style="128" customWidth="1"/>
    <col min="14603" max="14606" width="10.7109375" style="128" customWidth="1"/>
    <col min="14607" max="14607" width="60.7109375" style="128" customWidth="1"/>
    <col min="14608" max="14848" width="12.28515625" style="128"/>
    <col min="14849" max="14849" width="2.7109375" style="128" customWidth="1"/>
    <col min="14850" max="14850" width="4.7109375" style="128" customWidth="1"/>
    <col min="14851" max="14851" width="6.42578125" style="128" customWidth="1"/>
    <col min="14852" max="14858" width="6.7109375" style="128" customWidth="1"/>
    <col min="14859" max="14862" width="10.7109375" style="128" customWidth="1"/>
    <col min="14863" max="14863" width="60.7109375" style="128" customWidth="1"/>
    <col min="14864" max="15104" width="12.28515625" style="128"/>
    <col min="15105" max="15105" width="2.7109375" style="128" customWidth="1"/>
    <col min="15106" max="15106" width="4.7109375" style="128" customWidth="1"/>
    <col min="15107" max="15107" width="6.42578125" style="128" customWidth="1"/>
    <col min="15108" max="15114" width="6.7109375" style="128" customWidth="1"/>
    <col min="15115" max="15118" width="10.7109375" style="128" customWidth="1"/>
    <col min="15119" max="15119" width="60.7109375" style="128" customWidth="1"/>
    <col min="15120" max="15360" width="12.28515625" style="128"/>
    <col min="15361" max="15361" width="2.7109375" style="128" customWidth="1"/>
    <col min="15362" max="15362" width="4.7109375" style="128" customWidth="1"/>
    <col min="15363" max="15363" width="6.42578125" style="128" customWidth="1"/>
    <col min="15364" max="15370" width="6.7109375" style="128" customWidth="1"/>
    <col min="15371" max="15374" width="10.7109375" style="128" customWidth="1"/>
    <col min="15375" max="15375" width="60.7109375" style="128" customWidth="1"/>
    <col min="15376" max="15616" width="12.28515625" style="128"/>
    <col min="15617" max="15617" width="2.7109375" style="128" customWidth="1"/>
    <col min="15618" max="15618" width="4.7109375" style="128" customWidth="1"/>
    <col min="15619" max="15619" width="6.42578125" style="128" customWidth="1"/>
    <col min="15620" max="15626" width="6.7109375" style="128" customWidth="1"/>
    <col min="15627" max="15630" width="10.7109375" style="128" customWidth="1"/>
    <col min="15631" max="15631" width="60.7109375" style="128" customWidth="1"/>
    <col min="15632" max="15872" width="12.28515625" style="128"/>
    <col min="15873" max="15873" width="2.7109375" style="128" customWidth="1"/>
    <col min="15874" max="15874" width="4.7109375" style="128" customWidth="1"/>
    <col min="15875" max="15875" width="6.42578125" style="128" customWidth="1"/>
    <col min="15876" max="15882" width="6.7109375" style="128" customWidth="1"/>
    <col min="15883" max="15886" width="10.7109375" style="128" customWidth="1"/>
    <col min="15887" max="15887" width="60.7109375" style="128" customWidth="1"/>
    <col min="15888" max="16128" width="12.28515625" style="128"/>
    <col min="16129" max="16129" width="2.7109375" style="128" customWidth="1"/>
    <col min="16130" max="16130" width="4.7109375" style="128" customWidth="1"/>
    <col min="16131" max="16131" width="6.42578125" style="128" customWidth="1"/>
    <col min="16132" max="16138" width="6.7109375" style="128" customWidth="1"/>
    <col min="16139" max="16142" width="10.7109375" style="128" customWidth="1"/>
    <col min="16143" max="16143" width="60.7109375" style="128" customWidth="1"/>
    <col min="16144" max="16384" width="12.28515625" style="128"/>
  </cols>
  <sheetData>
    <row r="1" spans="1:15" ht="24.75" customHeight="1" thickBot="1" x14ac:dyDescent="0.25">
      <c r="A1" s="749"/>
      <c r="B1" s="750"/>
      <c r="C1" s="750"/>
      <c r="D1" s="750"/>
      <c r="E1" s="751"/>
      <c r="F1" s="750" t="s">
        <v>1</v>
      </c>
      <c r="G1" s="750"/>
      <c r="H1" s="751"/>
      <c r="I1" s="750" t="s">
        <v>20</v>
      </c>
      <c r="J1" s="750"/>
      <c r="K1" s="750"/>
      <c r="L1" s="750"/>
      <c r="M1" s="750"/>
      <c r="N1" s="750"/>
      <c r="O1" s="410" t="s">
        <v>214</v>
      </c>
    </row>
    <row r="2" spans="1:15" ht="12.75" customHeight="1" x14ac:dyDescent="0.2">
      <c r="A2" s="752" t="s">
        <v>215</v>
      </c>
      <c r="B2" s="755" t="s">
        <v>72</v>
      </c>
      <c r="C2" s="755" t="s">
        <v>216</v>
      </c>
      <c r="D2" s="755" t="s">
        <v>217</v>
      </c>
      <c r="E2" s="758" t="s">
        <v>218</v>
      </c>
      <c r="F2" s="761" t="s">
        <v>219</v>
      </c>
      <c r="G2" s="764" t="s">
        <v>220</v>
      </c>
      <c r="H2" s="797" t="s">
        <v>24</v>
      </c>
      <c r="I2" s="800">
        <v>251</v>
      </c>
      <c r="J2" s="801"/>
      <c r="K2" s="767">
        <v>251</v>
      </c>
      <c r="L2" s="768"/>
      <c r="M2" s="767">
        <v>251</v>
      </c>
      <c r="N2" s="768"/>
      <c r="O2" s="769"/>
    </row>
    <row r="3" spans="1:15" ht="12.75" customHeight="1" x14ac:dyDescent="0.2">
      <c r="A3" s="753"/>
      <c r="B3" s="756"/>
      <c r="C3" s="756"/>
      <c r="D3" s="756"/>
      <c r="E3" s="759"/>
      <c r="F3" s="762"/>
      <c r="G3" s="765"/>
      <c r="H3" s="798"/>
      <c r="I3" s="772" t="s">
        <v>221</v>
      </c>
      <c r="J3" s="773"/>
      <c r="K3" s="774" t="s">
        <v>221</v>
      </c>
      <c r="L3" s="775"/>
      <c r="M3" s="774" t="s">
        <v>221</v>
      </c>
      <c r="N3" s="775"/>
      <c r="O3" s="770"/>
    </row>
    <row r="4" spans="1:15" ht="12.75" customHeight="1" x14ac:dyDescent="0.2">
      <c r="A4" s="753"/>
      <c r="B4" s="756"/>
      <c r="C4" s="756"/>
      <c r="D4" s="756"/>
      <c r="E4" s="759"/>
      <c r="F4" s="762"/>
      <c r="G4" s="765"/>
      <c r="H4" s="798"/>
      <c r="I4" s="776" t="s">
        <v>222</v>
      </c>
      <c r="J4" s="777"/>
      <c r="K4" s="778" t="s">
        <v>222</v>
      </c>
      <c r="L4" s="779"/>
      <c r="M4" s="778" t="s">
        <v>222</v>
      </c>
      <c r="N4" s="779"/>
      <c r="O4" s="770"/>
    </row>
    <row r="5" spans="1:15" ht="12.75" customHeight="1" x14ac:dyDescent="0.2">
      <c r="A5" s="753"/>
      <c r="B5" s="756"/>
      <c r="C5" s="756"/>
      <c r="D5" s="756"/>
      <c r="E5" s="759"/>
      <c r="F5" s="762"/>
      <c r="G5" s="765"/>
      <c r="H5" s="798"/>
      <c r="I5" s="776" t="s">
        <v>223</v>
      </c>
      <c r="J5" s="777"/>
      <c r="K5" s="778" t="s">
        <v>223</v>
      </c>
      <c r="L5" s="779"/>
      <c r="M5" s="778" t="s">
        <v>223</v>
      </c>
      <c r="N5" s="779"/>
      <c r="O5" s="770"/>
    </row>
    <row r="6" spans="1:15" ht="12.75" customHeight="1" x14ac:dyDescent="0.2">
      <c r="A6" s="753"/>
      <c r="B6" s="756"/>
      <c r="C6" s="756"/>
      <c r="D6" s="756"/>
      <c r="E6" s="759"/>
      <c r="F6" s="762"/>
      <c r="G6" s="765"/>
      <c r="H6" s="798"/>
      <c r="I6" s="776" t="s">
        <v>224</v>
      </c>
      <c r="J6" s="777"/>
      <c r="K6" s="778" t="s">
        <v>224</v>
      </c>
      <c r="L6" s="779"/>
      <c r="M6" s="778" t="s">
        <v>224</v>
      </c>
      <c r="N6" s="779"/>
      <c r="O6" s="770"/>
    </row>
    <row r="7" spans="1:15" ht="12.75" customHeight="1" x14ac:dyDescent="0.2">
      <c r="A7" s="753"/>
      <c r="B7" s="756"/>
      <c r="C7" s="756"/>
      <c r="D7" s="756"/>
      <c r="E7" s="759"/>
      <c r="F7" s="762"/>
      <c r="G7" s="765"/>
      <c r="H7" s="798"/>
      <c r="I7" s="780" t="s">
        <v>225</v>
      </c>
      <c r="J7" s="411" t="s">
        <v>226</v>
      </c>
      <c r="K7" s="783" t="s">
        <v>225</v>
      </c>
      <c r="L7" s="412" t="s">
        <v>227</v>
      </c>
      <c r="M7" s="783" t="s">
        <v>225</v>
      </c>
      <c r="N7" s="412" t="s">
        <v>228</v>
      </c>
      <c r="O7" s="770"/>
    </row>
    <row r="8" spans="1:15" ht="12.75" customHeight="1" x14ac:dyDescent="0.2">
      <c r="A8" s="753"/>
      <c r="B8" s="756"/>
      <c r="C8" s="756"/>
      <c r="D8" s="756"/>
      <c r="E8" s="759"/>
      <c r="F8" s="762"/>
      <c r="G8" s="765"/>
      <c r="H8" s="798"/>
      <c r="I8" s="781"/>
      <c r="J8" s="411"/>
      <c r="K8" s="784"/>
      <c r="L8" s="412"/>
      <c r="M8" s="784"/>
      <c r="N8" s="412"/>
      <c r="O8" s="770"/>
    </row>
    <row r="9" spans="1:15" ht="12.75" customHeight="1" x14ac:dyDescent="0.2">
      <c r="A9" s="753"/>
      <c r="B9" s="756"/>
      <c r="C9" s="756"/>
      <c r="D9" s="756"/>
      <c r="E9" s="759"/>
      <c r="F9" s="763"/>
      <c r="G9" s="766"/>
      <c r="H9" s="799"/>
      <c r="I9" s="782"/>
      <c r="J9" s="411"/>
      <c r="K9" s="785"/>
      <c r="L9" s="413"/>
      <c r="M9" s="785"/>
      <c r="N9" s="413"/>
      <c r="O9" s="770"/>
    </row>
    <row r="10" spans="1:15" ht="12.75" customHeight="1" thickBot="1" x14ac:dyDescent="0.25">
      <c r="A10" s="754"/>
      <c r="B10" s="757"/>
      <c r="C10" s="757"/>
      <c r="D10" s="757"/>
      <c r="E10" s="760"/>
      <c r="F10" s="414" t="s">
        <v>32</v>
      </c>
      <c r="G10" s="415" t="s">
        <v>32</v>
      </c>
      <c r="H10" s="416" t="s">
        <v>69</v>
      </c>
      <c r="I10" s="417" t="s">
        <v>118</v>
      </c>
      <c r="J10" s="418" t="s">
        <v>69</v>
      </c>
      <c r="K10" s="417" t="s">
        <v>118</v>
      </c>
      <c r="L10" s="418" t="s">
        <v>69</v>
      </c>
      <c r="M10" s="419" t="s">
        <v>118</v>
      </c>
      <c r="N10" s="419" t="s">
        <v>69</v>
      </c>
      <c r="O10" s="771"/>
    </row>
    <row r="11" spans="1:15" ht="12.75" customHeight="1" x14ac:dyDescent="0.2">
      <c r="A11" s="420"/>
      <c r="B11" s="421"/>
      <c r="C11" s="422"/>
      <c r="D11" s="422"/>
      <c r="E11" s="423"/>
      <c r="F11" s="424"/>
      <c r="G11" s="425"/>
      <c r="H11" s="426"/>
      <c r="I11" s="427"/>
      <c r="J11" s="428"/>
      <c r="K11" s="427"/>
      <c r="L11" s="428"/>
      <c r="M11" s="429"/>
      <c r="N11" s="429"/>
      <c r="O11" s="430"/>
    </row>
    <row r="12" spans="1:15" ht="12.75" customHeight="1" x14ac:dyDescent="0.2">
      <c r="A12" s="431" t="s">
        <v>230</v>
      </c>
      <c r="B12" s="432">
        <v>314</v>
      </c>
      <c r="C12" s="473">
        <v>4.2039999999999997</v>
      </c>
      <c r="D12" s="473"/>
      <c r="E12" s="433" t="s">
        <v>229</v>
      </c>
      <c r="F12" s="434">
        <v>50</v>
      </c>
      <c r="G12" s="435">
        <v>5</v>
      </c>
      <c r="H12" s="436">
        <f>ROUND((F12*G12)/9,1)</f>
        <v>27.8</v>
      </c>
      <c r="I12" s="427"/>
      <c r="J12" s="470"/>
      <c r="K12" s="468"/>
      <c r="L12" s="470"/>
      <c r="M12" s="429">
        <v>6</v>
      </c>
      <c r="N12" s="472">
        <f>H12</f>
        <v>27.8</v>
      </c>
      <c r="O12" s="437" t="s">
        <v>236</v>
      </c>
    </row>
    <row r="13" spans="1:15" ht="12.75" customHeight="1" x14ac:dyDescent="0.2">
      <c r="A13" s="431"/>
      <c r="B13" s="432"/>
      <c r="C13" s="473">
        <v>4.2320000000000002</v>
      </c>
      <c r="D13" s="473"/>
      <c r="E13" s="433" t="s">
        <v>229</v>
      </c>
      <c r="F13" s="434">
        <v>100</v>
      </c>
      <c r="G13" s="435">
        <v>5</v>
      </c>
      <c r="H13" s="436">
        <f t="shared" ref="H13:H42" si="0">(F13*G13)/9</f>
        <v>55.555555555555557</v>
      </c>
      <c r="I13" s="427"/>
      <c r="J13" s="470"/>
      <c r="K13" s="468"/>
      <c r="L13" s="470"/>
      <c r="M13" s="429">
        <v>6</v>
      </c>
      <c r="N13" s="472">
        <f>H13</f>
        <v>55.555555555555557</v>
      </c>
      <c r="O13" s="437" t="s">
        <v>237</v>
      </c>
    </row>
    <row r="14" spans="1:15" ht="12.75" customHeight="1" x14ac:dyDescent="0.2">
      <c r="A14" s="431"/>
      <c r="B14" s="432"/>
      <c r="C14" s="473">
        <v>5.54</v>
      </c>
      <c r="D14" s="473"/>
      <c r="E14" s="433" t="s">
        <v>229</v>
      </c>
      <c r="F14" s="434"/>
      <c r="G14" s="435"/>
      <c r="H14" s="436">
        <v>135</v>
      </c>
      <c r="I14" s="427"/>
      <c r="J14" s="470"/>
      <c r="K14" s="468">
        <v>4.5</v>
      </c>
      <c r="L14" s="470">
        <f>H14</f>
        <v>135</v>
      </c>
      <c r="M14" s="429"/>
      <c r="N14" s="472"/>
      <c r="O14" s="437" t="s">
        <v>253</v>
      </c>
    </row>
    <row r="15" spans="1:15" ht="12.75" customHeight="1" x14ac:dyDescent="0.2">
      <c r="A15" s="431"/>
      <c r="B15" s="432"/>
      <c r="C15" s="473">
        <v>5.6459999999999999</v>
      </c>
      <c r="D15" s="473">
        <v>5.7309999999999999</v>
      </c>
      <c r="E15" s="433" t="s">
        <v>229</v>
      </c>
      <c r="F15" s="434">
        <v>448.79999999999984</v>
      </c>
      <c r="G15" s="435">
        <v>5</v>
      </c>
      <c r="H15" s="436">
        <f t="shared" si="0"/>
        <v>249.33333333333323</v>
      </c>
      <c r="I15" s="427"/>
      <c r="J15" s="470"/>
      <c r="K15" s="468"/>
      <c r="L15" s="470"/>
      <c r="M15" s="429">
        <v>6</v>
      </c>
      <c r="N15" s="472">
        <f>H15</f>
        <v>249.33333333333323</v>
      </c>
      <c r="O15" s="437" t="s">
        <v>238</v>
      </c>
    </row>
    <row r="16" spans="1:15" ht="12.75" customHeight="1" x14ac:dyDescent="0.2">
      <c r="A16" s="431"/>
      <c r="B16" s="432"/>
      <c r="C16" s="473">
        <v>5.9290000000000003</v>
      </c>
      <c r="D16" s="473"/>
      <c r="E16" s="433" t="s">
        <v>235</v>
      </c>
      <c r="F16" s="434">
        <v>10</v>
      </c>
      <c r="G16" s="435">
        <v>24</v>
      </c>
      <c r="H16" s="436">
        <f t="shared" si="0"/>
        <v>26.666666666666668</v>
      </c>
      <c r="I16" s="427">
        <v>3</v>
      </c>
      <c r="J16" s="470">
        <f>H16</f>
        <v>26.666666666666668</v>
      </c>
      <c r="K16" s="468"/>
      <c r="L16" s="470"/>
      <c r="M16" s="429"/>
      <c r="N16" s="472"/>
      <c r="O16" s="437" t="s">
        <v>239</v>
      </c>
    </row>
    <row r="17" spans="1:15" ht="12.75" customHeight="1" x14ac:dyDescent="0.2">
      <c r="A17" s="431"/>
      <c r="B17" s="432"/>
      <c r="C17" s="473">
        <v>6.05</v>
      </c>
      <c r="D17" s="473"/>
      <c r="E17" s="433" t="s">
        <v>229</v>
      </c>
      <c r="F17" s="434"/>
      <c r="G17" s="435"/>
      <c r="H17" s="436">
        <v>135</v>
      </c>
      <c r="I17" s="427"/>
      <c r="J17" s="470"/>
      <c r="K17" s="468">
        <v>4.5</v>
      </c>
      <c r="L17" s="470">
        <f>H17</f>
        <v>135</v>
      </c>
      <c r="M17" s="429"/>
      <c r="N17" s="472"/>
      <c r="O17" s="437" t="s">
        <v>254</v>
      </c>
    </row>
    <row r="18" spans="1:15" ht="12.75" customHeight="1" x14ac:dyDescent="0.2">
      <c r="A18" s="431"/>
      <c r="B18" s="432"/>
      <c r="C18" s="473">
        <v>6.2370000000000001</v>
      </c>
      <c r="D18" s="473"/>
      <c r="E18" s="433" t="s">
        <v>229</v>
      </c>
      <c r="F18" s="434">
        <v>100</v>
      </c>
      <c r="G18" s="435">
        <v>5</v>
      </c>
      <c r="H18" s="436">
        <f t="shared" si="0"/>
        <v>55.555555555555557</v>
      </c>
      <c r="I18" s="427"/>
      <c r="J18" s="470"/>
      <c r="K18" s="468"/>
      <c r="L18" s="470"/>
      <c r="M18" s="429">
        <v>6</v>
      </c>
      <c r="N18" s="472">
        <f>H18</f>
        <v>55.555555555555557</v>
      </c>
      <c r="O18" s="437" t="s">
        <v>240</v>
      </c>
    </row>
    <row r="19" spans="1:15" ht="12.75" customHeight="1" x14ac:dyDescent="0.2">
      <c r="A19" s="431"/>
      <c r="B19" s="432"/>
      <c r="C19" s="473">
        <v>6.7290000000000001</v>
      </c>
      <c r="D19" s="473"/>
      <c r="E19" s="433" t="s">
        <v>235</v>
      </c>
      <c r="F19" s="434">
        <v>10</v>
      </c>
      <c r="G19" s="435">
        <v>24</v>
      </c>
      <c r="H19" s="436">
        <f t="shared" si="0"/>
        <v>26.666666666666668</v>
      </c>
      <c r="I19" s="427">
        <v>3</v>
      </c>
      <c r="J19" s="470">
        <f>H19</f>
        <v>26.666666666666668</v>
      </c>
      <c r="K19" s="468"/>
      <c r="L19" s="470"/>
      <c r="M19" s="429"/>
      <c r="N19" s="472"/>
      <c r="O19" s="437" t="s">
        <v>239</v>
      </c>
    </row>
    <row r="20" spans="1:15" ht="12.75" customHeight="1" x14ac:dyDescent="0.2">
      <c r="A20" s="431"/>
      <c r="B20" s="432"/>
      <c r="C20" s="473">
        <v>6.77</v>
      </c>
      <c r="D20" s="473"/>
      <c r="E20" s="433" t="s">
        <v>229</v>
      </c>
      <c r="F20" s="434">
        <v>20</v>
      </c>
      <c r="G20" s="435">
        <v>5</v>
      </c>
      <c r="H20" s="436">
        <f t="shared" si="0"/>
        <v>11.111111111111111</v>
      </c>
      <c r="I20" s="427"/>
      <c r="J20" s="470"/>
      <c r="K20" s="468"/>
      <c r="L20" s="470"/>
      <c r="M20" s="429">
        <v>6</v>
      </c>
      <c r="N20" s="472">
        <f>H20</f>
        <v>11.111111111111111</v>
      </c>
      <c r="O20" s="437" t="s">
        <v>241</v>
      </c>
    </row>
    <row r="21" spans="1:15" ht="12.75" customHeight="1" x14ac:dyDescent="0.2">
      <c r="A21" s="431"/>
      <c r="B21" s="432"/>
      <c r="C21" s="473">
        <v>6.77</v>
      </c>
      <c r="D21" s="473">
        <v>6.84</v>
      </c>
      <c r="E21" s="433" t="s">
        <v>229</v>
      </c>
      <c r="F21" s="434">
        <v>370</v>
      </c>
      <c r="G21" s="435">
        <v>5</v>
      </c>
      <c r="H21" s="436">
        <f t="shared" si="0"/>
        <v>205.55555555555554</v>
      </c>
      <c r="I21" s="427"/>
      <c r="J21" s="470"/>
      <c r="K21" s="468">
        <v>4.5</v>
      </c>
      <c r="L21" s="470">
        <f>H21</f>
        <v>205.55555555555554</v>
      </c>
      <c r="M21" s="429"/>
      <c r="N21" s="472"/>
      <c r="O21" s="437" t="s">
        <v>242</v>
      </c>
    </row>
    <row r="22" spans="1:15" ht="12.75" customHeight="1" x14ac:dyDescent="0.2">
      <c r="A22" s="431"/>
      <c r="B22" s="432"/>
      <c r="C22" s="473">
        <v>6.94</v>
      </c>
      <c r="D22" s="473"/>
      <c r="E22" s="433" t="s">
        <v>229</v>
      </c>
      <c r="F22" s="434">
        <v>20</v>
      </c>
      <c r="G22" s="435">
        <v>5</v>
      </c>
      <c r="H22" s="436">
        <f t="shared" si="0"/>
        <v>11.111111111111111</v>
      </c>
      <c r="I22" s="427"/>
      <c r="J22" s="470"/>
      <c r="K22" s="468"/>
      <c r="L22" s="470"/>
      <c r="M22" s="429">
        <v>6</v>
      </c>
      <c r="N22" s="472">
        <f>H22</f>
        <v>11.111111111111111</v>
      </c>
      <c r="O22" s="437" t="s">
        <v>240</v>
      </c>
    </row>
    <row r="23" spans="1:15" ht="12.75" customHeight="1" x14ac:dyDescent="0.2">
      <c r="A23" s="431"/>
      <c r="B23" s="432"/>
      <c r="C23" s="473">
        <v>7.024</v>
      </c>
      <c r="D23" s="473">
        <v>7.032</v>
      </c>
      <c r="E23" s="433" t="s">
        <v>229</v>
      </c>
      <c r="F23" s="434">
        <v>42.240000000000038</v>
      </c>
      <c r="G23" s="435">
        <v>5</v>
      </c>
      <c r="H23" s="436">
        <f t="shared" si="0"/>
        <v>23.466666666666686</v>
      </c>
      <c r="I23" s="427"/>
      <c r="J23" s="470"/>
      <c r="K23" s="468"/>
      <c r="L23" s="470"/>
      <c r="M23" s="429">
        <v>6</v>
      </c>
      <c r="N23" s="472">
        <f>H23</f>
        <v>23.466666666666686</v>
      </c>
      <c r="O23" s="437" t="s">
        <v>240</v>
      </c>
    </row>
    <row r="24" spans="1:15" ht="12.75" customHeight="1" x14ac:dyDescent="0.2">
      <c r="A24" s="431"/>
      <c r="B24" s="432"/>
      <c r="C24" s="473">
        <v>7.9409999999999998</v>
      </c>
      <c r="D24" s="473"/>
      <c r="E24" s="433" t="s">
        <v>235</v>
      </c>
      <c r="F24" s="434">
        <v>20</v>
      </c>
      <c r="G24" s="435">
        <v>24</v>
      </c>
      <c r="H24" s="436">
        <f t="shared" si="0"/>
        <v>53.333333333333336</v>
      </c>
      <c r="I24" s="427">
        <v>3</v>
      </c>
      <c r="J24" s="470">
        <f>H24</f>
        <v>53.333333333333336</v>
      </c>
      <c r="K24" s="468"/>
      <c r="L24" s="470"/>
      <c r="M24" s="429"/>
      <c r="N24" s="472"/>
      <c r="O24" s="437" t="s">
        <v>239</v>
      </c>
    </row>
    <row r="25" spans="1:15" ht="12.75" customHeight="1" x14ac:dyDescent="0.2">
      <c r="A25" s="431"/>
      <c r="B25" s="432"/>
      <c r="C25" s="473">
        <v>7.9909999999999997</v>
      </c>
      <c r="D25" s="473">
        <v>8.0210000000000008</v>
      </c>
      <c r="E25" s="433" t="s">
        <v>229</v>
      </c>
      <c r="F25" s="434">
        <v>50</v>
      </c>
      <c r="G25" s="435">
        <v>5</v>
      </c>
      <c r="H25" s="436">
        <f t="shared" si="0"/>
        <v>27.777777777777779</v>
      </c>
      <c r="I25" s="427"/>
      <c r="J25" s="470"/>
      <c r="K25" s="468"/>
      <c r="L25" s="470"/>
      <c r="M25" s="429">
        <v>6</v>
      </c>
      <c r="N25" s="472">
        <f>H25</f>
        <v>27.777777777777779</v>
      </c>
      <c r="O25" s="437" t="s">
        <v>240</v>
      </c>
    </row>
    <row r="26" spans="1:15" ht="12.75" customHeight="1" x14ac:dyDescent="0.2">
      <c r="A26" s="431"/>
      <c r="B26" s="432"/>
      <c r="C26" s="473">
        <v>8.65</v>
      </c>
      <c r="D26" s="473"/>
      <c r="E26" s="433" t="s">
        <v>235</v>
      </c>
      <c r="F26" s="434">
        <v>10</v>
      </c>
      <c r="G26" s="435">
        <v>24</v>
      </c>
      <c r="H26" s="436">
        <f t="shared" ref="H26" si="1">(F26*G26)/9</f>
        <v>26.666666666666668</v>
      </c>
      <c r="I26" s="427">
        <v>3</v>
      </c>
      <c r="J26" s="470">
        <f>H26</f>
        <v>26.666666666666668</v>
      </c>
      <c r="K26" s="468"/>
      <c r="L26" s="470"/>
      <c r="M26" s="429"/>
      <c r="N26" s="472"/>
      <c r="O26" s="437" t="s">
        <v>239</v>
      </c>
    </row>
    <row r="27" spans="1:15" ht="12.75" customHeight="1" x14ac:dyDescent="0.2">
      <c r="A27" s="431"/>
      <c r="B27" s="432"/>
      <c r="C27" s="473">
        <v>8.76</v>
      </c>
      <c r="D27" s="473">
        <v>8.8000000000000007</v>
      </c>
      <c r="E27" s="433" t="s">
        <v>229</v>
      </c>
      <c r="F27" s="434">
        <v>211.20000000000488</v>
      </c>
      <c r="G27" s="435">
        <v>5</v>
      </c>
      <c r="H27" s="436">
        <f t="shared" si="0"/>
        <v>117.33333333333604</v>
      </c>
      <c r="I27" s="427"/>
      <c r="J27" s="470"/>
      <c r="K27" s="468"/>
      <c r="L27" s="470"/>
      <c r="M27" s="429">
        <v>6</v>
      </c>
      <c r="N27" s="472">
        <f>H27</f>
        <v>117.33333333333604</v>
      </c>
      <c r="O27" s="437" t="s">
        <v>240</v>
      </c>
    </row>
    <row r="28" spans="1:15" ht="12.75" customHeight="1" x14ac:dyDescent="0.2">
      <c r="A28" s="431"/>
      <c r="B28" s="432"/>
      <c r="C28" s="432"/>
      <c r="D28" s="432"/>
      <c r="E28" s="433"/>
      <c r="F28" s="434"/>
      <c r="G28" s="435"/>
      <c r="H28" s="436"/>
      <c r="I28" s="427"/>
      <c r="J28" s="470"/>
      <c r="K28" s="468"/>
      <c r="L28" s="470"/>
      <c r="M28" s="429"/>
      <c r="N28" s="472"/>
      <c r="O28" s="437"/>
    </row>
    <row r="29" spans="1:15" ht="12.75" customHeight="1" x14ac:dyDescent="0.2">
      <c r="A29" s="431" t="s">
        <v>230</v>
      </c>
      <c r="B29" s="432">
        <v>314</v>
      </c>
      <c r="C29" s="473">
        <v>9.5500000000000007</v>
      </c>
      <c r="D29" s="473">
        <v>9.5310606060606062</v>
      </c>
      <c r="E29" s="433" t="s">
        <v>243</v>
      </c>
      <c r="F29" s="434">
        <v>100</v>
      </c>
      <c r="G29" s="435">
        <v>5</v>
      </c>
      <c r="H29" s="436">
        <f t="shared" si="0"/>
        <v>55.555555555555557</v>
      </c>
      <c r="I29" s="427"/>
      <c r="J29" s="470"/>
      <c r="K29" s="468"/>
      <c r="L29" s="470"/>
      <c r="M29" s="429">
        <v>6</v>
      </c>
      <c r="N29" s="472">
        <f>H29</f>
        <v>55.555555555555557</v>
      </c>
      <c r="O29" s="437" t="s">
        <v>244</v>
      </c>
    </row>
    <row r="30" spans="1:15" ht="12.75" customHeight="1" x14ac:dyDescent="0.2">
      <c r="A30" s="431"/>
      <c r="B30" s="432"/>
      <c r="C30" s="473">
        <v>8.3989999999999991</v>
      </c>
      <c r="D30" s="473">
        <v>8.3160000000000007</v>
      </c>
      <c r="E30" s="433" t="s">
        <v>243</v>
      </c>
      <c r="F30" s="434">
        <v>438.2399999999916</v>
      </c>
      <c r="G30" s="435">
        <v>5</v>
      </c>
      <c r="H30" s="436">
        <f t="shared" si="0"/>
        <v>243.46666666666201</v>
      </c>
      <c r="I30" s="427"/>
      <c r="J30" s="470"/>
      <c r="K30" s="468"/>
      <c r="L30" s="470"/>
      <c r="M30" s="429">
        <v>6</v>
      </c>
      <c r="N30" s="472">
        <f>H30</f>
        <v>243.46666666666201</v>
      </c>
      <c r="O30" s="437" t="s">
        <v>240</v>
      </c>
    </row>
    <row r="31" spans="1:15" ht="12.75" customHeight="1" x14ac:dyDescent="0.2">
      <c r="A31" s="431"/>
      <c r="B31" s="432"/>
      <c r="C31" s="473">
        <v>7.8559999999999999</v>
      </c>
      <c r="D31" s="473">
        <v>7.8370606060606063</v>
      </c>
      <c r="E31" s="433" t="s">
        <v>243</v>
      </c>
      <c r="F31" s="434">
        <v>100</v>
      </c>
      <c r="G31" s="435">
        <v>5</v>
      </c>
      <c r="H31" s="436">
        <f t="shared" si="0"/>
        <v>55.555555555555557</v>
      </c>
      <c r="I31" s="427"/>
      <c r="J31" s="470"/>
      <c r="K31" s="468"/>
      <c r="L31" s="470"/>
      <c r="M31" s="429">
        <v>6</v>
      </c>
      <c r="N31" s="472"/>
      <c r="O31" s="437" t="s">
        <v>240</v>
      </c>
    </row>
    <row r="32" spans="1:15" ht="12.75" customHeight="1" x14ac:dyDescent="0.2">
      <c r="A32" s="431"/>
      <c r="B32" s="432"/>
      <c r="C32" s="473">
        <v>7.585</v>
      </c>
      <c r="D32" s="473">
        <v>7.5821590909090908</v>
      </c>
      <c r="E32" s="433" t="s">
        <v>243</v>
      </c>
      <c r="F32" s="434">
        <v>15</v>
      </c>
      <c r="G32" s="435">
        <v>5</v>
      </c>
      <c r="H32" s="436">
        <f t="shared" si="0"/>
        <v>8.3333333333333339</v>
      </c>
      <c r="I32" s="427"/>
      <c r="J32" s="470"/>
      <c r="K32" s="468">
        <v>4.5</v>
      </c>
      <c r="L32" s="470">
        <f>H32</f>
        <v>8.3333333333333339</v>
      </c>
      <c r="M32" s="429"/>
      <c r="N32" s="472"/>
      <c r="O32" s="437" t="s">
        <v>246</v>
      </c>
    </row>
    <row r="33" spans="1:28" ht="12.75" customHeight="1" x14ac:dyDescent="0.2">
      <c r="A33" s="431"/>
      <c r="B33" s="432"/>
      <c r="C33" s="473">
        <v>7.0190000000000001</v>
      </c>
      <c r="D33" s="473">
        <v>7.0142651515151515</v>
      </c>
      <c r="E33" s="433" t="s">
        <v>243</v>
      </c>
      <c r="F33" s="434">
        <v>25</v>
      </c>
      <c r="G33" s="435">
        <v>5</v>
      </c>
      <c r="H33" s="436">
        <f t="shared" si="0"/>
        <v>13.888888888888889</v>
      </c>
      <c r="I33" s="427"/>
      <c r="J33" s="470"/>
      <c r="K33" s="468"/>
      <c r="L33" s="470"/>
      <c r="M33" s="429">
        <v>6</v>
      </c>
      <c r="N33" s="472"/>
      <c r="O33" s="437" t="s">
        <v>240</v>
      </c>
    </row>
    <row r="34" spans="1:28" ht="12.75" customHeight="1" x14ac:dyDescent="0.2">
      <c r="A34" s="431"/>
      <c r="B34" s="432"/>
      <c r="C34" s="473">
        <v>6.6120000000000001</v>
      </c>
      <c r="D34" s="473">
        <v>6.5380000000000003</v>
      </c>
      <c r="E34" s="433" t="s">
        <v>243</v>
      </c>
      <c r="F34" s="438">
        <v>390.71999999999917</v>
      </c>
      <c r="G34" s="439">
        <v>5</v>
      </c>
      <c r="H34" s="436">
        <f t="shared" si="0"/>
        <v>217.06666666666621</v>
      </c>
      <c r="I34" s="440"/>
      <c r="J34" s="470"/>
      <c r="K34" s="469"/>
      <c r="L34" s="470"/>
      <c r="M34" s="441">
        <v>6</v>
      </c>
      <c r="N34" s="472">
        <f>H34</f>
        <v>217.06666666666621</v>
      </c>
      <c r="O34" s="437" t="s">
        <v>240</v>
      </c>
      <c r="Q34" s="442"/>
      <c r="R34" s="443"/>
    </row>
    <row r="35" spans="1:28" ht="12.75" customHeight="1" x14ac:dyDescent="0.2">
      <c r="A35" s="431"/>
      <c r="B35" s="432"/>
      <c r="C35" s="473">
        <v>5.72</v>
      </c>
      <c r="D35" s="473"/>
      <c r="E35" s="433" t="s">
        <v>243</v>
      </c>
      <c r="F35" s="438">
        <v>25</v>
      </c>
      <c r="G35" s="439">
        <v>12</v>
      </c>
      <c r="H35" s="436">
        <f t="shared" si="0"/>
        <v>33.333333333333336</v>
      </c>
      <c r="I35" s="440"/>
      <c r="J35" s="470"/>
      <c r="K35" s="469">
        <v>4.5</v>
      </c>
      <c r="L35" s="470">
        <f>H35</f>
        <v>33.333333333333336</v>
      </c>
      <c r="M35" s="441"/>
      <c r="N35" s="472"/>
      <c r="O35" s="437" t="s">
        <v>247</v>
      </c>
      <c r="Q35" s="442"/>
      <c r="R35" s="443"/>
    </row>
    <row r="36" spans="1:28" ht="12.75" customHeight="1" x14ac:dyDescent="0.2">
      <c r="A36" s="431"/>
      <c r="B36" s="432"/>
      <c r="C36" s="473">
        <v>5.2430000000000003</v>
      </c>
      <c r="D36" s="473">
        <v>5.2060000000000004</v>
      </c>
      <c r="E36" s="433" t="s">
        <v>243</v>
      </c>
      <c r="F36" s="438">
        <v>195.35999999999959</v>
      </c>
      <c r="G36" s="439">
        <v>5</v>
      </c>
      <c r="H36" s="436">
        <f t="shared" si="0"/>
        <v>108.5333333333331</v>
      </c>
      <c r="I36" s="440"/>
      <c r="J36" s="470"/>
      <c r="K36" s="469"/>
      <c r="L36" s="470"/>
      <c r="M36" s="441">
        <v>6</v>
      </c>
      <c r="N36" s="472">
        <f>H36</f>
        <v>108.5333333333331</v>
      </c>
      <c r="O36" s="437" t="s">
        <v>240</v>
      </c>
      <c r="Q36" s="442"/>
      <c r="R36" s="443"/>
    </row>
    <row r="37" spans="1:28" ht="12.75" customHeight="1" x14ac:dyDescent="0.2">
      <c r="A37" s="431"/>
      <c r="B37" s="432"/>
      <c r="C37" s="473">
        <v>5.12</v>
      </c>
      <c r="D37" s="473">
        <v>5.1100000000000003</v>
      </c>
      <c r="E37" s="433" t="s">
        <v>243</v>
      </c>
      <c r="F37" s="438">
        <v>50</v>
      </c>
      <c r="G37" s="439">
        <v>5</v>
      </c>
      <c r="H37" s="436">
        <f t="shared" si="0"/>
        <v>27.777777777777779</v>
      </c>
      <c r="I37" s="440"/>
      <c r="J37" s="470"/>
      <c r="K37" s="469">
        <v>4.5</v>
      </c>
      <c r="L37" s="470">
        <f>H37</f>
        <v>27.777777777777779</v>
      </c>
      <c r="M37" s="441"/>
      <c r="N37" s="472"/>
      <c r="O37" s="437" t="s">
        <v>240</v>
      </c>
      <c r="Q37" s="442"/>
      <c r="R37" s="443"/>
    </row>
    <row r="38" spans="1:28" ht="12.75" customHeight="1" x14ac:dyDescent="0.2">
      <c r="A38" s="431"/>
      <c r="B38" s="432"/>
      <c r="C38" s="473">
        <v>4.0279999999999996</v>
      </c>
      <c r="D38" s="473">
        <v>4.0185303030303023</v>
      </c>
      <c r="E38" s="433" t="s">
        <v>243</v>
      </c>
      <c r="F38" s="438">
        <v>50</v>
      </c>
      <c r="G38" s="439">
        <v>12</v>
      </c>
      <c r="H38" s="436">
        <f t="shared" si="0"/>
        <v>66.666666666666671</v>
      </c>
      <c r="I38" s="440"/>
      <c r="J38" s="470"/>
      <c r="K38" s="469">
        <v>4.5</v>
      </c>
      <c r="L38" s="470">
        <f>H38</f>
        <v>66.666666666666671</v>
      </c>
      <c r="M38" s="441"/>
      <c r="N38" s="471"/>
      <c r="O38" s="437" t="s">
        <v>245</v>
      </c>
      <c r="Q38" s="442"/>
      <c r="R38" s="443"/>
    </row>
    <row r="39" spans="1:28" ht="12.75" customHeight="1" x14ac:dyDescent="0.2">
      <c r="A39" s="431"/>
      <c r="B39" s="432"/>
      <c r="C39" s="432"/>
      <c r="D39" s="432"/>
      <c r="E39" s="433"/>
      <c r="F39" s="438"/>
      <c r="G39" s="439"/>
      <c r="H39" s="436"/>
      <c r="I39" s="440"/>
      <c r="J39" s="470"/>
      <c r="K39" s="469"/>
      <c r="L39" s="470"/>
      <c r="M39" s="441"/>
      <c r="N39" s="471"/>
      <c r="O39" s="437"/>
      <c r="Q39" s="442"/>
      <c r="R39" s="443"/>
    </row>
    <row r="40" spans="1:28" ht="12.75" customHeight="1" x14ac:dyDescent="0.2">
      <c r="A40" s="431" t="s">
        <v>230</v>
      </c>
      <c r="B40" s="432">
        <v>229</v>
      </c>
      <c r="C40" s="432">
        <v>11.85</v>
      </c>
      <c r="D40" s="432">
        <v>11.87</v>
      </c>
      <c r="E40" s="433" t="s">
        <v>248</v>
      </c>
      <c r="F40" s="438">
        <v>100</v>
      </c>
      <c r="G40" s="439">
        <v>5</v>
      </c>
      <c r="H40" s="436">
        <f t="shared" si="0"/>
        <v>55.555555555555557</v>
      </c>
      <c r="I40" s="440"/>
      <c r="J40" s="470"/>
      <c r="K40" s="469">
        <v>4.5</v>
      </c>
      <c r="L40" s="470">
        <f>H40</f>
        <v>55.555555555555557</v>
      </c>
      <c r="M40" s="441"/>
      <c r="N40" s="471"/>
      <c r="O40" s="437" t="s">
        <v>249</v>
      </c>
      <c r="Q40" s="442"/>
      <c r="R40" s="443"/>
    </row>
    <row r="41" spans="1:28" ht="12.75" customHeight="1" x14ac:dyDescent="0.2">
      <c r="A41" s="431"/>
      <c r="B41" s="432"/>
      <c r="C41" s="432"/>
      <c r="D41" s="432"/>
      <c r="E41" s="433"/>
      <c r="F41" s="438"/>
      <c r="G41" s="439"/>
      <c r="H41" s="436"/>
      <c r="I41" s="440"/>
      <c r="J41" s="470"/>
      <c r="K41" s="469"/>
      <c r="L41" s="470"/>
      <c r="M41" s="441"/>
      <c r="N41" s="471"/>
      <c r="O41" s="437"/>
      <c r="Q41" s="442"/>
      <c r="R41" s="443"/>
    </row>
    <row r="42" spans="1:28" ht="12.75" customHeight="1" x14ac:dyDescent="0.2">
      <c r="A42" s="431" t="s">
        <v>250</v>
      </c>
      <c r="B42" s="432">
        <v>229</v>
      </c>
      <c r="C42" s="432">
        <v>11.76</v>
      </c>
      <c r="D42" s="432">
        <v>11.74</v>
      </c>
      <c r="E42" s="433" t="s">
        <v>251</v>
      </c>
      <c r="F42" s="438">
        <v>100</v>
      </c>
      <c r="G42" s="439">
        <v>5</v>
      </c>
      <c r="H42" s="436">
        <f t="shared" si="0"/>
        <v>55.555555555555557</v>
      </c>
      <c r="I42" s="440"/>
      <c r="J42" s="470"/>
      <c r="K42" s="469">
        <v>4.5</v>
      </c>
      <c r="L42" s="470">
        <f>H42</f>
        <v>55.555555555555557</v>
      </c>
      <c r="M42" s="441"/>
      <c r="N42" s="471"/>
      <c r="O42" s="437" t="s">
        <v>252</v>
      </c>
      <c r="Q42" s="442"/>
      <c r="R42" s="443"/>
    </row>
    <row r="43" spans="1:28" ht="12.75" customHeight="1" x14ac:dyDescent="0.2">
      <c r="A43" s="431"/>
      <c r="B43" s="432"/>
      <c r="C43" s="432"/>
      <c r="D43" s="432"/>
      <c r="E43" s="433"/>
      <c r="F43" s="438"/>
      <c r="G43" s="439"/>
      <c r="H43" s="436"/>
      <c r="I43" s="440"/>
      <c r="J43" s="470"/>
      <c r="K43" s="469"/>
      <c r="L43" s="470"/>
      <c r="M43" s="441"/>
      <c r="N43" s="471"/>
      <c r="O43" s="437"/>
      <c r="Q43" s="442"/>
      <c r="R43" s="443"/>
    </row>
    <row r="44" spans="1:28" ht="12.75" customHeight="1" x14ac:dyDescent="0.2">
      <c r="A44" s="431"/>
      <c r="B44" s="432"/>
      <c r="C44" s="432"/>
      <c r="D44" s="432"/>
      <c r="E44" s="433"/>
      <c r="F44" s="438"/>
      <c r="G44" s="439"/>
      <c r="H44" s="436"/>
      <c r="I44" s="440"/>
      <c r="J44" s="470"/>
      <c r="K44" s="469"/>
      <c r="L44" s="470"/>
      <c r="M44" s="441"/>
      <c r="N44" s="471"/>
      <c r="O44" s="437"/>
      <c r="Q44" s="442"/>
      <c r="R44" s="443"/>
    </row>
    <row r="45" spans="1:28" ht="12.75" customHeight="1" x14ac:dyDescent="0.2">
      <c r="A45" s="431" t="s">
        <v>230</v>
      </c>
      <c r="B45" s="432">
        <v>314</v>
      </c>
      <c r="C45" s="432">
        <v>4.0199999999999996</v>
      </c>
      <c r="D45" s="432">
        <v>9.73</v>
      </c>
      <c r="E45" s="433"/>
      <c r="F45" s="438"/>
      <c r="G45" s="439"/>
      <c r="H45" s="436"/>
      <c r="I45" s="440"/>
      <c r="J45" s="470"/>
      <c r="K45" s="469"/>
      <c r="L45" s="470">
        <v>150</v>
      </c>
      <c r="M45" s="441"/>
      <c r="N45" s="472">
        <v>250</v>
      </c>
      <c r="O45" s="437" t="s">
        <v>293</v>
      </c>
      <c r="Q45" s="442"/>
      <c r="R45" s="443"/>
    </row>
    <row r="46" spans="1:28" ht="12.75" customHeight="1" x14ac:dyDescent="0.2">
      <c r="A46" s="431"/>
      <c r="B46" s="432"/>
      <c r="C46" s="432"/>
      <c r="D46" s="432"/>
      <c r="E46" s="433"/>
      <c r="F46" s="438"/>
      <c r="G46" s="439"/>
      <c r="H46" s="436"/>
      <c r="I46" s="440"/>
      <c r="J46" s="441"/>
      <c r="K46" s="469"/>
      <c r="L46" s="471"/>
      <c r="M46" s="441"/>
      <c r="N46" s="472"/>
      <c r="O46" s="437"/>
      <c r="Q46" s="442"/>
      <c r="R46" s="443"/>
    </row>
    <row r="47" spans="1:28" ht="12.75" customHeight="1" thickBot="1" x14ac:dyDescent="0.25">
      <c r="A47" s="431"/>
      <c r="B47" s="444"/>
      <c r="C47" s="444"/>
      <c r="D47" s="444"/>
      <c r="E47" s="445"/>
      <c r="F47" s="438"/>
      <c r="G47" s="439"/>
      <c r="H47" s="446"/>
      <c r="I47" s="447"/>
      <c r="J47" s="441"/>
      <c r="K47" s="469"/>
      <c r="L47" s="441"/>
      <c r="M47" s="441"/>
      <c r="N47" s="441"/>
      <c r="O47" s="448"/>
      <c r="Q47" s="442"/>
      <c r="R47" s="443"/>
    </row>
    <row r="48" spans="1:28" s="451" customFormat="1" ht="12.75" customHeight="1" thickBot="1" x14ac:dyDescent="0.25">
      <c r="A48" s="794"/>
      <c r="B48" s="795"/>
      <c r="C48" s="795"/>
      <c r="D48" s="795"/>
      <c r="E48" s="795"/>
      <c r="F48" s="795"/>
      <c r="G48" s="795"/>
      <c r="H48" s="796"/>
      <c r="I48" s="449"/>
      <c r="J48" s="449">
        <f>ROUND(SUM(J12:J47),0)</f>
        <v>133</v>
      </c>
      <c r="K48" s="449"/>
      <c r="L48" s="449">
        <f>ROUND(SUM(L12:L47),0)</f>
        <v>873</v>
      </c>
      <c r="M48" s="449"/>
      <c r="N48" s="449">
        <f>ROUND(SUM(N12:N47),0)</f>
        <v>1454</v>
      </c>
      <c r="O48" s="450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</row>
    <row r="49" spans="1:28" s="451" customFormat="1" ht="12.75" customHeight="1" x14ac:dyDescent="0.2">
      <c r="A49" s="452"/>
      <c r="B49" s="452"/>
      <c r="C49" s="452"/>
      <c r="D49" s="452"/>
      <c r="E49" s="452"/>
      <c r="F49" s="452"/>
      <c r="G49" s="452"/>
      <c r="H49" s="452"/>
      <c r="I49" s="453"/>
      <c r="J49" s="454"/>
      <c r="K49" s="453"/>
      <c r="L49" s="454"/>
      <c r="M49" s="453"/>
      <c r="N49" s="454"/>
      <c r="O49" s="455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</row>
    <row r="50" spans="1:28" s="451" customFormat="1" ht="12.75" customHeight="1" x14ac:dyDescent="0.2">
      <c r="A50" s="452"/>
      <c r="B50" s="452"/>
      <c r="C50" s="452"/>
      <c r="D50" s="452"/>
      <c r="E50" s="452"/>
      <c r="F50" s="452"/>
      <c r="G50" s="452"/>
      <c r="H50" s="452"/>
      <c r="I50" s="453"/>
      <c r="J50" s="454"/>
      <c r="K50" s="453"/>
      <c r="L50" s="454"/>
      <c r="M50" s="453"/>
      <c r="N50" s="454"/>
      <c r="O50" s="455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</row>
    <row r="51" spans="1:28" s="451" customFormat="1" ht="12.75" customHeight="1" x14ac:dyDescent="0.2">
      <c r="A51" s="452"/>
      <c r="B51" s="452"/>
      <c r="C51" s="452"/>
      <c r="D51" s="452"/>
      <c r="E51" s="452"/>
      <c r="F51" s="452"/>
      <c r="G51" s="452"/>
      <c r="H51" s="452"/>
      <c r="I51" s="453"/>
      <c r="J51" s="454"/>
      <c r="K51" s="453"/>
      <c r="L51" s="454"/>
      <c r="M51" s="453"/>
      <c r="N51" s="454"/>
      <c r="O51" s="455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</row>
    <row r="52" spans="1:28" s="451" customFormat="1" ht="12.75" customHeight="1" x14ac:dyDescent="0.2">
      <c r="A52" s="452"/>
      <c r="B52" s="452"/>
      <c r="C52" s="452"/>
      <c r="D52" s="452"/>
      <c r="E52" s="452"/>
      <c r="F52" s="452"/>
      <c r="G52" s="452"/>
      <c r="H52" s="452"/>
      <c r="I52" s="453"/>
      <c r="J52" s="454"/>
      <c r="K52" s="453"/>
      <c r="L52" s="454"/>
      <c r="M52" s="453"/>
      <c r="N52" s="454"/>
      <c r="O52" s="455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</row>
    <row r="53" spans="1:28" s="451" customFormat="1" ht="12.75" customHeight="1" thickBot="1" x14ac:dyDescent="0.25">
      <c r="A53" s="456"/>
      <c r="B53" s="456"/>
      <c r="C53" s="457"/>
      <c r="D53" s="457"/>
      <c r="E53" s="457"/>
      <c r="F53" s="457"/>
      <c r="G53" s="457"/>
      <c r="H53" s="457"/>
      <c r="I53" s="457"/>
      <c r="J53" s="457"/>
      <c r="K53" s="457"/>
      <c r="L53" s="457"/>
      <c r="M53" s="457"/>
      <c r="N53" s="457"/>
      <c r="O53" s="45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</row>
    <row r="54" spans="1:28" s="451" customFormat="1" ht="12.75" customHeight="1" thickBot="1" x14ac:dyDescent="0.25">
      <c r="A54" s="786"/>
      <c r="B54" s="786"/>
      <c r="C54" s="786"/>
      <c r="D54" s="786"/>
      <c r="E54" s="786"/>
      <c r="F54" s="786"/>
      <c r="G54" s="786"/>
      <c r="H54" s="787"/>
      <c r="I54" s="459"/>
      <c r="J54" s="460">
        <v>3759.9999999999991</v>
      </c>
      <c r="K54" s="459"/>
      <c r="L54" s="460">
        <v>326.66666666666663</v>
      </c>
      <c r="M54" s="460"/>
      <c r="N54" s="460">
        <v>326.66666666666663</v>
      </c>
      <c r="O54" s="45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</row>
    <row r="55" spans="1:28" s="451" customFormat="1" ht="12.75" customHeight="1" thickBot="1" x14ac:dyDescent="0.25">
      <c r="A55" s="788"/>
      <c r="B55" s="788"/>
      <c r="C55" s="788"/>
      <c r="D55" s="788"/>
      <c r="E55" s="788"/>
      <c r="F55" s="788"/>
      <c r="G55" s="788"/>
      <c r="H55" s="789"/>
      <c r="I55" s="461"/>
      <c r="J55" s="462"/>
      <c r="K55" s="461"/>
      <c r="L55" s="462"/>
      <c r="M55" s="462"/>
      <c r="N55" s="462"/>
      <c r="O55" s="45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</row>
    <row r="56" spans="1:28" s="451" customFormat="1" ht="12.75" customHeight="1" thickBot="1" x14ac:dyDescent="0.25">
      <c r="A56" s="790"/>
      <c r="B56" s="790"/>
      <c r="C56" s="790"/>
      <c r="D56" s="790"/>
      <c r="E56" s="790"/>
      <c r="F56" s="790"/>
      <c r="G56" s="790"/>
      <c r="H56" s="791"/>
      <c r="I56" s="463"/>
      <c r="J56" s="464"/>
      <c r="K56" s="463"/>
      <c r="L56" s="464"/>
      <c r="M56" s="464"/>
      <c r="N56" s="464"/>
      <c r="O56" s="45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</row>
    <row r="57" spans="1:28" s="451" customFormat="1" ht="13.5" thickBot="1" x14ac:dyDescent="0.25">
      <c r="A57" s="128"/>
      <c r="B57" s="128"/>
      <c r="C57" s="442"/>
      <c r="D57" s="442"/>
      <c r="E57" s="442"/>
      <c r="F57" s="442"/>
      <c r="G57" s="442"/>
      <c r="H57" s="442"/>
      <c r="I57" s="465"/>
      <c r="J57" s="465"/>
      <c r="K57" s="465"/>
      <c r="L57" s="465"/>
      <c r="M57" s="465"/>
      <c r="N57" s="465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</row>
    <row r="58" spans="1:28" s="451" customFormat="1" ht="13.5" thickBot="1" x14ac:dyDescent="0.25">
      <c r="A58" s="792"/>
      <c r="B58" s="792"/>
      <c r="C58" s="792"/>
      <c r="D58" s="792"/>
      <c r="E58" s="792"/>
      <c r="F58" s="792"/>
      <c r="G58" s="792"/>
      <c r="H58" s="793"/>
      <c r="I58" s="466"/>
      <c r="J58" s="467">
        <f>J48+J54</f>
        <v>3892.9999999999991</v>
      </c>
      <c r="K58" s="466"/>
      <c r="L58" s="467">
        <f>L48+L54</f>
        <v>1199.6666666666665</v>
      </c>
      <c r="M58" s="467"/>
      <c r="N58" s="467">
        <f>N48+N54</f>
        <v>1780.6666666666665</v>
      </c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</row>
    <row r="59" spans="1:28" s="451" customFormat="1" x14ac:dyDescent="0.2">
      <c r="A59" s="128"/>
      <c r="B59" s="128"/>
      <c r="C59" s="442"/>
      <c r="D59" s="442"/>
      <c r="E59" s="442"/>
      <c r="F59" s="442"/>
      <c r="G59" s="442"/>
      <c r="H59" s="442"/>
      <c r="I59" s="442"/>
      <c r="J59" s="442"/>
      <c r="K59" s="442"/>
      <c r="L59" s="442"/>
      <c r="M59" s="442"/>
      <c r="N59" s="442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</row>
    <row r="68" s="11" customFormat="1" x14ac:dyDescent="0.2"/>
  </sheetData>
  <mergeCells count="35">
    <mergeCell ref="A54:H54"/>
    <mergeCell ref="A55:H55"/>
    <mergeCell ref="A56:H56"/>
    <mergeCell ref="A58:H58"/>
    <mergeCell ref="K2:L2"/>
    <mergeCell ref="K3:L3"/>
    <mergeCell ref="K4:L4"/>
    <mergeCell ref="K5:L5"/>
    <mergeCell ref="K6:L6"/>
    <mergeCell ref="K7:K9"/>
    <mergeCell ref="A48:H48"/>
    <mergeCell ref="H2:H9"/>
    <mergeCell ref="I2:J2"/>
    <mergeCell ref="O2:O10"/>
    <mergeCell ref="I3:J3"/>
    <mergeCell ref="M3:N3"/>
    <mergeCell ref="I4:J4"/>
    <mergeCell ref="M4:N4"/>
    <mergeCell ref="I5:J5"/>
    <mergeCell ref="M5:N5"/>
    <mergeCell ref="I6:J6"/>
    <mergeCell ref="M6:N6"/>
    <mergeCell ref="I7:I9"/>
    <mergeCell ref="M7:M9"/>
    <mergeCell ref="A1:E1"/>
    <mergeCell ref="F1:H1"/>
    <mergeCell ref="I1:N1"/>
    <mergeCell ref="A2:A10"/>
    <mergeCell ref="B2:B10"/>
    <mergeCell ref="C2:C10"/>
    <mergeCell ref="D2:D10"/>
    <mergeCell ref="E2:E10"/>
    <mergeCell ref="F2:F9"/>
    <mergeCell ref="G2:G9"/>
    <mergeCell ref="M2:N2"/>
  </mergeCells>
  <conditionalFormatting sqref="I58:N58">
    <cfRule type="expression" dxfId="4" priority="1" stopIfTrue="1">
      <formula>I$58&lt;&gt;#REF!</formula>
    </cfRule>
  </conditionalFormatting>
  <pageMargins left="0.75" right="0.75" top="1" bottom="1" header="0.5" footer="0.5"/>
  <pageSetup paperSize="3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147A1-C5C2-4D2B-923E-6DCF14B54139}">
  <sheetPr>
    <tabColor rgb="FF00B050"/>
  </sheetPr>
  <dimension ref="A1:AC89"/>
  <sheetViews>
    <sheetView workbookViewId="0">
      <selection activeCell="F7" sqref="F7"/>
    </sheetView>
  </sheetViews>
  <sheetFormatPr defaultColWidth="7.140625" defaultRowHeight="12.75" x14ac:dyDescent="0.2"/>
  <cols>
    <col min="1" max="1" width="10.7109375" style="62" customWidth="1"/>
    <col min="2" max="3" width="10.7109375" style="63" customWidth="1"/>
    <col min="4" max="7" width="8.28515625" style="67" customWidth="1"/>
    <col min="8" max="8" width="8.28515625" style="180" customWidth="1"/>
    <col min="9" max="9" width="8.28515625" style="181" customWidth="1"/>
    <col min="10" max="14" width="8.28515625" style="67" customWidth="1"/>
    <col min="15" max="15" width="7.5703125" style="67" customWidth="1"/>
    <col min="16" max="17" width="11.42578125" style="56" customWidth="1"/>
    <col min="18" max="30" width="3.7109375" style="56" customWidth="1"/>
    <col min="31" max="247" width="7.140625" style="56"/>
    <col min="248" max="248" width="6.85546875" style="56" customWidth="1"/>
    <col min="249" max="249" width="7.5703125" style="56" customWidth="1"/>
    <col min="250" max="250" width="7.140625" style="56"/>
    <col min="251" max="251" width="10.85546875" style="56" customWidth="1"/>
    <col min="252" max="252" width="11.140625" style="56" customWidth="1"/>
    <col min="253" max="253" width="10.85546875" style="56" customWidth="1"/>
    <col min="254" max="254" width="5" style="56" customWidth="1"/>
    <col min="255" max="269" width="9.7109375" style="56" customWidth="1"/>
    <col min="270" max="270" width="59.42578125" style="56" customWidth="1"/>
    <col min="271" max="273" width="11.42578125" style="56" customWidth="1"/>
    <col min="274" max="286" width="3.7109375" style="56" customWidth="1"/>
    <col min="287" max="503" width="7.140625" style="56"/>
    <col min="504" max="504" width="6.85546875" style="56" customWidth="1"/>
    <col min="505" max="505" width="7.5703125" style="56" customWidth="1"/>
    <col min="506" max="506" width="7.140625" style="56"/>
    <col min="507" max="507" width="10.85546875" style="56" customWidth="1"/>
    <col min="508" max="508" width="11.140625" style="56" customWidth="1"/>
    <col min="509" max="509" width="10.85546875" style="56" customWidth="1"/>
    <col min="510" max="510" width="5" style="56" customWidth="1"/>
    <col min="511" max="525" width="9.7109375" style="56" customWidth="1"/>
    <col min="526" max="526" width="59.42578125" style="56" customWidth="1"/>
    <col min="527" max="529" width="11.42578125" style="56" customWidth="1"/>
    <col min="530" max="542" width="3.7109375" style="56" customWidth="1"/>
    <col min="543" max="759" width="7.140625" style="56"/>
    <col min="760" max="760" width="6.85546875" style="56" customWidth="1"/>
    <col min="761" max="761" width="7.5703125" style="56" customWidth="1"/>
    <col min="762" max="762" width="7.140625" style="56"/>
    <col min="763" max="763" width="10.85546875" style="56" customWidth="1"/>
    <col min="764" max="764" width="11.140625" style="56" customWidth="1"/>
    <col min="765" max="765" width="10.85546875" style="56" customWidth="1"/>
    <col min="766" max="766" width="5" style="56" customWidth="1"/>
    <col min="767" max="781" width="9.7109375" style="56" customWidth="1"/>
    <col min="782" max="782" width="59.42578125" style="56" customWidth="1"/>
    <col min="783" max="785" width="11.42578125" style="56" customWidth="1"/>
    <col min="786" max="798" width="3.7109375" style="56" customWidth="1"/>
    <col min="799" max="1015" width="7.140625" style="56"/>
    <col min="1016" max="1016" width="6.85546875" style="56" customWidth="1"/>
    <col min="1017" max="1017" width="7.5703125" style="56" customWidth="1"/>
    <col min="1018" max="1018" width="7.140625" style="56"/>
    <col min="1019" max="1019" width="10.85546875" style="56" customWidth="1"/>
    <col min="1020" max="1020" width="11.140625" style="56" customWidth="1"/>
    <col min="1021" max="1021" width="10.85546875" style="56" customWidth="1"/>
    <col min="1022" max="1022" width="5" style="56" customWidth="1"/>
    <col min="1023" max="1037" width="9.7109375" style="56" customWidth="1"/>
    <col min="1038" max="1038" width="59.42578125" style="56" customWidth="1"/>
    <col min="1039" max="1041" width="11.42578125" style="56" customWidth="1"/>
    <col min="1042" max="1054" width="3.7109375" style="56" customWidth="1"/>
    <col min="1055" max="1271" width="7.140625" style="56"/>
    <col min="1272" max="1272" width="6.85546875" style="56" customWidth="1"/>
    <col min="1273" max="1273" width="7.5703125" style="56" customWidth="1"/>
    <col min="1274" max="1274" width="7.140625" style="56"/>
    <col min="1275" max="1275" width="10.85546875" style="56" customWidth="1"/>
    <col min="1276" max="1276" width="11.140625" style="56" customWidth="1"/>
    <col min="1277" max="1277" width="10.85546875" style="56" customWidth="1"/>
    <col min="1278" max="1278" width="5" style="56" customWidth="1"/>
    <col min="1279" max="1293" width="9.7109375" style="56" customWidth="1"/>
    <col min="1294" max="1294" width="59.42578125" style="56" customWidth="1"/>
    <col min="1295" max="1297" width="11.42578125" style="56" customWidth="1"/>
    <col min="1298" max="1310" width="3.7109375" style="56" customWidth="1"/>
    <col min="1311" max="1527" width="7.140625" style="56"/>
    <col min="1528" max="1528" width="6.85546875" style="56" customWidth="1"/>
    <col min="1529" max="1529" width="7.5703125" style="56" customWidth="1"/>
    <col min="1530" max="1530" width="7.140625" style="56"/>
    <col min="1531" max="1531" width="10.85546875" style="56" customWidth="1"/>
    <col min="1532" max="1532" width="11.140625" style="56" customWidth="1"/>
    <col min="1533" max="1533" width="10.85546875" style="56" customWidth="1"/>
    <col min="1534" max="1534" width="5" style="56" customWidth="1"/>
    <col min="1535" max="1549" width="9.7109375" style="56" customWidth="1"/>
    <col min="1550" max="1550" width="59.42578125" style="56" customWidth="1"/>
    <col min="1551" max="1553" width="11.42578125" style="56" customWidth="1"/>
    <col min="1554" max="1566" width="3.7109375" style="56" customWidth="1"/>
    <col min="1567" max="1783" width="7.140625" style="56"/>
    <col min="1784" max="1784" width="6.85546875" style="56" customWidth="1"/>
    <col min="1785" max="1785" width="7.5703125" style="56" customWidth="1"/>
    <col min="1786" max="1786" width="7.140625" style="56"/>
    <col min="1787" max="1787" width="10.85546875" style="56" customWidth="1"/>
    <col min="1788" max="1788" width="11.140625" style="56" customWidth="1"/>
    <col min="1789" max="1789" width="10.85546875" style="56" customWidth="1"/>
    <col min="1790" max="1790" width="5" style="56" customWidth="1"/>
    <col min="1791" max="1805" width="9.7109375" style="56" customWidth="1"/>
    <col min="1806" max="1806" width="59.42578125" style="56" customWidth="1"/>
    <col min="1807" max="1809" width="11.42578125" style="56" customWidth="1"/>
    <col min="1810" max="1822" width="3.7109375" style="56" customWidth="1"/>
    <col min="1823" max="2039" width="7.140625" style="56"/>
    <col min="2040" max="2040" width="6.85546875" style="56" customWidth="1"/>
    <col min="2041" max="2041" width="7.5703125" style="56" customWidth="1"/>
    <col min="2042" max="2042" width="7.140625" style="56"/>
    <col min="2043" max="2043" width="10.85546875" style="56" customWidth="1"/>
    <col min="2044" max="2044" width="11.140625" style="56" customWidth="1"/>
    <col min="2045" max="2045" width="10.85546875" style="56" customWidth="1"/>
    <col min="2046" max="2046" width="5" style="56" customWidth="1"/>
    <col min="2047" max="2061" width="9.7109375" style="56" customWidth="1"/>
    <col min="2062" max="2062" width="59.42578125" style="56" customWidth="1"/>
    <col min="2063" max="2065" width="11.42578125" style="56" customWidth="1"/>
    <col min="2066" max="2078" width="3.7109375" style="56" customWidth="1"/>
    <col min="2079" max="2295" width="7.140625" style="56"/>
    <col min="2296" max="2296" width="6.85546875" style="56" customWidth="1"/>
    <col min="2297" max="2297" width="7.5703125" style="56" customWidth="1"/>
    <col min="2298" max="2298" width="7.140625" style="56"/>
    <col min="2299" max="2299" width="10.85546875" style="56" customWidth="1"/>
    <col min="2300" max="2300" width="11.140625" style="56" customWidth="1"/>
    <col min="2301" max="2301" width="10.85546875" style="56" customWidth="1"/>
    <col min="2302" max="2302" width="5" style="56" customWidth="1"/>
    <col min="2303" max="2317" width="9.7109375" style="56" customWidth="1"/>
    <col min="2318" max="2318" width="59.42578125" style="56" customWidth="1"/>
    <col min="2319" max="2321" width="11.42578125" style="56" customWidth="1"/>
    <col min="2322" max="2334" width="3.7109375" style="56" customWidth="1"/>
    <col min="2335" max="2551" width="7.140625" style="56"/>
    <col min="2552" max="2552" width="6.85546875" style="56" customWidth="1"/>
    <col min="2553" max="2553" width="7.5703125" style="56" customWidth="1"/>
    <col min="2554" max="2554" width="7.140625" style="56"/>
    <col min="2555" max="2555" width="10.85546875" style="56" customWidth="1"/>
    <col min="2556" max="2556" width="11.140625" style="56" customWidth="1"/>
    <col min="2557" max="2557" width="10.85546875" style="56" customWidth="1"/>
    <col min="2558" max="2558" width="5" style="56" customWidth="1"/>
    <col min="2559" max="2573" width="9.7109375" style="56" customWidth="1"/>
    <col min="2574" max="2574" width="59.42578125" style="56" customWidth="1"/>
    <col min="2575" max="2577" width="11.42578125" style="56" customWidth="1"/>
    <col min="2578" max="2590" width="3.7109375" style="56" customWidth="1"/>
    <col min="2591" max="2807" width="7.140625" style="56"/>
    <col min="2808" max="2808" width="6.85546875" style="56" customWidth="1"/>
    <col min="2809" max="2809" width="7.5703125" style="56" customWidth="1"/>
    <col min="2810" max="2810" width="7.140625" style="56"/>
    <col min="2811" max="2811" width="10.85546875" style="56" customWidth="1"/>
    <col min="2812" max="2812" width="11.140625" style="56" customWidth="1"/>
    <col min="2813" max="2813" width="10.85546875" style="56" customWidth="1"/>
    <col min="2814" max="2814" width="5" style="56" customWidth="1"/>
    <col min="2815" max="2829" width="9.7109375" style="56" customWidth="1"/>
    <col min="2830" max="2830" width="59.42578125" style="56" customWidth="1"/>
    <col min="2831" max="2833" width="11.42578125" style="56" customWidth="1"/>
    <col min="2834" max="2846" width="3.7109375" style="56" customWidth="1"/>
    <col min="2847" max="3063" width="7.140625" style="56"/>
    <col min="3064" max="3064" width="6.85546875" style="56" customWidth="1"/>
    <col min="3065" max="3065" width="7.5703125" style="56" customWidth="1"/>
    <col min="3066" max="3066" width="7.140625" style="56"/>
    <col min="3067" max="3067" width="10.85546875" style="56" customWidth="1"/>
    <col min="3068" max="3068" width="11.140625" style="56" customWidth="1"/>
    <col min="3069" max="3069" width="10.85546875" style="56" customWidth="1"/>
    <col min="3070" max="3070" width="5" style="56" customWidth="1"/>
    <col min="3071" max="3085" width="9.7109375" style="56" customWidth="1"/>
    <col min="3086" max="3086" width="59.42578125" style="56" customWidth="1"/>
    <col min="3087" max="3089" width="11.42578125" style="56" customWidth="1"/>
    <col min="3090" max="3102" width="3.7109375" style="56" customWidth="1"/>
    <col min="3103" max="3319" width="7.140625" style="56"/>
    <col min="3320" max="3320" width="6.85546875" style="56" customWidth="1"/>
    <col min="3321" max="3321" width="7.5703125" style="56" customWidth="1"/>
    <col min="3322" max="3322" width="7.140625" style="56"/>
    <col min="3323" max="3323" width="10.85546875" style="56" customWidth="1"/>
    <col min="3324" max="3324" width="11.140625" style="56" customWidth="1"/>
    <col min="3325" max="3325" width="10.85546875" style="56" customWidth="1"/>
    <col min="3326" max="3326" width="5" style="56" customWidth="1"/>
    <col min="3327" max="3341" width="9.7109375" style="56" customWidth="1"/>
    <col min="3342" max="3342" width="59.42578125" style="56" customWidth="1"/>
    <col min="3343" max="3345" width="11.42578125" style="56" customWidth="1"/>
    <col min="3346" max="3358" width="3.7109375" style="56" customWidth="1"/>
    <col min="3359" max="3575" width="7.140625" style="56"/>
    <col min="3576" max="3576" width="6.85546875" style="56" customWidth="1"/>
    <col min="3577" max="3577" width="7.5703125" style="56" customWidth="1"/>
    <col min="3578" max="3578" width="7.140625" style="56"/>
    <col min="3579" max="3579" width="10.85546875" style="56" customWidth="1"/>
    <col min="3580" max="3580" width="11.140625" style="56" customWidth="1"/>
    <col min="3581" max="3581" width="10.85546875" style="56" customWidth="1"/>
    <col min="3582" max="3582" width="5" style="56" customWidth="1"/>
    <col min="3583" max="3597" width="9.7109375" style="56" customWidth="1"/>
    <col min="3598" max="3598" width="59.42578125" style="56" customWidth="1"/>
    <col min="3599" max="3601" width="11.42578125" style="56" customWidth="1"/>
    <col min="3602" max="3614" width="3.7109375" style="56" customWidth="1"/>
    <col min="3615" max="3831" width="7.140625" style="56"/>
    <col min="3832" max="3832" width="6.85546875" style="56" customWidth="1"/>
    <col min="3833" max="3833" width="7.5703125" style="56" customWidth="1"/>
    <col min="3834" max="3834" width="7.140625" style="56"/>
    <col min="3835" max="3835" width="10.85546875" style="56" customWidth="1"/>
    <col min="3836" max="3836" width="11.140625" style="56" customWidth="1"/>
    <col min="3837" max="3837" width="10.85546875" style="56" customWidth="1"/>
    <col min="3838" max="3838" width="5" style="56" customWidth="1"/>
    <col min="3839" max="3853" width="9.7109375" style="56" customWidth="1"/>
    <col min="3854" max="3854" width="59.42578125" style="56" customWidth="1"/>
    <col min="3855" max="3857" width="11.42578125" style="56" customWidth="1"/>
    <col min="3858" max="3870" width="3.7109375" style="56" customWidth="1"/>
    <col min="3871" max="4087" width="7.140625" style="56"/>
    <col min="4088" max="4088" width="6.85546875" style="56" customWidth="1"/>
    <col min="4089" max="4089" width="7.5703125" style="56" customWidth="1"/>
    <col min="4090" max="4090" width="7.140625" style="56"/>
    <col min="4091" max="4091" width="10.85546875" style="56" customWidth="1"/>
    <col min="4092" max="4092" width="11.140625" style="56" customWidth="1"/>
    <col min="4093" max="4093" width="10.85546875" style="56" customWidth="1"/>
    <col min="4094" max="4094" width="5" style="56" customWidth="1"/>
    <col min="4095" max="4109" width="9.7109375" style="56" customWidth="1"/>
    <col min="4110" max="4110" width="59.42578125" style="56" customWidth="1"/>
    <col min="4111" max="4113" width="11.42578125" style="56" customWidth="1"/>
    <col min="4114" max="4126" width="3.7109375" style="56" customWidth="1"/>
    <col min="4127" max="4343" width="7.140625" style="56"/>
    <col min="4344" max="4344" width="6.85546875" style="56" customWidth="1"/>
    <col min="4345" max="4345" width="7.5703125" style="56" customWidth="1"/>
    <col min="4346" max="4346" width="7.140625" style="56"/>
    <col min="4347" max="4347" width="10.85546875" style="56" customWidth="1"/>
    <col min="4348" max="4348" width="11.140625" style="56" customWidth="1"/>
    <col min="4349" max="4349" width="10.85546875" style="56" customWidth="1"/>
    <col min="4350" max="4350" width="5" style="56" customWidth="1"/>
    <col min="4351" max="4365" width="9.7109375" style="56" customWidth="1"/>
    <col min="4366" max="4366" width="59.42578125" style="56" customWidth="1"/>
    <col min="4367" max="4369" width="11.42578125" style="56" customWidth="1"/>
    <col min="4370" max="4382" width="3.7109375" style="56" customWidth="1"/>
    <col min="4383" max="4599" width="7.140625" style="56"/>
    <col min="4600" max="4600" width="6.85546875" style="56" customWidth="1"/>
    <col min="4601" max="4601" width="7.5703125" style="56" customWidth="1"/>
    <col min="4602" max="4602" width="7.140625" style="56"/>
    <col min="4603" max="4603" width="10.85546875" style="56" customWidth="1"/>
    <col min="4604" max="4604" width="11.140625" style="56" customWidth="1"/>
    <col min="4605" max="4605" width="10.85546875" style="56" customWidth="1"/>
    <col min="4606" max="4606" width="5" style="56" customWidth="1"/>
    <col min="4607" max="4621" width="9.7109375" style="56" customWidth="1"/>
    <col min="4622" max="4622" width="59.42578125" style="56" customWidth="1"/>
    <col min="4623" max="4625" width="11.42578125" style="56" customWidth="1"/>
    <col min="4626" max="4638" width="3.7109375" style="56" customWidth="1"/>
    <col min="4639" max="4855" width="7.140625" style="56"/>
    <col min="4856" max="4856" width="6.85546875" style="56" customWidth="1"/>
    <col min="4857" max="4857" width="7.5703125" style="56" customWidth="1"/>
    <col min="4858" max="4858" width="7.140625" style="56"/>
    <col min="4859" max="4859" width="10.85546875" style="56" customWidth="1"/>
    <col min="4860" max="4860" width="11.140625" style="56" customWidth="1"/>
    <col min="4861" max="4861" width="10.85546875" style="56" customWidth="1"/>
    <col min="4862" max="4862" width="5" style="56" customWidth="1"/>
    <col min="4863" max="4877" width="9.7109375" style="56" customWidth="1"/>
    <col min="4878" max="4878" width="59.42578125" style="56" customWidth="1"/>
    <col min="4879" max="4881" width="11.42578125" style="56" customWidth="1"/>
    <col min="4882" max="4894" width="3.7109375" style="56" customWidth="1"/>
    <col min="4895" max="5111" width="7.140625" style="56"/>
    <col min="5112" max="5112" width="6.85546875" style="56" customWidth="1"/>
    <col min="5113" max="5113" width="7.5703125" style="56" customWidth="1"/>
    <col min="5114" max="5114" width="7.140625" style="56"/>
    <col min="5115" max="5115" width="10.85546875" style="56" customWidth="1"/>
    <col min="5116" max="5116" width="11.140625" style="56" customWidth="1"/>
    <col min="5117" max="5117" width="10.85546875" style="56" customWidth="1"/>
    <col min="5118" max="5118" width="5" style="56" customWidth="1"/>
    <col min="5119" max="5133" width="9.7109375" style="56" customWidth="1"/>
    <col min="5134" max="5134" width="59.42578125" style="56" customWidth="1"/>
    <col min="5135" max="5137" width="11.42578125" style="56" customWidth="1"/>
    <col min="5138" max="5150" width="3.7109375" style="56" customWidth="1"/>
    <col min="5151" max="5367" width="7.140625" style="56"/>
    <col min="5368" max="5368" width="6.85546875" style="56" customWidth="1"/>
    <col min="5369" max="5369" width="7.5703125" style="56" customWidth="1"/>
    <col min="5370" max="5370" width="7.140625" style="56"/>
    <col min="5371" max="5371" width="10.85546875" style="56" customWidth="1"/>
    <col min="5372" max="5372" width="11.140625" style="56" customWidth="1"/>
    <col min="5373" max="5373" width="10.85546875" style="56" customWidth="1"/>
    <col min="5374" max="5374" width="5" style="56" customWidth="1"/>
    <col min="5375" max="5389" width="9.7109375" style="56" customWidth="1"/>
    <col min="5390" max="5390" width="59.42578125" style="56" customWidth="1"/>
    <col min="5391" max="5393" width="11.42578125" style="56" customWidth="1"/>
    <col min="5394" max="5406" width="3.7109375" style="56" customWidth="1"/>
    <col min="5407" max="5623" width="7.140625" style="56"/>
    <col min="5624" max="5624" width="6.85546875" style="56" customWidth="1"/>
    <col min="5625" max="5625" width="7.5703125" style="56" customWidth="1"/>
    <col min="5626" max="5626" width="7.140625" style="56"/>
    <col min="5627" max="5627" width="10.85546875" style="56" customWidth="1"/>
    <col min="5628" max="5628" width="11.140625" style="56" customWidth="1"/>
    <col min="5629" max="5629" width="10.85546875" style="56" customWidth="1"/>
    <col min="5630" max="5630" width="5" style="56" customWidth="1"/>
    <col min="5631" max="5645" width="9.7109375" style="56" customWidth="1"/>
    <col min="5646" max="5646" width="59.42578125" style="56" customWidth="1"/>
    <col min="5647" max="5649" width="11.42578125" style="56" customWidth="1"/>
    <col min="5650" max="5662" width="3.7109375" style="56" customWidth="1"/>
    <col min="5663" max="5879" width="7.140625" style="56"/>
    <col min="5880" max="5880" width="6.85546875" style="56" customWidth="1"/>
    <col min="5881" max="5881" width="7.5703125" style="56" customWidth="1"/>
    <col min="5882" max="5882" width="7.140625" style="56"/>
    <col min="5883" max="5883" width="10.85546875" style="56" customWidth="1"/>
    <col min="5884" max="5884" width="11.140625" style="56" customWidth="1"/>
    <col min="5885" max="5885" width="10.85546875" style="56" customWidth="1"/>
    <col min="5886" max="5886" width="5" style="56" customWidth="1"/>
    <col min="5887" max="5901" width="9.7109375" style="56" customWidth="1"/>
    <col min="5902" max="5902" width="59.42578125" style="56" customWidth="1"/>
    <col min="5903" max="5905" width="11.42578125" style="56" customWidth="1"/>
    <col min="5906" max="5918" width="3.7109375" style="56" customWidth="1"/>
    <col min="5919" max="6135" width="7.140625" style="56"/>
    <col min="6136" max="6136" width="6.85546875" style="56" customWidth="1"/>
    <col min="6137" max="6137" width="7.5703125" style="56" customWidth="1"/>
    <col min="6138" max="6138" width="7.140625" style="56"/>
    <col min="6139" max="6139" width="10.85546875" style="56" customWidth="1"/>
    <col min="6140" max="6140" width="11.140625" style="56" customWidth="1"/>
    <col min="6141" max="6141" width="10.85546875" style="56" customWidth="1"/>
    <col min="6142" max="6142" width="5" style="56" customWidth="1"/>
    <col min="6143" max="6157" width="9.7109375" style="56" customWidth="1"/>
    <col min="6158" max="6158" width="59.42578125" style="56" customWidth="1"/>
    <col min="6159" max="6161" width="11.42578125" style="56" customWidth="1"/>
    <col min="6162" max="6174" width="3.7109375" style="56" customWidth="1"/>
    <col min="6175" max="6391" width="7.140625" style="56"/>
    <col min="6392" max="6392" width="6.85546875" style="56" customWidth="1"/>
    <col min="6393" max="6393" width="7.5703125" style="56" customWidth="1"/>
    <col min="6394" max="6394" width="7.140625" style="56"/>
    <col min="6395" max="6395" width="10.85546875" style="56" customWidth="1"/>
    <col min="6396" max="6396" width="11.140625" style="56" customWidth="1"/>
    <col min="6397" max="6397" width="10.85546875" style="56" customWidth="1"/>
    <col min="6398" max="6398" width="5" style="56" customWidth="1"/>
    <col min="6399" max="6413" width="9.7109375" style="56" customWidth="1"/>
    <col min="6414" max="6414" width="59.42578125" style="56" customWidth="1"/>
    <col min="6415" max="6417" width="11.42578125" style="56" customWidth="1"/>
    <col min="6418" max="6430" width="3.7109375" style="56" customWidth="1"/>
    <col min="6431" max="6647" width="7.140625" style="56"/>
    <col min="6648" max="6648" width="6.85546875" style="56" customWidth="1"/>
    <col min="6649" max="6649" width="7.5703125" style="56" customWidth="1"/>
    <col min="6650" max="6650" width="7.140625" style="56"/>
    <col min="6651" max="6651" width="10.85546875" style="56" customWidth="1"/>
    <col min="6652" max="6652" width="11.140625" style="56" customWidth="1"/>
    <col min="6653" max="6653" width="10.85546875" style="56" customWidth="1"/>
    <col min="6654" max="6654" width="5" style="56" customWidth="1"/>
    <col min="6655" max="6669" width="9.7109375" style="56" customWidth="1"/>
    <col min="6670" max="6670" width="59.42578125" style="56" customWidth="1"/>
    <col min="6671" max="6673" width="11.42578125" style="56" customWidth="1"/>
    <col min="6674" max="6686" width="3.7109375" style="56" customWidth="1"/>
    <col min="6687" max="6903" width="7.140625" style="56"/>
    <col min="6904" max="6904" width="6.85546875" style="56" customWidth="1"/>
    <col min="6905" max="6905" width="7.5703125" style="56" customWidth="1"/>
    <col min="6906" max="6906" width="7.140625" style="56"/>
    <col min="6907" max="6907" width="10.85546875" style="56" customWidth="1"/>
    <col min="6908" max="6908" width="11.140625" style="56" customWidth="1"/>
    <col min="6909" max="6909" width="10.85546875" style="56" customWidth="1"/>
    <col min="6910" max="6910" width="5" style="56" customWidth="1"/>
    <col min="6911" max="6925" width="9.7109375" style="56" customWidth="1"/>
    <col min="6926" max="6926" width="59.42578125" style="56" customWidth="1"/>
    <col min="6927" max="6929" width="11.42578125" style="56" customWidth="1"/>
    <col min="6930" max="6942" width="3.7109375" style="56" customWidth="1"/>
    <col min="6943" max="7159" width="7.140625" style="56"/>
    <col min="7160" max="7160" width="6.85546875" style="56" customWidth="1"/>
    <col min="7161" max="7161" width="7.5703125" style="56" customWidth="1"/>
    <col min="7162" max="7162" width="7.140625" style="56"/>
    <col min="7163" max="7163" width="10.85546875" style="56" customWidth="1"/>
    <col min="7164" max="7164" width="11.140625" style="56" customWidth="1"/>
    <col min="7165" max="7165" width="10.85546875" style="56" customWidth="1"/>
    <col min="7166" max="7166" width="5" style="56" customWidth="1"/>
    <col min="7167" max="7181" width="9.7109375" style="56" customWidth="1"/>
    <col min="7182" max="7182" width="59.42578125" style="56" customWidth="1"/>
    <col min="7183" max="7185" width="11.42578125" style="56" customWidth="1"/>
    <col min="7186" max="7198" width="3.7109375" style="56" customWidth="1"/>
    <col min="7199" max="7415" width="7.140625" style="56"/>
    <col min="7416" max="7416" width="6.85546875" style="56" customWidth="1"/>
    <col min="7417" max="7417" width="7.5703125" style="56" customWidth="1"/>
    <col min="7418" max="7418" width="7.140625" style="56"/>
    <col min="7419" max="7419" width="10.85546875" style="56" customWidth="1"/>
    <col min="7420" max="7420" width="11.140625" style="56" customWidth="1"/>
    <col min="7421" max="7421" width="10.85546875" style="56" customWidth="1"/>
    <col min="7422" max="7422" width="5" style="56" customWidth="1"/>
    <col min="7423" max="7437" width="9.7109375" style="56" customWidth="1"/>
    <col min="7438" max="7438" width="59.42578125" style="56" customWidth="1"/>
    <col min="7439" max="7441" width="11.42578125" style="56" customWidth="1"/>
    <col min="7442" max="7454" width="3.7109375" style="56" customWidth="1"/>
    <col min="7455" max="7671" width="7.140625" style="56"/>
    <col min="7672" max="7672" width="6.85546875" style="56" customWidth="1"/>
    <col min="7673" max="7673" width="7.5703125" style="56" customWidth="1"/>
    <col min="7674" max="7674" width="7.140625" style="56"/>
    <col min="7675" max="7675" width="10.85546875" style="56" customWidth="1"/>
    <col min="7676" max="7676" width="11.140625" style="56" customWidth="1"/>
    <col min="7677" max="7677" width="10.85546875" style="56" customWidth="1"/>
    <col min="7678" max="7678" width="5" style="56" customWidth="1"/>
    <col min="7679" max="7693" width="9.7109375" style="56" customWidth="1"/>
    <col min="7694" max="7694" width="59.42578125" style="56" customWidth="1"/>
    <col min="7695" max="7697" width="11.42578125" style="56" customWidth="1"/>
    <col min="7698" max="7710" width="3.7109375" style="56" customWidth="1"/>
    <col min="7711" max="7927" width="7.140625" style="56"/>
    <col min="7928" max="7928" width="6.85546875" style="56" customWidth="1"/>
    <col min="7929" max="7929" width="7.5703125" style="56" customWidth="1"/>
    <col min="7930" max="7930" width="7.140625" style="56"/>
    <col min="7931" max="7931" width="10.85546875" style="56" customWidth="1"/>
    <col min="7932" max="7932" width="11.140625" style="56" customWidth="1"/>
    <col min="7933" max="7933" width="10.85546875" style="56" customWidth="1"/>
    <col min="7934" max="7934" width="5" style="56" customWidth="1"/>
    <col min="7935" max="7949" width="9.7109375" style="56" customWidth="1"/>
    <col min="7950" max="7950" width="59.42578125" style="56" customWidth="1"/>
    <col min="7951" max="7953" width="11.42578125" style="56" customWidth="1"/>
    <col min="7954" max="7966" width="3.7109375" style="56" customWidth="1"/>
    <col min="7967" max="8183" width="7.140625" style="56"/>
    <col min="8184" max="8184" width="6.85546875" style="56" customWidth="1"/>
    <col min="8185" max="8185" width="7.5703125" style="56" customWidth="1"/>
    <col min="8186" max="8186" width="7.140625" style="56"/>
    <col min="8187" max="8187" width="10.85546875" style="56" customWidth="1"/>
    <col min="8188" max="8188" width="11.140625" style="56" customWidth="1"/>
    <col min="8189" max="8189" width="10.85546875" style="56" customWidth="1"/>
    <col min="8190" max="8190" width="5" style="56" customWidth="1"/>
    <col min="8191" max="8205" width="9.7109375" style="56" customWidth="1"/>
    <col min="8206" max="8206" width="59.42578125" style="56" customWidth="1"/>
    <col min="8207" max="8209" width="11.42578125" style="56" customWidth="1"/>
    <col min="8210" max="8222" width="3.7109375" style="56" customWidth="1"/>
    <col min="8223" max="8439" width="7.140625" style="56"/>
    <col min="8440" max="8440" width="6.85546875" style="56" customWidth="1"/>
    <col min="8441" max="8441" width="7.5703125" style="56" customWidth="1"/>
    <col min="8442" max="8442" width="7.140625" style="56"/>
    <col min="8443" max="8443" width="10.85546875" style="56" customWidth="1"/>
    <col min="8444" max="8444" width="11.140625" style="56" customWidth="1"/>
    <col min="8445" max="8445" width="10.85546875" style="56" customWidth="1"/>
    <col min="8446" max="8446" width="5" style="56" customWidth="1"/>
    <col min="8447" max="8461" width="9.7109375" style="56" customWidth="1"/>
    <col min="8462" max="8462" width="59.42578125" style="56" customWidth="1"/>
    <col min="8463" max="8465" width="11.42578125" style="56" customWidth="1"/>
    <col min="8466" max="8478" width="3.7109375" style="56" customWidth="1"/>
    <col min="8479" max="8695" width="7.140625" style="56"/>
    <col min="8696" max="8696" width="6.85546875" style="56" customWidth="1"/>
    <col min="8697" max="8697" width="7.5703125" style="56" customWidth="1"/>
    <col min="8698" max="8698" width="7.140625" style="56"/>
    <col min="8699" max="8699" width="10.85546875" style="56" customWidth="1"/>
    <col min="8700" max="8700" width="11.140625" style="56" customWidth="1"/>
    <col min="8701" max="8701" width="10.85546875" style="56" customWidth="1"/>
    <col min="8702" max="8702" width="5" style="56" customWidth="1"/>
    <col min="8703" max="8717" width="9.7109375" style="56" customWidth="1"/>
    <col min="8718" max="8718" width="59.42578125" style="56" customWidth="1"/>
    <col min="8719" max="8721" width="11.42578125" style="56" customWidth="1"/>
    <col min="8722" max="8734" width="3.7109375" style="56" customWidth="1"/>
    <col min="8735" max="8951" width="7.140625" style="56"/>
    <col min="8952" max="8952" width="6.85546875" style="56" customWidth="1"/>
    <col min="8953" max="8953" width="7.5703125" style="56" customWidth="1"/>
    <col min="8954" max="8954" width="7.140625" style="56"/>
    <col min="8955" max="8955" width="10.85546875" style="56" customWidth="1"/>
    <col min="8956" max="8956" width="11.140625" style="56" customWidth="1"/>
    <col min="8957" max="8957" width="10.85546875" style="56" customWidth="1"/>
    <col min="8958" max="8958" width="5" style="56" customWidth="1"/>
    <col min="8959" max="8973" width="9.7109375" style="56" customWidth="1"/>
    <col min="8974" max="8974" width="59.42578125" style="56" customWidth="1"/>
    <col min="8975" max="8977" width="11.42578125" style="56" customWidth="1"/>
    <col min="8978" max="8990" width="3.7109375" style="56" customWidth="1"/>
    <col min="8991" max="9207" width="7.140625" style="56"/>
    <col min="9208" max="9208" width="6.85546875" style="56" customWidth="1"/>
    <col min="9209" max="9209" width="7.5703125" style="56" customWidth="1"/>
    <col min="9210" max="9210" width="7.140625" style="56"/>
    <col min="9211" max="9211" width="10.85546875" style="56" customWidth="1"/>
    <col min="9212" max="9212" width="11.140625" style="56" customWidth="1"/>
    <col min="9213" max="9213" width="10.85546875" style="56" customWidth="1"/>
    <col min="9214" max="9214" width="5" style="56" customWidth="1"/>
    <col min="9215" max="9229" width="9.7109375" style="56" customWidth="1"/>
    <col min="9230" max="9230" width="59.42578125" style="56" customWidth="1"/>
    <col min="9231" max="9233" width="11.42578125" style="56" customWidth="1"/>
    <col min="9234" max="9246" width="3.7109375" style="56" customWidth="1"/>
    <col min="9247" max="9463" width="7.140625" style="56"/>
    <col min="9464" max="9464" width="6.85546875" style="56" customWidth="1"/>
    <col min="9465" max="9465" width="7.5703125" style="56" customWidth="1"/>
    <col min="9466" max="9466" width="7.140625" style="56"/>
    <col min="9467" max="9467" width="10.85546875" style="56" customWidth="1"/>
    <col min="9468" max="9468" width="11.140625" style="56" customWidth="1"/>
    <col min="9469" max="9469" width="10.85546875" style="56" customWidth="1"/>
    <col min="9470" max="9470" width="5" style="56" customWidth="1"/>
    <col min="9471" max="9485" width="9.7109375" style="56" customWidth="1"/>
    <col min="9486" max="9486" width="59.42578125" style="56" customWidth="1"/>
    <col min="9487" max="9489" width="11.42578125" style="56" customWidth="1"/>
    <col min="9490" max="9502" width="3.7109375" style="56" customWidth="1"/>
    <col min="9503" max="9719" width="7.140625" style="56"/>
    <col min="9720" max="9720" width="6.85546875" style="56" customWidth="1"/>
    <col min="9721" max="9721" width="7.5703125" style="56" customWidth="1"/>
    <col min="9722" max="9722" width="7.140625" style="56"/>
    <col min="9723" max="9723" width="10.85546875" style="56" customWidth="1"/>
    <col min="9724" max="9724" width="11.140625" style="56" customWidth="1"/>
    <col min="9725" max="9725" width="10.85546875" style="56" customWidth="1"/>
    <col min="9726" max="9726" width="5" style="56" customWidth="1"/>
    <col min="9727" max="9741" width="9.7109375" style="56" customWidth="1"/>
    <col min="9742" max="9742" width="59.42578125" style="56" customWidth="1"/>
    <col min="9743" max="9745" width="11.42578125" style="56" customWidth="1"/>
    <col min="9746" max="9758" width="3.7109375" style="56" customWidth="1"/>
    <col min="9759" max="9975" width="7.140625" style="56"/>
    <col min="9976" max="9976" width="6.85546875" style="56" customWidth="1"/>
    <col min="9977" max="9977" width="7.5703125" style="56" customWidth="1"/>
    <col min="9978" max="9978" width="7.140625" style="56"/>
    <col min="9979" max="9979" width="10.85546875" style="56" customWidth="1"/>
    <col min="9980" max="9980" width="11.140625" style="56" customWidth="1"/>
    <col min="9981" max="9981" width="10.85546875" style="56" customWidth="1"/>
    <col min="9982" max="9982" width="5" style="56" customWidth="1"/>
    <col min="9983" max="9997" width="9.7109375" style="56" customWidth="1"/>
    <col min="9998" max="9998" width="59.42578125" style="56" customWidth="1"/>
    <col min="9999" max="10001" width="11.42578125" style="56" customWidth="1"/>
    <col min="10002" max="10014" width="3.7109375" style="56" customWidth="1"/>
    <col min="10015" max="10231" width="7.140625" style="56"/>
    <col min="10232" max="10232" width="6.85546875" style="56" customWidth="1"/>
    <col min="10233" max="10233" width="7.5703125" style="56" customWidth="1"/>
    <col min="10234" max="10234" width="7.140625" style="56"/>
    <col min="10235" max="10235" width="10.85546875" style="56" customWidth="1"/>
    <col min="10236" max="10236" width="11.140625" style="56" customWidth="1"/>
    <col min="10237" max="10237" width="10.85546875" style="56" customWidth="1"/>
    <col min="10238" max="10238" width="5" style="56" customWidth="1"/>
    <col min="10239" max="10253" width="9.7109375" style="56" customWidth="1"/>
    <col min="10254" max="10254" width="59.42578125" style="56" customWidth="1"/>
    <col min="10255" max="10257" width="11.42578125" style="56" customWidth="1"/>
    <col min="10258" max="10270" width="3.7109375" style="56" customWidth="1"/>
    <col min="10271" max="10487" width="7.140625" style="56"/>
    <col min="10488" max="10488" width="6.85546875" style="56" customWidth="1"/>
    <col min="10489" max="10489" width="7.5703125" style="56" customWidth="1"/>
    <col min="10490" max="10490" width="7.140625" style="56"/>
    <col min="10491" max="10491" width="10.85546875" style="56" customWidth="1"/>
    <col min="10492" max="10492" width="11.140625" style="56" customWidth="1"/>
    <col min="10493" max="10493" width="10.85546875" style="56" customWidth="1"/>
    <col min="10494" max="10494" width="5" style="56" customWidth="1"/>
    <col min="10495" max="10509" width="9.7109375" style="56" customWidth="1"/>
    <col min="10510" max="10510" width="59.42578125" style="56" customWidth="1"/>
    <col min="10511" max="10513" width="11.42578125" style="56" customWidth="1"/>
    <col min="10514" max="10526" width="3.7109375" style="56" customWidth="1"/>
    <col min="10527" max="10743" width="7.140625" style="56"/>
    <col min="10744" max="10744" width="6.85546875" style="56" customWidth="1"/>
    <col min="10745" max="10745" width="7.5703125" style="56" customWidth="1"/>
    <col min="10746" max="10746" width="7.140625" style="56"/>
    <col min="10747" max="10747" width="10.85546875" style="56" customWidth="1"/>
    <col min="10748" max="10748" width="11.140625" style="56" customWidth="1"/>
    <col min="10749" max="10749" width="10.85546875" style="56" customWidth="1"/>
    <col min="10750" max="10750" width="5" style="56" customWidth="1"/>
    <col min="10751" max="10765" width="9.7109375" style="56" customWidth="1"/>
    <col min="10766" max="10766" width="59.42578125" style="56" customWidth="1"/>
    <col min="10767" max="10769" width="11.42578125" style="56" customWidth="1"/>
    <col min="10770" max="10782" width="3.7109375" style="56" customWidth="1"/>
    <col min="10783" max="10999" width="7.140625" style="56"/>
    <col min="11000" max="11000" width="6.85546875" style="56" customWidth="1"/>
    <col min="11001" max="11001" width="7.5703125" style="56" customWidth="1"/>
    <col min="11002" max="11002" width="7.140625" style="56"/>
    <col min="11003" max="11003" width="10.85546875" style="56" customWidth="1"/>
    <col min="11004" max="11004" width="11.140625" style="56" customWidth="1"/>
    <col min="11005" max="11005" width="10.85546875" style="56" customWidth="1"/>
    <col min="11006" max="11006" width="5" style="56" customWidth="1"/>
    <col min="11007" max="11021" width="9.7109375" style="56" customWidth="1"/>
    <col min="11022" max="11022" width="59.42578125" style="56" customWidth="1"/>
    <col min="11023" max="11025" width="11.42578125" style="56" customWidth="1"/>
    <col min="11026" max="11038" width="3.7109375" style="56" customWidth="1"/>
    <col min="11039" max="11255" width="7.140625" style="56"/>
    <col min="11256" max="11256" width="6.85546875" style="56" customWidth="1"/>
    <col min="11257" max="11257" width="7.5703125" style="56" customWidth="1"/>
    <col min="11258" max="11258" width="7.140625" style="56"/>
    <col min="11259" max="11259" width="10.85546875" style="56" customWidth="1"/>
    <col min="11260" max="11260" width="11.140625" style="56" customWidth="1"/>
    <col min="11261" max="11261" width="10.85546875" style="56" customWidth="1"/>
    <col min="11262" max="11262" width="5" style="56" customWidth="1"/>
    <col min="11263" max="11277" width="9.7109375" style="56" customWidth="1"/>
    <col min="11278" max="11278" width="59.42578125" style="56" customWidth="1"/>
    <col min="11279" max="11281" width="11.42578125" style="56" customWidth="1"/>
    <col min="11282" max="11294" width="3.7109375" style="56" customWidth="1"/>
    <col min="11295" max="11511" width="7.140625" style="56"/>
    <col min="11512" max="11512" width="6.85546875" style="56" customWidth="1"/>
    <col min="11513" max="11513" width="7.5703125" style="56" customWidth="1"/>
    <col min="11514" max="11514" width="7.140625" style="56"/>
    <col min="11515" max="11515" width="10.85546875" style="56" customWidth="1"/>
    <col min="11516" max="11516" width="11.140625" style="56" customWidth="1"/>
    <col min="11517" max="11517" width="10.85546875" style="56" customWidth="1"/>
    <col min="11518" max="11518" width="5" style="56" customWidth="1"/>
    <col min="11519" max="11533" width="9.7109375" style="56" customWidth="1"/>
    <col min="11534" max="11534" width="59.42578125" style="56" customWidth="1"/>
    <col min="11535" max="11537" width="11.42578125" style="56" customWidth="1"/>
    <col min="11538" max="11550" width="3.7109375" style="56" customWidth="1"/>
    <col min="11551" max="11767" width="7.140625" style="56"/>
    <col min="11768" max="11768" width="6.85546875" style="56" customWidth="1"/>
    <col min="11769" max="11769" width="7.5703125" style="56" customWidth="1"/>
    <col min="11770" max="11770" width="7.140625" style="56"/>
    <col min="11771" max="11771" width="10.85546875" style="56" customWidth="1"/>
    <col min="11772" max="11772" width="11.140625" style="56" customWidth="1"/>
    <col min="11773" max="11773" width="10.85546875" style="56" customWidth="1"/>
    <col min="11774" max="11774" width="5" style="56" customWidth="1"/>
    <col min="11775" max="11789" width="9.7109375" style="56" customWidth="1"/>
    <col min="11790" max="11790" width="59.42578125" style="56" customWidth="1"/>
    <col min="11791" max="11793" width="11.42578125" style="56" customWidth="1"/>
    <col min="11794" max="11806" width="3.7109375" style="56" customWidth="1"/>
    <col min="11807" max="12023" width="7.140625" style="56"/>
    <col min="12024" max="12024" width="6.85546875" style="56" customWidth="1"/>
    <col min="12025" max="12025" width="7.5703125" style="56" customWidth="1"/>
    <col min="12026" max="12026" width="7.140625" style="56"/>
    <col min="12027" max="12027" width="10.85546875" style="56" customWidth="1"/>
    <col min="12028" max="12028" width="11.140625" style="56" customWidth="1"/>
    <col min="12029" max="12029" width="10.85546875" style="56" customWidth="1"/>
    <col min="12030" max="12030" width="5" style="56" customWidth="1"/>
    <col min="12031" max="12045" width="9.7109375" style="56" customWidth="1"/>
    <col min="12046" max="12046" width="59.42578125" style="56" customWidth="1"/>
    <col min="12047" max="12049" width="11.42578125" style="56" customWidth="1"/>
    <col min="12050" max="12062" width="3.7109375" style="56" customWidth="1"/>
    <col min="12063" max="12279" width="7.140625" style="56"/>
    <col min="12280" max="12280" width="6.85546875" style="56" customWidth="1"/>
    <col min="12281" max="12281" width="7.5703125" style="56" customWidth="1"/>
    <col min="12282" max="12282" width="7.140625" style="56"/>
    <col min="12283" max="12283" width="10.85546875" style="56" customWidth="1"/>
    <col min="12284" max="12284" width="11.140625" style="56" customWidth="1"/>
    <col min="12285" max="12285" width="10.85546875" style="56" customWidth="1"/>
    <col min="12286" max="12286" width="5" style="56" customWidth="1"/>
    <col min="12287" max="12301" width="9.7109375" style="56" customWidth="1"/>
    <col min="12302" max="12302" width="59.42578125" style="56" customWidth="1"/>
    <col min="12303" max="12305" width="11.42578125" style="56" customWidth="1"/>
    <col min="12306" max="12318" width="3.7109375" style="56" customWidth="1"/>
    <col min="12319" max="12535" width="7.140625" style="56"/>
    <col min="12536" max="12536" width="6.85546875" style="56" customWidth="1"/>
    <col min="12537" max="12537" width="7.5703125" style="56" customWidth="1"/>
    <col min="12538" max="12538" width="7.140625" style="56"/>
    <col min="12539" max="12539" width="10.85546875" style="56" customWidth="1"/>
    <col min="12540" max="12540" width="11.140625" style="56" customWidth="1"/>
    <col min="12541" max="12541" width="10.85546875" style="56" customWidth="1"/>
    <col min="12542" max="12542" width="5" style="56" customWidth="1"/>
    <col min="12543" max="12557" width="9.7109375" style="56" customWidth="1"/>
    <col min="12558" max="12558" width="59.42578125" style="56" customWidth="1"/>
    <col min="12559" max="12561" width="11.42578125" style="56" customWidth="1"/>
    <col min="12562" max="12574" width="3.7109375" style="56" customWidth="1"/>
    <col min="12575" max="12791" width="7.140625" style="56"/>
    <col min="12792" max="12792" width="6.85546875" style="56" customWidth="1"/>
    <col min="12793" max="12793" width="7.5703125" style="56" customWidth="1"/>
    <col min="12794" max="12794" width="7.140625" style="56"/>
    <col min="12795" max="12795" width="10.85546875" style="56" customWidth="1"/>
    <col min="12796" max="12796" width="11.140625" style="56" customWidth="1"/>
    <col min="12797" max="12797" width="10.85546875" style="56" customWidth="1"/>
    <col min="12798" max="12798" width="5" style="56" customWidth="1"/>
    <col min="12799" max="12813" width="9.7109375" style="56" customWidth="1"/>
    <col min="12814" max="12814" width="59.42578125" style="56" customWidth="1"/>
    <col min="12815" max="12817" width="11.42578125" style="56" customWidth="1"/>
    <col min="12818" max="12830" width="3.7109375" style="56" customWidth="1"/>
    <col min="12831" max="13047" width="7.140625" style="56"/>
    <col min="13048" max="13048" width="6.85546875" style="56" customWidth="1"/>
    <col min="13049" max="13049" width="7.5703125" style="56" customWidth="1"/>
    <col min="13050" max="13050" width="7.140625" style="56"/>
    <col min="13051" max="13051" width="10.85546875" style="56" customWidth="1"/>
    <col min="13052" max="13052" width="11.140625" style="56" customWidth="1"/>
    <col min="13053" max="13053" width="10.85546875" style="56" customWidth="1"/>
    <col min="13054" max="13054" width="5" style="56" customWidth="1"/>
    <col min="13055" max="13069" width="9.7109375" style="56" customWidth="1"/>
    <col min="13070" max="13070" width="59.42578125" style="56" customWidth="1"/>
    <col min="13071" max="13073" width="11.42578125" style="56" customWidth="1"/>
    <col min="13074" max="13086" width="3.7109375" style="56" customWidth="1"/>
    <col min="13087" max="13303" width="7.140625" style="56"/>
    <col min="13304" max="13304" width="6.85546875" style="56" customWidth="1"/>
    <col min="13305" max="13305" width="7.5703125" style="56" customWidth="1"/>
    <col min="13306" max="13306" width="7.140625" style="56"/>
    <col min="13307" max="13307" width="10.85546875" style="56" customWidth="1"/>
    <col min="13308" max="13308" width="11.140625" style="56" customWidth="1"/>
    <col min="13309" max="13309" width="10.85546875" style="56" customWidth="1"/>
    <col min="13310" max="13310" width="5" style="56" customWidth="1"/>
    <col min="13311" max="13325" width="9.7109375" style="56" customWidth="1"/>
    <col min="13326" max="13326" width="59.42578125" style="56" customWidth="1"/>
    <col min="13327" max="13329" width="11.42578125" style="56" customWidth="1"/>
    <col min="13330" max="13342" width="3.7109375" style="56" customWidth="1"/>
    <col min="13343" max="13559" width="7.140625" style="56"/>
    <col min="13560" max="13560" width="6.85546875" style="56" customWidth="1"/>
    <col min="13561" max="13561" width="7.5703125" style="56" customWidth="1"/>
    <col min="13562" max="13562" width="7.140625" style="56"/>
    <col min="13563" max="13563" width="10.85546875" style="56" customWidth="1"/>
    <col min="13564" max="13564" width="11.140625" style="56" customWidth="1"/>
    <col min="13565" max="13565" width="10.85546875" style="56" customWidth="1"/>
    <col min="13566" max="13566" width="5" style="56" customWidth="1"/>
    <col min="13567" max="13581" width="9.7109375" style="56" customWidth="1"/>
    <col min="13582" max="13582" width="59.42578125" style="56" customWidth="1"/>
    <col min="13583" max="13585" width="11.42578125" style="56" customWidth="1"/>
    <col min="13586" max="13598" width="3.7109375" style="56" customWidth="1"/>
    <col min="13599" max="13815" width="7.140625" style="56"/>
    <col min="13816" max="13816" width="6.85546875" style="56" customWidth="1"/>
    <col min="13817" max="13817" width="7.5703125" style="56" customWidth="1"/>
    <col min="13818" max="13818" width="7.140625" style="56"/>
    <col min="13819" max="13819" width="10.85546875" style="56" customWidth="1"/>
    <col min="13820" max="13820" width="11.140625" style="56" customWidth="1"/>
    <col min="13821" max="13821" width="10.85546875" style="56" customWidth="1"/>
    <col min="13822" max="13822" width="5" style="56" customWidth="1"/>
    <col min="13823" max="13837" width="9.7109375" style="56" customWidth="1"/>
    <col min="13838" max="13838" width="59.42578125" style="56" customWidth="1"/>
    <col min="13839" max="13841" width="11.42578125" style="56" customWidth="1"/>
    <col min="13842" max="13854" width="3.7109375" style="56" customWidth="1"/>
    <col min="13855" max="14071" width="7.140625" style="56"/>
    <col min="14072" max="14072" width="6.85546875" style="56" customWidth="1"/>
    <col min="14073" max="14073" width="7.5703125" style="56" customWidth="1"/>
    <col min="14074" max="14074" width="7.140625" style="56"/>
    <col min="14075" max="14075" width="10.85546875" style="56" customWidth="1"/>
    <col min="14076" max="14076" width="11.140625" style="56" customWidth="1"/>
    <col min="14077" max="14077" width="10.85546875" style="56" customWidth="1"/>
    <col min="14078" max="14078" width="5" style="56" customWidth="1"/>
    <col min="14079" max="14093" width="9.7109375" style="56" customWidth="1"/>
    <col min="14094" max="14094" width="59.42578125" style="56" customWidth="1"/>
    <col min="14095" max="14097" width="11.42578125" style="56" customWidth="1"/>
    <col min="14098" max="14110" width="3.7109375" style="56" customWidth="1"/>
    <col min="14111" max="14327" width="7.140625" style="56"/>
    <col min="14328" max="14328" width="6.85546875" style="56" customWidth="1"/>
    <col min="14329" max="14329" width="7.5703125" style="56" customWidth="1"/>
    <col min="14330" max="14330" width="7.140625" style="56"/>
    <col min="14331" max="14331" width="10.85546875" style="56" customWidth="1"/>
    <col min="14332" max="14332" width="11.140625" style="56" customWidth="1"/>
    <col min="14333" max="14333" width="10.85546875" style="56" customWidth="1"/>
    <col min="14334" max="14334" width="5" style="56" customWidth="1"/>
    <col min="14335" max="14349" width="9.7109375" style="56" customWidth="1"/>
    <col min="14350" max="14350" width="59.42578125" style="56" customWidth="1"/>
    <col min="14351" max="14353" width="11.42578125" style="56" customWidth="1"/>
    <col min="14354" max="14366" width="3.7109375" style="56" customWidth="1"/>
    <col min="14367" max="14583" width="7.140625" style="56"/>
    <col min="14584" max="14584" width="6.85546875" style="56" customWidth="1"/>
    <col min="14585" max="14585" width="7.5703125" style="56" customWidth="1"/>
    <col min="14586" max="14586" width="7.140625" style="56"/>
    <col min="14587" max="14587" width="10.85546875" style="56" customWidth="1"/>
    <col min="14588" max="14588" width="11.140625" style="56" customWidth="1"/>
    <col min="14589" max="14589" width="10.85546875" style="56" customWidth="1"/>
    <col min="14590" max="14590" width="5" style="56" customWidth="1"/>
    <col min="14591" max="14605" width="9.7109375" style="56" customWidth="1"/>
    <col min="14606" max="14606" width="59.42578125" style="56" customWidth="1"/>
    <col min="14607" max="14609" width="11.42578125" style="56" customWidth="1"/>
    <col min="14610" max="14622" width="3.7109375" style="56" customWidth="1"/>
    <col min="14623" max="14839" width="7.140625" style="56"/>
    <col min="14840" max="14840" width="6.85546875" style="56" customWidth="1"/>
    <col min="14841" max="14841" width="7.5703125" style="56" customWidth="1"/>
    <col min="14842" max="14842" width="7.140625" style="56"/>
    <col min="14843" max="14843" width="10.85546875" style="56" customWidth="1"/>
    <col min="14844" max="14844" width="11.140625" style="56" customWidth="1"/>
    <col min="14845" max="14845" width="10.85546875" style="56" customWidth="1"/>
    <col min="14846" max="14846" width="5" style="56" customWidth="1"/>
    <col min="14847" max="14861" width="9.7109375" style="56" customWidth="1"/>
    <col min="14862" max="14862" width="59.42578125" style="56" customWidth="1"/>
    <col min="14863" max="14865" width="11.42578125" style="56" customWidth="1"/>
    <col min="14866" max="14878" width="3.7109375" style="56" customWidth="1"/>
    <col min="14879" max="15095" width="7.140625" style="56"/>
    <col min="15096" max="15096" width="6.85546875" style="56" customWidth="1"/>
    <col min="15097" max="15097" width="7.5703125" style="56" customWidth="1"/>
    <col min="15098" max="15098" width="7.140625" style="56"/>
    <col min="15099" max="15099" width="10.85546875" style="56" customWidth="1"/>
    <col min="15100" max="15100" width="11.140625" style="56" customWidth="1"/>
    <col min="15101" max="15101" width="10.85546875" style="56" customWidth="1"/>
    <col min="15102" max="15102" width="5" style="56" customWidth="1"/>
    <col min="15103" max="15117" width="9.7109375" style="56" customWidth="1"/>
    <col min="15118" max="15118" width="59.42578125" style="56" customWidth="1"/>
    <col min="15119" max="15121" width="11.42578125" style="56" customWidth="1"/>
    <col min="15122" max="15134" width="3.7109375" style="56" customWidth="1"/>
    <col min="15135" max="15351" width="7.140625" style="56"/>
    <col min="15352" max="15352" width="6.85546875" style="56" customWidth="1"/>
    <col min="15353" max="15353" width="7.5703125" style="56" customWidth="1"/>
    <col min="15354" max="15354" width="7.140625" style="56"/>
    <col min="15355" max="15355" width="10.85546875" style="56" customWidth="1"/>
    <col min="15356" max="15356" width="11.140625" style="56" customWidth="1"/>
    <col min="15357" max="15357" width="10.85546875" style="56" customWidth="1"/>
    <col min="15358" max="15358" width="5" style="56" customWidth="1"/>
    <col min="15359" max="15373" width="9.7109375" style="56" customWidth="1"/>
    <col min="15374" max="15374" width="59.42578125" style="56" customWidth="1"/>
    <col min="15375" max="15377" width="11.42578125" style="56" customWidth="1"/>
    <col min="15378" max="15390" width="3.7109375" style="56" customWidth="1"/>
    <col min="15391" max="15607" width="7.140625" style="56"/>
    <col min="15608" max="15608" width="6.85546875" style="56" customWidth="1"/>
    <col min="15609" max="15609" width="7.5703125" style="56" customWidth="1"/>
    <col min="15610" max="15610" width="7.140625" style="56"/>
    <col min="15611" max="15611" width="10.85546875" style="56" customWidth="1"/>
    <col min="15612" max="15612" width="11.140625" style="56" customWidth="1"/>
    <col min="15613" max="15613" width="10.85546875" style="56" customWidth="1"/>
    <col min="15614" max="15614" width="5" style="56" customWidth="1"/>
    <col min="15615" max="15629" width="9.7109375" style="56" customWidth="1"/>
    <col min="15630" max="15630" width="59.42578125" style="56" customWidth="1"/>
    <col min="15631" max="15633" width="11.42578125" style="56" customWidth="1"/>
    <col min="15634" max="15646" width="3.7109375" style="56" customWidth="1"/>
    <col min="15647" max="15863" width="7.140625" style="56"/>
    <col min="15864" max="15864" width="6.85546875" style="56" customWidth="1"/>
    <col min="15865" max="15865" width="7.5703125" style="56" customWidth="1"/>
    <col min="15866" max="15866" width="7.140625" style="56"/>
    <col min="15867" max="15867" width="10.85546875" style="56" customWidth="1"/>
    <col min="15868" max="15868" width="11.140625" style="56" customWidth="1"/>
    <col min="15869" max="15869" width="10.85546875" style="56" customWidth="1"/>
    <col min="15870" max="15870" width="5" style="56" customWidth="1"/>
    <col min="15871" max="15885" width="9.7109375" style="56" customWidth="1"/>
    <col min="15886" max="15886" width="59.42578125" style="56" customWidth="1"/>
    <col min="15887" max="15889" width="11.42578125" style="56" customWidth="1"/>
    <col min="15890" max="15902" width="3.7109375" style="56" customWidth="1"/>
    <col min="15903" max="16119" width="7.140625" style="56"/>
    <col min="16120" max="16120" width="6.85546875" style="56" customWidth="1"/>
    <col min="16121" max="16121" width="7.5703125" style="56" customWidth="1"/>
    <col min="16122" max="16122" width="7.140625" style="56"/>
    <col min="16123" max="16123" width="10.85546875" style="56" customWidth="1"/>
    <col min="16124" max="16124" width="11.140625" style="56" customWidth="1"/>
    <col min="16125" max="16125" width="10.85546875" style="56" customWidth="1"/>
    <col min="16126" max="16126" width="5" style="56" customWidth="1"/>
    <col min="16127" max="16141" width="9.7109375" style="56" customWidth="1"/>
    <col min="16142" max="16142" width="59.42578125" style="56" customWidth="1"/>
    <col min="16143" max="16145" width="11.42578125" style="56" customWidth="1"/>
    <col min="16146" max="16158" width="3.7109375" style="56" customWidth="1"/>
    <col min="16159" max="16384" width="7.140625" style="56"/>
  </cols>
  <sheetData>
    <row r="1" spans="1:17" ht="24.75" customHeight="1" thickBot="1" x14ac:dyDescent="0.25">
      <c r="A1" s="806"/>
      <c r="B1" s="807"/>
      <c r="C1" s="808"/>
      <c r="D1" s="807" t="s">
        <v>71</v>
      </c>
      <c r="E1" s="807"/>
      <c r="F1" s="807"/>
      <c r="G1" s="807"/>
      <c r="H1" s="807"/>
      <c r="I1" s="807"/>
      <c r="J1" s="807"/>
      <c r="K1" s="806" t="s">
        <v>92</v>
      </c>
      <c r="L1" s="807"/>
      <c r="M1" s="808"/>
      <c r="N1" s="806" t="s">
        <v>274</v>
      </c>
      <c r="O1" s="808"/>
    </row>
    <row r="2" spans="1:17" ht="12.75" customHeight="1" x14ac:dyDescent="0.2">
      <c r="A2" s="809" t="s">
        <v>72</v>
      </c>
      <c r="B2" s="812" t="s">
        <v>271</v>
      </c>
      <c r="C2" s="815" t="s">
        <v>73</v>
      </c>
      <c r="D2" s="167">
        <v>202</v>
      </c>
      <c r="E2" s="167">
        <v>202</v>
      </c>
      <c r="F2" s="167">
        <v>203</v>
      </c>
      <c r="G2" s="167">
        <v>209</v>
      </c>
      <c r="H2" s="168">
        <v>606</v>
      </c>
      <c r="I2" s="167">
        <v>606</v>
      </c>
      <c r="J2" s="162">
        <v>606</v>
      </c>
      <c r="K2" s="642"/>
      <c r="L2" s="162">
        <v>626</v>
      </c>
      <c r="M2" s="163"/>
      <c r="N2" s="565">
        <v>630</v>
      </c>
      <c r="O2" s="163"/>
      <c r="P2" s="49"/>
      <c r="Q2" s="49"/>
    </row>
    <row r="3" spans="1:17" ht="126.75" customHeight="1" x14ac:dyDescent="0.2">
      <c r="A3" s="810"/>
      <c r="B3" s="813"/>
      <c r="C3" s="816"/>
      <c r="D3" s="57" t="s">
        <v>77</v>
      </c>
      <c r="E3" s="57" t="s">
        <v>198</v>
      </c>
      <c r="F3" s="57" t="s">
        <v>78</v>
      </c>
      <c r="G3" s="169" t="s">
        <v>79</v>
      </c>
      <c r="H3" s="170" t="s">
        <v>80</v>
      </c>
      <c r="I3" s="57" t="s">
        <v>81</v>
      </c>
      <c r="J3" s="171" t="s">
        <v>82</v>
      </c>
      <c r="K3" s="648"/>
      <c r="L3" s="171" t="s">
        <v>206</v>
      </c>
      <c r="M3" s="132"/>
      <c r="N3" s="566" t="s">
        <v>273</v>
      </c>
      <c r="O3" s="132"/>
      <c r="P3" s="58"/>
      <c r="Q3" s="58"/>
    </row>
    <row r="4" spans="1:17" ht="13.5" thickBot="1" x14ac:dyDescent="0.25">
      <c r="A4" s="811"/>
      <c r="B4" s="814"/>
      <c r="C4" s="817"/>
      <c r="D4" s="133" t="s">
        <v>32</v>
      </c>
      <c r="E4" s="133"/>
      <c r="F4" s="133" t="s">
        <v>36</v>
      </c>
      <c r="G4" s="133" t="s">
        <v>83</v>
      </c>
      <c r="H4" s="172" t="s">
        <v>32</v>
      </c>
      <c r="I4" s="133" t="s">
        <v>60</v>
      </c>
      <c r="J4" s="173" t="s">
        <v>60</v>
      </c>
      <c r="K4" s="649"/>
      <c r="L4" s="173" t="s">
        <v>60</v>
      </c>
      <c r="M4" s="134"/>
      <c r="N4" s="567" t="s">
        <v>60</v>
      </c>
      <c r="O4" s="134"/>
      <c r="P4" s="1"/>
      <c r="Q4" s="1"/>
    </row>
    <row r="5" spans="1:17" x14ac:dyDescent="0.2">
      <c r="A5" s="643"/>
      <c r="B5" s="139"/>
      <c r="C5" s="140"/>
      <c r="D5" s="142"/>
      <c r="E5" s="131"/>
      <c r="F5" s="143"/>
      <c r="G5" s="144"/>
      <c r="H5" s="142"/>
      <c r="I5" s="146"/>
      <c r="J5" s="646"/>
      <c r="K5" s="650"/>
      <c r="L5" s="145"/>
      <c r="M5" s="651"/>
      <c r="N5" s="568"/>
      <c r="O5" s="135"/>
      <c r="P5" s="59"/>
    </row>
    <row r="6" spans="1:17" x14ac:dyDescent="0.2">
      <c r="A6" s="644" t="s">
        <v>231</v>
      </c>
      <c r="B6" s="537">
        <v>4.03</v>
      </c>
      <c r="C6" s="147" t="s">
        <v>272</v>
      </c>
      <c r="D6" s="141">
        <v>87.5</v>
      </c>
      <c r="E6" s="131">
        <v>1</v>
      </c>
      <c r="F6" s="367">
        <v>10</v>
      </c>
      <c r="G6" s="365">
        <f>(H6+(I6*55)+(J6*15))/100</f>
        <v>1.2</v>
      </c>
      <c r="H6" s="142">
        <v>50</v>
      </c>
      <c r="I6" s="146">
        <v>1</v>
      </c>
      <c r="J6" s="646">
        <v>1</v>
      </c>
      <c r="K6" s="650"/>
      <c r="L6" s="370">
        <f>ROUND(H6/50+2,0)</f>
        <v>3</v>
      </c>
      <c r="M6" s="371"/>
      <c r="N6" s="569">
        <v>1</v>
      </c>
      <c r="O6" s="371"/>
      <c r="P6" s="59"/>
    </row>
    <row r="7" spans="1:17" x14ac:dyDescent="0.2">
      <c r="A7" s="644"/>
      <c r="B7" s="129"/>
      <c r="C7" s="147"/>
      <c r="D7" s="141"/>
      <c r="E7" s="131"/>
      <c r="F7" s="367"/>
      <c r="G7" s="365"/>
      <c r="H7" s="142"/>
      <c r="I7" s="146"/>
      <c r="J7" s="646"/>
      <c r="K7" s="650"/>
      <c r="L7" s="370"/>
      <c r="M7" s="371"/>
      <c r="N7" s="569"/>
      <c r="O7" s="371"/>
      <c r="P7" s="59"/>
    </row>
    <row r="8" spans="1:17" x14ac:dyDescent="0.2">
      <c r="A8" s="644"/>
      <c r="B8" s="130"/>
      <c r="C8" s="148"/>
      <c r="D8" s="141"/>
      <c r="E8" s="131"/>
      <c r="F8" s="143"/>
      <c r="G8" s="366"/>
      <c r="H8" s="142"/>
      <c r="I8" s="146"/>
      <c r="J8" s="646"/>
      <c r="K8" s="650"/>
      <c r="L8" s="145"/>
      <c r="M8" s="651"/>
      <c r="N8" s="570"/>
      <c r="O8" s="135"/>
      <c r="P8" s="59"/>
    </row>
    <row r="9" spans="1:17" ht="13.5" thickBot="1" x14ac:dyDescent="0.25">
      <c r="A9" s="645"/>
      <c r="B9" s="174"/>
      <c r="C9" s="175"/>
      <c r="D9" s="176"/>
      <c r="E9" s="136"/>
      <c r="F9" s="177"/>
      <c r="G9" s="178"/>
      <c r="H9" s="178"/>
      <c r="I9" s="136"/>
      <c r="J9" s="647"/>
      <c r="K9" s="652"/>
      <c r="L9" s="179"/>
      <c r="M9" s="653"/>
      <c r="N9" s="571"/>
      <c r="O9" s="137"/>
      <c r="P9" s="59"/>
      <c r="Q9" s="59"/>
    </row>
    <row r="10" spans="1:17" s="61" customFormat="1" ht="28.5" customHeight="1" thickBot="1" x14ac:dyDescent="0.3">
      <c r="A10" s="802" t="s">
        <v>62</v>
      </c>
      <c r="B10" s="803"/>
      <c r="C10" s="804"/>
      <c r="D10" s="287">
        <f>SUM(D5:D9)</f>
        <v>87.5</v>
      </c>
      <c r="E10" s="247">
        <f t="shared" ref="E10:N10" si="0">SUM(E5:E9)</f>
        <v>1</v>
      </c>
      <c r="F10" s="247">
        <f t="shared" si="0"/>
        <v>10</v>
      </c>
      <c r="G10" s="248">
        <f t="shared" si="0"/>
        <v>1.2</v>
      </c>
      <c r="H10" s="248">
        <f t="shared" si="0"/>
        <v>50</v>
      </c>
      <c r="I10" s="247">
        <f t="shared" si="0"/>
        <v>1</v>
      </c>
      <c r="J10" s="538">
        <f t="shared" si="0"/>
        <v>1</v>
      </c>
      <c r="K10" s="572"/>
      <c r="L10" s="247">
        <f t="shared" si="0"/>
        <v>3</v>
      </c>
      <c r="M10" s="364"/>
      <c r="N10" s="572">
        <f t="shared" si="0"/>
        <v>1</v>
      </c>
      <c r="O10" s="364"/>
      <c r="P10" s="60"/>
      <c r="Q10" s="60"/>
    </row>
    <row r="11" spans="1:17" x14ac:dyDescent="0.2">
      <c r="D11" s="64"/>
      <c r="E11" s="64"/>
      <c r="F11" s="64"/>
      <c r="G11" s="64"/>
      <c r="I11" s="64"/>
      <c r="J11" s="64"/>
      <c r="K11" s="64"/>
      <c r="L11" s="64"/>
      <c r="M11" s="64"/>
      <c r="N11" s="64"/>
      <c r="O11" s="64"/>
      <c r="P11" s="59"/>
      <c r="Q11" s="59"/>
    </row>
    <row r="12" spans="1:17" x14ac:dyDescent="0.2">
      <c r="D12" s="65"/>
      <c r="E12" s="64"/>
      <c r="F12" s="64"/>
      <c r="G12" s="64"/>
      <c r="I12" s="64"/>
      <c r="J12" s="64"/>
      <c r="K12" s="64"/>
      <c r="L12" s="64"/>
      <c r="M12" s="64"/>
      <c r="N12" s="64"/>
      <c r="O12" s="64"/>
      <c r="P12" s="59"/>
      <c r="Q12" s="59"/>
    </row>
    <row r="13" spans="1:17" x14ac:dyDescent="0.2">
      <c r="D13" s="65"/>
      <c r="E13" s="64"/>
      <c r="F13" s="64"/>
      <c r="G13" s="64"/>
      <c r="I13" s="64"/>
      <c r="J13" s="64"/>
      <c r="K13" s="64"/>
      <c r="L13" s="64"/>
      <c r="M13" s="64"/>
      <c r="N13" s="64"/>
      <c r="O13" s="64"/>
      <c r="P13" s="59"/>
      <c r="Q13" s="59"/>
    </row>
    <row r="14" spans="1:17" x14ac:dyDescent="0.2">
      <c r="D14" s="64"/>
      <c r="E14" s="64"/>
      <c r="F14" s="64"/>
      <c r="G14" s="64"/>
      <c r="I14" s="64"/>
      <c r="J14" s="64"/>
      <c r="K14" s="64"/>
      <c r="L14" s="64"/>
      <c r="M14" s="64"/>
      <c r="N14" s="64"/>
      <c r="O14" s="64"/>
      <c r="P14" s="59"/>
      <c r="Q14" s="59"/>
    </row>
    <row r="15" spans="1:17" x14ac:dyDescent="0.2">
      <c r="D15" s="64"/>
      <c r="E15" s="64"/>
      <c r="F15" s="64"/>
      <c r="G15" s="64"/>
      <c r="I15" s="64"/>
      <c r="J15" s="64"/>
      <c r="K15" s="64"/>
      <c r="L15" s="64"/>
      <c r="M15" s="64"/>
      <c r="N15" s="64"/>
      <c r="O15" s="64"/>
      <c r="P15" s="59"/>
      <c r="Q15" s="59"/>
    </row>
    <row r="16" spans="1:17" x14ac:dyDescent="0.2">
      <c r="D16" s="64"/>
      <c r="E16" s="64"/>
      <c r="F16" s="64"/>
      <c r="G16" s="64"/>
      <c r="I16" s="64"/>
      <c r="J16" s="64"/>
      <c r="K16" s="64"/>
      <c r="L16" s="64"/>
      <c r="M16" s="64"/>
      <c r="N16" s="64"/>
      <c r="O16" s="64"/>
      <c r="P16" s="59"/>
      <c r="Q16" s="59"/>
    </row>
    <row r="17" spans="2:29" x14ac:dyDescent="0.2">
      <c r="B17" s="66"/>
      <c r="C17" s="66"/>
      <c r="E17" s="64"/>
      <c r="F17" s="64"/>
      <c r="G17" s="64"/>
      <c r="J17" s="64"/>
      <c r="K17" s="64"/>
      <c r="L17" s="64"/>
      <c r="M17" s="64"/>
      <c r="N17" s="64"/>
      <c r="O17" s="64"/>
      <c r="P17" s="59"/>
      <c r="Q17" s="59"/>
      <c r="R17" s="68"/>
      <c r="S17" s="68"/>
      <c r="T17" s="68"/>
      <c r="U17" s="68"/>
      <c r="V17" s="68"/>
      <c r="W17" s="68"/>
      <c r="X17" s="68"/>
      <c r="Y17" s="68"/>
      <c r="Z17" s="68"/>
      <c r="AA17" s="805"/>
      <c r="AB17" s="805"/>
      <c r="AC17" s="805"/>
    </row>
    <row r="18" spans="2:29" x14ac:dyDescent="0.2">
      <c r="P18" s="59"/>
      <c r="Q18" s="59"/>
      <c r="R18" s="68"/>
      <c r="S18" s="68"/>
      <c r="T18" s="68"/>
      <c r="U18" s="68"/>
      <c r="V18" s="68"/>
      <c r="W18" s="68"/>
      <c r="X18" s="68"/>
      <c r="Y18" s="68"/>
      <c r="Z18" s="68"/>
      <c r="AA18" s="805"/>
      <c r="AB18" s="805"/>
      <c r="AC18" s="805"/>
    </row>
    <row r="19" spans="2:29" x14ac:dyDescent="0.2">
      <c r="P19" s="59"/>
      <c r="Q19" s="59"/>
      <c r="R19" s="68"/>
      <c r="S19" s="68"/>
      <c r="T19" s="68"/>
      <c r="U19" s="68"/>
      <c r="V19" s="68"/>
      <c r="W19" s="68"/>
      <c r="X19" s="68"/>
      <c r="Y19" s="68"/>
      <c r="Z19" s="68"/>
      <c r="AA19" s="805"/>
      <c r="AB19" s="805"/>
      <c r="AC19" s="805"/>
    </row>
    <row r="20" spans="2:29" x14ac:dyDescent="0.2">
      <c r="B20" s="69"/>
      <c r="C20" s="69"/>
      <c r="D20" s="70"/>
      <c r="E20" s="70"/>
      <c r="F20" s="70"/>
      <c r="G20" s="70"/>
      <c r="H20" s="182"/>
      <c r="I20" s="70"/>
      <c r="J20" s="70"/>
      <c r="K20" s="70"/>
      <c r="L20" s="70"/>
      <c r="M20" s="70"/>
      <c r="N20" s="70"/>
      <c r="O20" s="70"/>
      <c r="P20" s="59"/>
      <c r="Q20" s="59"/>
      <c r="R20" s="68"/>
      <c r="S20" s="68"/>
      <c r="T20" s="68"/>
      <c r="U20" s="68"/>
      <c r="V20" s="68"/>
      <c r="W20" s="68"/>
      <c r="X20" s="68"/>
      <c r="Y20" s="68"/>
      <c r="Z20" s="68"/>
      <c r="AA20" s="805"/>
      <c r="AB20" s="805"/>
      <c r="AC20" s="805"/>
    </row>
    <row r="21" spans="2:29" ht="15" x14ac:dyDescent="0.25">
      <c r="B21" s="69"/>
      <c r="C21" s="69"/>
      <c r="D21" s="71"/>
      <c r="E21" s="183"/>
      <c r="F21" s="183"/>
      <c r="G21" s="183"/>
      <c r="H21" s="184"/>
      <c r="I21" s="183"/>
      <c r="J21" s="183"/>
      <c r="K21" s="183"/>
      <c r="L21" s="183"/>
      <c r="M21" s="183"/>
      <c r="N21" s="183"/>
      <c r="O21" s="183"/>
      <c r="P21" s="59"/>
      <c r="Q21" s="59"/>
      <c r="R21" s="68"/>
      <c r="S21" s="68"/>
      <c r="T21" s="68"/>
      <c r="U21" s="68"/>
      <c r="V21" s="68"/>
      <c r="W21" s="68"/>
      <c r="X21" s="68"/>
      <c r="Y21" s="68"/>
      <c r="Z21" s="68"/>
      <c r="AA21" s="805"/>
      <c r="AB21" s="805"/>
      <c r="AC21" s="805"/>
    </row>
    <row r="22" spans="2:29" ht="15" x14ac:dyDescent="0.25">
      <c r="B22" s="69"/>
      <c r="C22" s="69"/>
      <c r="D22" s="71"/>
      <c r="E22" s="183"/>
      <c r="F22" s="183"/>
      <c r="G22" s="183"/>
      <c r="H22" s="184"/>
      <c r="I22" s="183"/>
      <c r="J22" s="183"/>
      <c r="K22" s="183"/>
      <c r="L22" s="183"/>
      <c r="M22" s="183"/>
      <c r="N22" s="183"/>
      <c r="O22" s="183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805"/>
      <c r="AB22" s="805"/>
      <c r="AC22" s="805"/>
    </row>
    <row r="23" spans="2:29" x14ac:dyDescent="0.2">
      <c r="B23" s="73"/>
      <c r="C23" s="73"/>
      <c r="D23" s="70"/>
      <c r="E23" s="70"/>
      <c r="F23" s="70"/>
      <c r="G23" s="70"/>
      <c r="H23" s="182"/>
      <c r="I23" s="70"/>
      <c r="J23" s="70"/>
      <c r="K23" s="70"/>
      <c r="L23" s="70"/>
      <c r="M23" s="70"/>
      <c r="N23" s="70"/>
      <c r="O23" s="70"/>
    </row>
    <row r="24" spans="2:29" x14ac:dyDescent="0.2">
      <c r="B24" s="73"/>
      <c r="C24" s="73"/>
      <c r="D24" s="70"/>
      <c r="E24" s="70"/>
      <c r="F24" s="70"/>
      <c r="G24" s="70"/>
      <c r="H24" s="182"/>
      <c r="I24" s="70"/>
      <c r="J24" s="70"/>
      <c r="K24" s="70"/>
      <c r="L24" s="70"/>
      <c r="M24" s="70"/>
      <c r="N24" s="70"/>
      <c r="O24" s="70"/>
    </row>
    <row r="25" spans="2:29" x14ac:dyDescent="0.2">
      <c r="B25" s="74"/>
      <c r="C25" s="74"/>
      <c r="D25" s="70"/>
      <c r="E25" s="70"/>
      <c r="F25" s="70"/>
      <c r="G25" s="70"/>
      <c r="H25" s="182"/>
      <c r="I25" s="70"/>
      <c r="J25" s="70"/>
      <c r="K25" s="70"/>
      <c r="L25" s="70"/>
      <c r="M25" s="70"/>
      <c r="N25" s="70"/>
      <c r="O25" s="70"/>
    </row>
    <row r="26" spans="2:29" x14ac:dyDescent="0.2">
      <c r="B26" s="74"/>
      <c r="C26" s="74"/>
      <c r="D26" s="70"/>
      <c r="E26" s="70"/>
      <c r="F26" s="70"/>
      <c r="G26" s="70"/>
      <c r="H26" s="182"/>
      <c r="I26" s="70"/>
      <c r="J26" s="70"/>
      <c r="K26" s="70"/>
      <c r="L26" s="70"/>
      <c r="M26" s="70"/>
      <c r="N26" s="70"/>
      <c r="O26" s="70"/>
      <c r="P26" s="68"/>
      <c r="Q26" s="68"/>
    </row>
    <row r="27" spans="2:29" x14ac:dyDescent="0.2">
      <c r="B27" s="74"/>
      <c r="C27" s="74"/>
      <c r="D27" s="70"/>
      <c r="E27" s="185"/>
      <c r="F27" s="185"/>
      <c r="G27" s="185"/>
      <c r="H27" s="186"/>
      <c r="I27" s="185"/>
      <c r="J27" s="185"/>
      <c r="K27" s="185"/>
      <c r="L27" s="185"/>
      <c r="M27" s="185"/>
      <c r="N27" s="185"/>
      <c r="O27" s="185"/>
      <c r="P27" s="68"/>
      <c r="Q27" s="68"/>
    </row>
    <row r="28" spans="2:29" x14ac:dyDescent="0.2">
      <c r="I28" s="67"/>
      <c r="P28" s="68"/>
      <c r="Q28" s="68"/>
    </row>
    <row r="29" spans="2:29" x14ac:dyDescent="0.2">
      <c r="I29" s="67"/>
      <c r="P29" s="68"/>
      <c r="Q29" s="68"/>
    </row>
    <row r="30" spans="2:29" x14ac:dyDescent="0.2">
      <c r="I30" s="67"/>
      <c r="P30" s="68"/>
      <c r="Q30" s="68"/>
    </row>
    <row r="31" spans="2:29" x14ac:dyDescent="0.2">
      <c r="I31" s="67"/>
      <c r="P31" s="68"/>
      <c r="Q31" s="68"/>
    </row>
    <row r="32" spans="2:29" x14ac:dyDescent="0.2">
      <c r="I32" s="67"/>
      <c r="P32" s="68"/>
      <c r="Q32" s="68"/>
    </row>
    <row r="33" spans="1:29" x14ac:dyDescent="0.2">
      <c r="I33" s="67"/>
      <c r="P33" s="72"/>
      <c r="Q33" s="72"/>
    </row>
    <row r="34" spans="1:29" x14ac:dyDescent="0.2">
      <c r="I34" s="67"/>
    </row>
    <row r="35" spans="1:29" x14ac:dyDescent="0.2">
      <c r="I35" s="67"/>
    </row>
    <row r="36" spans="1:29" x14ac:dyDescent="0.2">
      <c r="I36" s="67"/>
    </row>
    <row r="37" spans="1:29" x14ac:dyDescent="0.2">
      <c r="I37" s="67"/>
    </row>
    <row r="38" spans="1:29" x14ac:dyDescent="0.2">
      <c r="I38" s="67"/>
    </row>
    <row r="39" spans="1:29" s="67" customFormat="1" x14ac:dyDescent="0.2">
      <c r="A39" s="62"/>
      <c r="B39" s="63"/>
      <c r="C39" s="63"/>
      <c r="H39" s="180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</row>
    <row r="40" spans="1:29" s="67" customFormat="1" x14ac:dyDescent="0.2">
      <c r="A40" s="62"/>
      <c r="B40" s="63"/>
      <c r="C40" s="63"/>
      <c r="H40" s="180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</row>
    <row r="41" spans="1:29" s="67" customFormat="1" x14ac:dyDescent="0.2">
      <c r="A41" s="62"/>
      <c r="B41" s="63"/>
      <c r="C41" s="63"/>
      <c r="H41" s="180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</row>
    <row r="42" spans="1:29" s="67" customFormat="1" x14ac:dyDescent="0.2">
      <c r="A42" s="62"/>
      <c r="B42" s="63"/>
      <c r="C42" s="63"/>
      <c r="H42" s="180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</row>
    <row r="43" spans="1:29" s="67" customFormat="1" x14ac:dyDescent="0.2">
      <c r="A43" s="62"/>
      <c r="B43" s="63"/>
      <c r="C43" s="63"/>
      <c r="H43" s="180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</row>
    <row r="44" spans="1:29" s="67" customFormat="1" x14ac:dyDescent="0.2">
      <c r="A44" s="62"/>
      <c r="B44" s="63"/>
      <c r="C44" s="63"/>
      <c r="H44" s="180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</row>
    <row r="45" spans="1:29" s="67" customFormat="1" x14ac:dyDescent="0.2">
      <c r="A45" s="62"/>
      <c r="B45" s="63"/>
      <c r="C45" s="63"/>
      <c r="H45" s="180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</row>
    <row r="46" spans="1:29" s="67" customFormat="1" x14ac:dyDescent="0.2">
      <c r="A46" s="62"/>
      <c r="B46" s="63"/>
      <c r="C46" s="63"/>
      <c r="H46" s="180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</row>
    <row r="47" spans="1:29" s="67" customFormat="1" x14ac:dyDescent="0.2">
      <c r="A47" s="62"/>
      <c r="B47" s="63"/>
      <c r="C47" s="63"/>
      <c r="H47" s="180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</row>
    <row r="48" spans="1:29" s="67" customFormat="1" x14ac:dyDescent="0.2">
      <c r="A48" s="62"/>
      <c r="B48" s="63"/>
      <c r="C48" s="63"/>
      <c r="H48" s="180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</row>
    <row r="49" spans="1:29" s="67" customFormat="1" x14ac:dyDescent="0.2">
      <c r="A49" s="62"/>
      <c r="B49" s="63"/>
      <c r="C49" s="63"/>
      <c r="H49" s="180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</row>
    <row r="50" spans="1:29" s="67" customFormat="1" x14ac:dyDescent="0.2">
      <c r="A50" s="62"/>
      <c r="B50" s="63"/>
      <c r="C50" s="63"/>
      <c r="H50" s="180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</row>
    <row r="51" spans="1:29" s="67" customFormat="1" x14ac:dyDescent="0.2">
      <c r="A51" s="62"/>
      <c r="B51" s="63"/>
      <c r="C51" s="63"/>
      <c r="H51" s="180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</row>
    <row r="52" spans="1:29" s="67" customFormat="1" x14ac:dyDescent="0.2">
      <c r="A52" s="62"/>
      <c r="B52" s="63"/>
      <c r="C52" s="63"/>
      <c r="H52" s="180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</row>
    <row r="53" spans="1:29" s="67" customFormat="1" x14ac:dyDescent="0.2">
      <c r="A53" s="62"/>
      <c r="B53" s="63"/>
      <c r="C53" s="63"/>
      <c r="H53" s="180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</row>
    <row r="54" spans="1:29" s="67" customFormat="1" x14ac:dyDescent="0.2">
      <c r="A54" s="62"/>
      <c r="B54" s="63"/>
      <c r="C54" s="63"/>
      <c r="H54" s="180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</row>
    <row r="55" spans="1:29" s="67" customFormat="1" x14ac:dyDescent="0.2">
      <c r="A55" s="62"/>
      <c r="B55" s="63"/>
      <c r="C55" s="63"/>
      <c r="H55" s="180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</row>
    <row r="56" spans="1:29" s="67" customFormat="1" x14ac:dyDescent="0.2">
      <c r="A56" s="62"/>
      <c r="B56" s="63"/>
      <c r="C56" s="63"/>
      <c r="H56" s="180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</row>
    <row r="57" spans="1:29" s="67" customFormat="1" x14ac:dyDescent="0.2">
      <c r="A57" s="62"/>
      <c r="B57" s="63"/>
      <c r="C57" s="63"/>
      <c r="H57" s="180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</row>
    <row r="58" spans="1:29" s="67" customFormat="1" x14ac:dyDescent="0.2">
      <c r="A58" s="62"/>
      <c r="B58" s="63"/>
      <c r="C58" s="63"/>
      <c r="H58" s="180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</row>
    <row r="59" spans="1:29" s="67" customFormat="1" x14ac:dyDescent="0.2">
      <c r="A59" s="62"/>
      <c r="B59" s="63"/>
      <c r="C59" s="63"/>
      <c r="H59" s="180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</row>
    <row r="60" spans="1:29" s="67" customFormat="1" x14ac:dyDescent="0.2">
      <c r="A60" s="62"/>
      <c r="B60" s="63"/>
      <c r="C60" s="63"/>
      <c r="H60" s="180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</row>
    <row r="61" spans="1:29" s="67" customFormat="1" x14ac:dyDescent="0.2">
      <c r="A61" s="62"/>
      <c r="B61" s="63"/>
      <c r="C61" s="63"/>
      <c r="H61" s="180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</row>
    <row r="62" spans="1:29" s="67" customFormat="1" x14ac:dyDescent="0.2">
      <c r="A62" s="62"/>
      <c r="B62" s="63"/>
      <c r="C62" s="63"/>
      <c r="H62" s="180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</row>
    <row r="63" spans="1:29" s="67" customFormat="1" x14ac:dyDescent="0.2">
      <c r="A63" s="62"/>
      <c r="B63" s="63"/>
      <c r="C63" s="63"/>
      <c r="H63" s="180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</row>
    <row r="64" spans="1:29" s="67" customFormat="1" x14ac:dyDescent="0.2">
      <c r="A64" s="62"/>
      <c r="B64" s="63"/>
      <c r="C64" s="63"/>
      <c r="H64" s="180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</row>
    <row r="65" spans="1:29" s="67" customFormat="1" x14ac:dyDescent="0.2">
      <c r="A65" s="62"/>
      <c r="B65" s="63"/>
      <c r="C65" s="63"/>
      <c r="H65" s="180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</row>
    <row r="66" spans="1:29" s="67" customFormat="1" x14ac:dyDescent="0.2">
      <c r="A66" s="62"/>
      <c r="B66" s="63"/>
      <c r="C66" s="63"/>
      <c r="H66" s="180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</row>
    <row r="67" spans="1:29" s="67" customFormat="1" x14ac:dyDescent="0.2">
      <c r="A67" s="62"/>
      <c r="B67" s="63"/>
      <c r="C67" s="63"/>
      <c r="H67" s="180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</row>
    <row r="68" spans="1:29" s="67" customFormat="1" x14ac:dyDescent="0.2">
      <c r="A68" s="62"/>
      <c r="B68" s="63"/>
      <c r="C68" s="63"/>
      <c r="H68" s="180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</row>
    <row r="69" spans="1:29" s="67" customFormat="1" x14ac:dyDescent="0.2">
      <c r="A69" s="62"/>
      <c r="B69" s="63"/>
      <c r="C69" s="63"/>
      <c r="H69" s="180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</row>
    <row r="70" spans="1:29" s="67" customFormat="1" x14ac:dyDescent="0.2">
      <c r="A70" s="62"/>
      <c r="B70" s="63"/>
      <c r="C70" s="63"/>
      <c r="H70" s="180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</row>
    <row r="71" spans="1:29" s="67" customFormat="1" x14ac:dyDescent="0.2">
      <c r="A71" s="62"/>
      <c r="B71" s="63"/>
      <c r="C71" s="63"/>
      <c r="H71" s="180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</row>
    <row r="72" spans="1:29" s="67" customFormat="1" x14ac:dyDescent="0.2">
      <c r="A72" s="62"/>
      <c r="B72" s="63"/>
      <c r="C72" s="63"/>
      <c r="H72" s="180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</row>
    <row r="73" spans="1:29" s="67" customFormat="1" x14ac:dyDescent="0.2">
      <c r="A73" s="62"/>
      <c r="B73" s="63"/>
      <c r="C73" s="63"/>
      <c r="H73" s="180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</row>
    <row r="74" spans="1:29" s="67" customFormat="1" x14ac:dyDescent="0.2">
      <c r="A74" s="62"/>
      <c r="B74" s="63"/>
      <c r="C74" s="63"/>
      <c r="H74" s="180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</row>
    <row r="75" spans="1:29" s="67" customFormat="1" x14ac:dyDescent="0.2">
      <c r="A75" s="62"/>
      <c r="B75" s="63"/>
      <c r="C75" s="63"/>
      <c r="H75" s="180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</row>
    <row r="76" spans="1:29" s="67" customFormat="1" x14ac:dyDescent="0.2">
      <c r="A76" s="62"/>
      <c r="B76" s="63"/>
      <c r="C76" s="63"/>
      <c r="H76" s="180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</row>
    <row r="77" spans="1:29" s="67" customFormat="1" x14ac:dyDescent="0.2">
      <c r="A77" s="62"/>
      <c r="B77" s="63"/>
      <c r="C77" s="63"/>
      <c r="H77" s="180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</row>
    <row r="78" spans="1:29" s="67" customFormat="1" x14ac:dyDescent="0.2">
      <c r="A78" s="62"/>
      <c r="B78" s="66"/>
      <c r="C78" s="66"/>
      <c r="H78" s="180"/>
      <c r="I78" s="181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</row>
    <row r="85" spans="1:29" s="67" customFormat="1" x14ac:dyDescent="0.2">
      <c r="A85" s="62"/>
      <c r="B85" s="63"/>
      <c r="C85" s="63"/>
      <c r="H85" s="180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</row>
    <row r="86" spans="1:29" s="67" customFormat="1" x14ac:dyDescent="0.2">
      <c r="A86" s="62"/>
      <c r="B86" s="63"/>
      <c r="C86" s="63"/>
      <c r="H86" s="180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</row>
    <row r="87" spans="1:29" s="67" customFormat="1" x14ac:dyDescent="0.2">
      <c r="A87" s="62"/>
      <c r="B87" s="63"/>
      <c r="C87" s="63"/>
      <c r="H87" s="180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</row>
    <row r="88" spans="1:29" s="67" customFormat="1" x14ac:dyDescent="0.2">
      <c r="A88" s="62"/>
      <c r="B88" s="63"/>
      <c r="C88" s="63"/>
      <c r="H88" s="180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</row>
    <row r="89" spans="1:29" s="67" customFormat="1" x14ac:dyDescent="0.2">
      <c r="A89" s="62"/>
      <c r="B89" s="63"/>
      <c r="C89" s="63"/>
      <c r="H89" s="180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</row>
  </sheetData>
  <mergeCells count="9">
    <mergeCell ref="A10:C10"/>
    <mergeCell ref="AA17:AC22"/>
    <mergeCell ref="A1:C1"/>
    <mergeCell ref="A2:A4"/>
    <mergeCell ref="B2:B4"/>
    <mergeCell ref="C2:C4"/>
    <mergeCell ref="N1:O1"/>
    <mergeCell ref="D1:J1"/>
    <mergeCell ref="K1:M1"/>
  </mergeCells>
  <phoneticPr fontId="24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7F010-66EF-4C30-8AB3-3CCF52BAD171}">
  <sheetPr>
    <tabColor rgb="FF00B050"/>
  </sheetPr>
  <dimension ref="A1:P33"/>
  <sheetViews>
    <sheetView zoomScale="115" zoomScaleNormal="115" workbookViewId="0">
      <selection activeCell="J12" sqref="J12"/>
    </sheetView>
  </sheetViews>
  <sheetFormatPr defaultRowHeight="15" x14ac:dyDescent="0.25"/>
  <cols>
    <col min="1" max="1" width="9.85546875" customWidth="1"/>
    <col min="2" max="2" width="7.140625" bestFit="1" customWidth="1"/>
    <col min="3" max="3" width="7.28515625" customWidth="1"/>
    <col min="4" max="4" width="6" bestFit="1" customWidth="1"/>
    <col min="5" max="5" width="5.28515625" style="121" bestFit="1" customWidth="1"/>
    <col min="6" max="6" width="7.28515625" hidden="1" customWidth="1"/>
    <col min="7" max="9" width="6.7109375" customWidth="1"/>
    <col min="10" max="10" width="6.7109375" style="122" customWidth="1"/>
    <col min="11" max="14" width="6.7109375" customWidth="1"/>
    <col min="15" max="15" width="6.7109375" style="122" customWidth="1"/>
    <col min="16" max="16" width="62.140625" customWidth="1"/>
    <col min="17" max="18" width="24" customWidth="1"/>
  </cols>
  <sheetData>
    <row r="1" spans="1:16" ht="22.5" customHeight="1" thickBot="1" x14ac:dyDescent="0.3">
      <c r="A1" s="821"/>
      <c r="B1" s="822"/>
      <c r="C1" s="822"/>
      <c r="D1" s="822"/>
      <c r="E1" s="822"/>
      <c r="F1" s="823"/>
      <c r="G1" s="821" t="s">
        <v>286</v>
      </c>
      <c r="H1" s="822"/>
      <c r="I1" s="823"/>
      <c r="J1" s="821" t="s">
        <v>42</v>
      </c>
      <c r="K1" s="822"/>
      <c r="L1" s="823"/>
      <c r="M1" s="821" t="s">
        <v>179</v>
      </c>
      <c r="N1" s="822"/>
      <c r="O1" s="823"/>
      <c r="P1" s="578"/>
    </row>
    <row r="2" spans="1:16" ht="15" customHeight="1" x14ac:dyDescent="0.25">
      <c r="A2" s="632" t="s">
        <v>3</v>
      </c>
      <c r="B2" s="579" t="s">
        <v>4</v>
      </c>
      <c r="C2" s="580" t="s">
        <v>5</v>
      </c>
      <c r="D2" s="579" t="s">
        <v>6</v>
      </c>
      <c r="E2" s="579" t="s">
        <v>6</v>
      </c>
      <c r="F2" s="581" t="s">
        <v>2</v>
      </c>
      <c r="G2" s="832" t="s">
        <v>290</v>
      </c>
      <c r="H2" s="833"/>
      <c r="I2" s="841" t="s">
        <v>291</v>
      </c>
      <c r="J2" s="824" t="s">
        <v>192</v>
      </c>
      <c r="K2" s="826" t="s">
        <v>45</v>
      </c>
      <c r="L2" s="844" t="s">
        <v>120</v>
      </c>
      <c r="M2" s="832" t="s">
        <v>46</v>
      </c>
      <c r="N2" s="833"/>
      <c r="O2" s="838" t="s">
        <v>199</v>
      </c>
      <c r="P2" s="818" t="s">
        <v>117</v>
      </c>
    </row>
    <row r="3" spans="1:16" x14ac:dyDescent="0.25">
      <c r="A3" s="633" t="s">
        <v>10</v>
      </c>
      <c r="B3" s="582" t="s">
        <v>5</v>
      </c>
      <c r="C3" s="634" t="s">
        <v>11</v>
      </c>
      <c r="D3" s="582" t="s">
        <v>5</v>
      </c>
      <c r="E3" s="582" t="s">
        <v>5</v>
      </c>
      <c r="F3" s="583" t="s">
        <v>23</v>
      </c>
      <c r="G3" s="834"/>
      <c r="H3" s="835"/>
      <c r="I3" s="842"/>
      <c r="J3" s="825"/>
      <c r="K3" s="827"/>
      <c r="L3" s="845"/>
      <c r="M3" s="834"/>
      <c r="N3" s="835"/>
      <c r="O3" s="839"/>
      <c r="P3" s="819"/>
    </row>
    <row r="4" spans="1:16" x14ac:dyDescent="0.25">
      <c r="A4" s="633" t="s">
        <v>16</v>
      </c>
      <c r="B4" s="582" t="s">
        <v>17</v>
      </c>
      <c r="C4" s="634" t="s">
        <v>18</v>
      </c>
      <c r="D4" s="582" t="s">
        <v>11</v>
      </c>
      <c r="E4" s="582" t="s">
        <v>11</v>
      </c>
      <c r="F4" s="583" t="s">
        <v>18</v>
      </c>
      <c r="G4" s="834"/>
      <c r="H4" s="835"/>
      <c r="I4" s="842"/>
      <c r="J4" s="825"/>
      <c r="K4" s="827"/>
      <c r="L4" s="845"/>
      <c r="M4" s="834"/>
      <c r="N4" s="835"/>
      <c r="O4" s="839"/>
      <c r="P4" s="819"/>
    </row>
    <row r="5" spans="1:16" x14ac:dyDescent="0.25">
      <c r="A5" s="633" t="s">
        <v>7</v>
      </c>
      <c r="B5" s="582"/>
      <c r="C5" s="634"/>
      <c r="D5" s="582" t="s">
        <v>17</v>
      </c>
      <c r="E5" s="582" t="s">
        <v>17</v>
      </c>
      <c r="F5" s="583" t="s">
        <v>5</v>
      </c>
      <c r="G5" s="834"/>
      <c r="H5" s="835"/>
      <c r="I5" s="842"/>
      <c r="J5" s="825"/>
      <c r="K5" s="827"/>
      <c r="L5" s="845"/>
      <c r="M5" s="834"/>
      <c r="N5" s="835"/>
      <c r="O5" s="839"/>
      <c r="P5" s="819"/>
    </row>
    <row r="6" spans="1:16" x14ac:dyDescent="0.25">
      <c r="A6" s="633" t="s">
        <v>5</v>
      </c>
      <c r="B6" s="582" t="s">
        <v>2</v>
      </c>
      <c r="C6" s="634" t="s">
        <v>2</v>
      </c>
      <c r="D6" s="582" t="s">
        <v>7</v>
      </c>
      <c r="E6" s="582" t="s">
        <v>7</v>
      </c>
      <c r="F6" s="583"/>
      <c r="G6" s="834"/>
      <c r="H6" s="835"/>
      <c r="I6" s="842"/>
      <c r="J6" s="825"/>
      <c r="K6" s="827"/>
      <c r="L6" s="845"/>
      <c r="M6" s="834"/>
      <c r="N6" s="835"/>
      <c r="O6" s="839"/>
      <c r="P6" s="819"/>
    </row>
    <row r="7" spans="1:16" ht="15" customHeight="1" x14ac:dyDescent="0.25">
      <c r="A7" s="633"/>
      <c r="B7" s="582" t="s">
        <v>6</v>
      </c>
      <c r="C7" s="634" t="s">
        <v>6</v>
      </c>
      <c r="D7" s="582" t="s">
        <v>9</v>
      </c>
      <c r="E7" s="582" t="s">
        <v>9</v>
      </c>
      <c r="F7" s="583"/>
      <c r="G7" s="834"/>
      <c r="H7" s="835"/>
      <c r="I7" s="842"/>
      <c r="J7" s="825"/>
      <c r="K7" s="827"/>
      <c r="L7" s="845"/>
      <c r="M7" s="834"/>
      <c r="N7" s="835"/>
      <c r="O7" s="839"/>
      <c r="P7" s="819"/>
    </row>
    <row r="8" spans="1:16" x14ac:dyDescent="0.25">
      <c r="A8" s="633"/>
      <c r="B8" s="582" t="s">
        <v>31</v>
      </c>
      <c r="C8" s="634" t="s">
        <v>31</v>
      </c>
      <c r="D8" s="582"/>
      <c r="E8" s="582"/>
      <c r="F8" s="583"/>
      <c r="G8" s="834"/>
      <c r="H8" s="835"/>
      <c r="I8" s="842"/>
      <c r="J8" s="825"/>
      <c r="K8" s="827"/>
      <c r="L8" s="845"/>
      <c r="M8" s="834"/>
      <c r="N8" s="835"/>
      <c r="O8" s="839"/>
      <c r="P8" s="819"/>
    </row>
    <row r="9" spans="1:16" x14ac:dyDescent="0.25">
      <c r="A9" s="633"/>
      <c r="B9" s="582"/>
      <c r="C9" s="634"/>
      <c r="D9" s="582"/>
      <c r="E9" s="582"/>
      <c r="F9" s="583"/>
      <c r="G9" s="836"/>
      <c r="H9" s="837"/>
      <c r="I9" s="842"/>
      <c r="J9" s="825"/>
      <c r="K9" s="827"/>
      <c r="L9" s="845"/>
      <c r="M9" s="836"/>
      <c r="N9" s="837"/>
      <c r="O9" s="839"/>
      <c r="P9" s="819"/>
    </row>
    <row r="10" spans="1:16" x14ac:dyDescent="0.25">
      <c r="A10" s="633"/>
      <c r="B10" s="582"/>
      <c r="C10" s="634"/>
      <c r="D10" s="582"/>
      <c r="E10" s="582"/>
      <c r="F10" s="583"/>
      <c r="G10" s="352" t="s">
        <v>58</v>
      </c>
      <c r="H10" s="85" t="s">
        <v>12</v>
      </c>
      <c r="I10" s="843"/>
      <c r="J10" s="825"/>
      <c r="K10" s="827"/>
      <c r="L10" s="845"/>
      <c r="M10" s="352" t="s">
        <v>58</v>
      </c>
      <c r="N10" s="85" t="s">
        <v>12</v>
      </c>
      <c r="O10" s="840"/>
      <c r="P10" s="820"/>
    </row>
    <row r="11" spans="1:16" ht="15.75" thickBot="1" x14ac:dyDescent="0.3">
      <c r="A11" s="635"/>
      <c r="B11" s="584"/>
      <c r="C11" s="585"/>
      <c r="D11" s="586" t="s">
        <v>32</v>
      </c>
      <c r="E11" s="586" t="s">
        <v>59</v>
      </c>
      <c r="F11" s="587"/>
      <c r="G11" s="588" t="s">
        <v>59</v>
      </c>
      <c r="H11" s="589" t="s">
        <v>59</v>
      </c>
      <c r="I11" s="590" t="s">
        <v>59</v>
      </c>
      <c r="J11" s="591" t="s">
        <v>32</v>
      </c>
      <c r="K11" s="589" t="s">
        <v>32</v>
      </c>
      <c r="L11" s="592" t="s">
        <v>32</v>
      </c>
      <c r="M11" s="588" t="s">
        <v>59</v>
      </c>
      <c r="N11" s="589" t="s">
        <v>59</v>
      </c>
      <c r="O11" s="590" t="s">
        <v>59</v>
      </c>
      <c r="P11" s="593"/>
    </row>
    <row r="12" spans="1:16" x14ac:dyDescent="0.25">
      <c r="A12" s="636"/>
      <c r="B12" s="594"/>
      <c r="C12" s="594"/>
      <c r="D12" s="595"/>
      <c r="E12" s="596"/>
      <c r="F12" s="597"/>
      <c r="G12" s="598"/>
      <c r="H12" s="599"/>
      <c r="I12" s="599"/>
      <c r="J12" s="600"/>
      <c r="K12" s="599"/>
      <c r="L12" s="599"/>
      <c r="M12" s="598"/>
      <c r="N12" s="599"/>
      <c r="O12" s="601"/>
      <c r="P12" s="602"/>
    </row>
    <row r="13" spans="1:16" x14ac:dyDescent="0.25">
      <c r="A13" s="637" t="s">
        <v>231</v>
      </c>
      <c r="B13" s="603">
        <v>4.0199999999999996</v>
      </c>
      <c r="C13" s="604">
        <v>9.7100000000000009</v>
      </c>
      <c r="D13" s="605">
        <f>E13*5280</f>
        <v>30043.200000000008</v>
      </c>
      <c r="E13" s="606">
        <f>C13-B13</f>
        <v>5.6900000000000013</v>
      </c>
      <c r="F13" s="607"/>
      <c r="G13" s="608">
        <f>2*E13</f>
        <v>11.380000000000003</v>
      </c>
      <c r="H13" s="609"/>
      <c r="I13" s="609">
        <f>E13</f>
        <v>5.6900000000000013</v>
      </c>
      <c r="J13" s="610"/>
      <c r="K13" s="611"/>
      <c r="L13" s="611"/>
      <c r="M13" s="608"/>
      <c r="N13" s="609"/>
      <c r="O13" s="612"/>
      <c r="P13" s="613"/>
    </row>
    <row r="14" spans="1:16" x14ac:dyDescent="0.25">
      <c r="A14" s="637"/>
      <c r="B14" s="603">
        <v>4.0199999999999996</v>
      </c>
      <c r="C14" s="604"/>
      <c r="D14" s="605"/>
      <c r="E14" s="606"/>
      <c r="F14" s="607"/>
      <c r="G14" s="608"/>
      <c r="H14" s="609"/>
      <c r="I14" s="609"/>
      <c r="J14" s="610"/>
      <c r="K14" s="614">
        <v>45</v>
      </c>
      <c r="L14" s="611"/>
      <c r="M14" s="608"/>
      <c r="N14" s="609"/>
      <c r="O14" s="612"/>
      <c r="P14" s="613" t="s">
        <v>269</v>
      </c>
    </row>
    <row r="15" spans="1:16" x14ac:dyDescent="0.25">
      <c r="A15" s="637"/>
      <c r="B15" s="603"/>
      <c r="C15" s="604"/>
      <c r="D15" s="605"/>
      <c r="E15" s="606"/>
      <c r="F15" s="607"/>
      <c r="G15" s="608"/>
      <c r="H15" s="609"/>
      <c r="I15" s="609"/>
      <c r="J15" s="610"/>
      <c r="K15" s="611"/>
      <c r="L15" s="611"/>
      <c r="M15" s="608"/>
      <c r="N15" s="609"/>
      <c r="O15" s="612"/>
      <c r="P15" s="613"/>
    </row>
    <row r="16" spans="1:16" x14ac:dyDescent="0.25">
      <c r="A16" s="637" t="s">
        <v>232</v>
      </c>
      <c r="B16" s="603">
        <v>11.74</v>
      </c>
      <c r="C16" s="604">
        <v>11.81</v>
      </c>
      <c r="D16" s="605">
        <f>E16*5280</f>
        <v>369.6000000000015</v>
      </c>
      <c r="E16" s="606">
        <f>C16-B16</f>
        <v>7.0000000000000284E-2</v>
      </c>
      <c r="F16" s="607"/>
      <c r="G16" s="608">
        <f>2*E16</f>
        <v>0.14000000000000057</v>
      </c>
      <c r="H16" s="609"/>
      <c r="I16" s="609">
        <f>E16</f>
        <v>7.0000000000000284E-2</v>
      </c>
      <c r="J16" s="610"/>
      <c r="K16" s="614"/>
      <c r="L16" s="614"/>
      <c r="M16" s="615"/>
      <c r="N16" s="616"/>
      <c r="O16" s="612"/>
      <c r="P16" s="613"/>
    </row>
    <row r="17" spans="1:16" x14ac:dyDescent="0.25">
      <c r="A17" s="637"/>
      <c r="B17" s="603"/>
      <c r="C17" s="603"/>
      <c r="D17" s="617"/>
      <c r="E17" s="618"/>
      <c r="F17" s="607"/>
      <c r="G17" s="615"/>
      <c r="H17" s="616"/>
      <c r="I17" s="616"/>
      <c r="J17" s="610"/>
      <c r="K17" s="614"/>
      <c r="L17" s="614"/>
      <c r="M17" s="615"/>
      <c r="N17" s="616"/>
      <c r="O17" s="612"/>
      <c r="P17" s="613"/>
    </row>
    <row r="18" spans="1:16" ht="15.75" thickBot="1" x14ac:dyDescent="0.3">
      <c r="A18" s="638"/>
      <c r="B18" s="619"/>
      <c r="C18" s="620"/>
      <c r="D18" s="621"/>
      <c r="E18" s="622"/>
      <c r="F18" s="623"/>
      <c r="G18" s="591"/>
      <c r="H18" s="624"/>
      <c r="I18" s="624"/>
      <c r="J18" s="591"/>
      <c r="K18" s="625"/>
      <c r="L18" s="625"/>
      <c r="M18" s="591"/>
      <c r="N18" s="624"/>
      <c r="O18" s="626"/>
      <c r="P18" s="627"/>
    </row>
    <row r="19" spans="1:16" ht="31.5" customHeight="1" thickBot="1" x14ac:dyDescent="0.3">
      <c r="A19" s="828" t="s">
        <v>62</v>
      </c>
      <c r="B19" s="829"/>
      <c r="C19" s="829"/>
      <c r="D19" s="829"/>
      <c r="E19" s="829"/>
      <c r="F19" s="577"/>
      <c r="G19" s="830">
        <f>ROUND(SUM(G12:H18),2)</f>
        <v>11.52</v>
      </c>
      <c r="H19" s="831"/>
      <c r="I19" s="628">
        <f>ROUND(SUM(I12:I18),2)</f>
        <v>5.76</v>
      </c>
      <c r="J19" s="629"/>
      <c r="K19" s="630">
        <f>SUM(K13:K16)</f>
        <v>45</v>
      </c>
      <c r="L19" s="630"/>
      <c r="M19" s="830"/>
      <c r="N19" s="831"/>
      <c r="O19" s="628"/>
      <c r="P19" s="631"/>
    </row>
    <row r="26" spans="1:16" x14ac:dyDescent="0.25">
      <c r="H26" s="121">
        <f>G19</f>
        <v>11.52</v>
      </c>
      <c r="N26" s="121">
        <f>M19</f>
        <v>0</v>
      </c>
    </row>
    <row r="29" spans="1:16" x14ac:dyDescent="0.25">
      <c r="C29" s="288"/>
    </row>
    <row r="30" spans="1:16" x14ac:dyDescent="0.25">
      <c r="C30" s="288"/>
    </row>
    <row r="31" spans="1:16" x14ac:dyDescent="0.25">
      <c r="C31" s="288"/>
    </row>
    <row r="32" spans="1:16" x14ac:dyDescent="0.25">
      <c r="C32" s="288"/>
    </row>
    <row r="33" spans="3:3" x14ac:dyDescent="0.25">
      <c r="C33" s="288"/>
    </row>
  </sheetData>
  <mergeCells count="15">
    <mergeCell ref="A19:E19"/>
    <mergeCell ref="M19:N19"/>
    <mergeCell ref="M2:N9"/>
    <mergeCell ref="O2:O10"/>
    <mergeCell ref="G2:H9"/>
    <mergeCell ref="I2:I10"/>
    <mergeCell ref="G19:H19"/>
    <mergeCell ref="L2:L10"/>
    <mergeCell ref="P2:P10"/>
    <mergeCell ref="A1:F1"/>
    <mergeCell ref="J2:J10"/>
    <mergeCell ref="M1:O1"/>
    <mergeCell ref="K2:K10"/>
    <mergeCell ref="J1:L1"/>
    <mergeCell ref="G1:I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D7A6-63FF-4C10-BE38-98C811627518}">
  <sheetPr>
    <tabColor rgb="FF00B050"/>
  </sheetPr>
  <dimension ref="A1:T23"/>
  <sheetViews>
    <sheetView zoomScale="85" zoomScaleNormal="85" workbookViewId="0">
      <selection activeCell="H17" sqref="H17"/>
    </sheetView>
  </sheetViews>
  <sheetFormatPr defaultRowHeight="15" x14ac:dyDescent="0.25"/>
  <cols>
    <col min="1" max="1" width="6.85546875" bestFit="1" customWidth="1"/>
    <col min="2" max="2" width="5.28515625" bestFit="1" customWidth="1"/>
    <col min="3" max="4" width="10.7109375" hidden="1" customWidth="1"/>
    <col min="5" max="5" width="8.7109375" bestFit="1" customWidth="1"/>
    <col min="6" max="6" width="10.7109375" bestFit="1" customWidth="1"/>
    <col min="7" max="7" width="6.85546875" bestFit="1" customWidth="1"/>
    <col min="8" max="8" width="5.28515625" style="121" bestFit="1" customWidth="1"/>
    <col min="9" max="9" width="7.28515625" hidden="1" customWidth="1"/>
    <col min="10" max="10" width="16.7109375" style="126" customWidth="1"/>
    <col min="11" max="11" width="16.7109375" style="128" customWidth="1"/>
    <col min="12" max="13" width="7.42578125" style="128" customWidth="1"/>
    <col min="14" max="15" width="10.7109375" style="128" customWidth="1"/>
    <col min="16" max="16" width="10.7109375" style="124" customWidth="1"/>
    <col min="17" max="17" width="10.7109375" style="125" customWidth="1"/>
    <col min="18" max="18" width="10" style="126" customWidth="1"/>
    <col min="19" max="19" width="8.140625" style="125" customWidth="1"/>
    <col min="20" max="20" width="43.140625" customWidth="1"/>
    <col min="21" max="22" width="24" customWidth="1"/>
  </cols>
  <sheetData>
    <row r="1" spans="1:20" ht="22.5" customHeight="1" thickBot="1" x14ac:dyDescent="0.3">
      <c r="A1" s="875" t="s">
        <v>0</v>
      </c>
      <c r="B1" s="876"/>
      <c r="C1" s="876"/>
      <c r="D1" s="876"/>
      <c r="E1" s="876"/>
      <c r="F1" s="876"/>
      <c r="G1" s="876"/>
      <c r="H1" s="876"/>
      <c r="I1" s="876"/>
      <c r="J1" s="875" t="s">
        <v>43</v>
      </c>
      <c r="K1" s="876"/>
      <c r="L1" s="876"/>
      <c r="M1" s="876"/>
      <c r="N1" s="876"/>
      <c r="O1" s="876"/>
      <c r="P1" s="876"/>
      <c r="Q1" s="877"/>
      <c r="R1" s="875" t="s">
        <v>44</v>
      </c>
      <c r="S1" s="877"/>
      <c r="T1" s="861" t="s">
        <v>117</v>
      </c>
    </row>
    <row r="2" spans="1:20" ht="15" customHeight="1" x14ac:dyDescent="0.25">
      <c r="A2" s="76" t="s">
        <v>26</v>
      </c>
      <c r="B2" s="77" t="s">
        <v>3</v>
      </c>
      <c r="C2" s="77" t="s">
        <v>4</v>
      </c>
      <c r="D2" s="77" t="s">
        <v>5</v>
      </c>
      <c r="E2" s="77" t="s">
        <v>4</v>
      </c>
      <c r="F2" s="78" t="s">
        <v>5</v>
      </c>
      <c r="G2" s="77" t="s">
        <v>6</v>
      </c>
      <c r="H2" s="77" t="s">
        <v>6</v>
      </c>
      <c r="I2" s="79" t="s">
        <v>2</v>
      </c>
      <c r="J2" s="878" t="s">
        <v>47</v>
      </c>
      <c r="K2" s="879"/>
      <c r="L2" s="879"/>
      <c r="M2" s="880"/>
      <c r="N2" s="878" t="s">
        <v>48</v>
      </c>
      <c r="O2" s="879"/>
      <c r="P2" s="879"/>
      <c r="Q2" s="880"/>
      <c r="R2" s="846" t="s">
        <v>49</v>
      </c>
      <c r="S2" s="838" t="s">
        <v>50</v>
      </c>
      <c r="T2" s="862"/>
    </row>
    <row r="3" spans="1:20" x14ac:dyDescent="0.25">
      <c r="A3" s="80" t="s">
        <v>10</v>
      </c>
      <c r="B3" s="81" t="s">
        <v>10</v>
      </c>
      <c r="C3" s="81" t="s">
        <v>5</v>
      </c>
      <c r="D3" s="81" t="s">
        <v>11</v>
      </c>
      <c r="E3" s="81" t="s">
        <v>5</v>
      </c>
      <c r="F3" s="639" t="s">
        <v>11</v>
      </c>
      <c r="G3" s="81" t="s">
        <v>5</v>
      </c>
      <c r="H3" s="81" t="s">
        <v>5</v>
      </c>
      <c r="I3" s="82" t="s">
        <v>23</v>
      </c>
      <c r="J3" s="246"/>
      <c r="K3" s="83"/>
      <c r="L3" s="855"/>
      <c r="M3" s="856"/>
      <c r="N3" s="857"/>
      <c r="O3" s="858"/>
      <c r="P3" s="858"/>
      <c r="Q3" s="856"/>
      <c r="R3" s="847"/>
      <c r="S3" s="839"/>
      <c r="T3" s="862"/>
    </row>
    <row r="4" spans="1:20" x14ac:dyDescent="0.25">
      <c r="A4" s="80" t="s">
        <v>16</v>
      </c>
      <c r="B4" s="81" t="s">
        <v>16</v>
      </c>
      <c r="C4" s="81" t="s">
        <v>17</v>
      </c>
      <c r="D4" s="81" t="s">
        <v>18</v>
      </c>
      <c r="E4" s="81" t="s">
        <v>17</v>
      </c>
      <c r="F4" s="639" t="s">
        <v>18</v>
      </c>
      <c r="G4" s="81" t="s">
        <v>11</v>
      </c>
      <c r="H4" s="81" t="s">
        <v>11</v>
      </c>
      <c r="I4" s="82" t="s">
        <v>18</v>
      </c>
      <c r="J4" s="849" t="s">
        <v>51</v>
      </c>
      <c r="K4" s="850"/>
      <c r="L4" s="851" t="s">
        <v>52</v>
      </c>
      <c r="M4" s="852"/>
      <c r="N4" s="849" t="s">
        <v>51</v>
      </c>
      <c r="O4" s="859"/>
      <c r="P4" s="859"/>
      <c r="Q4" s="860"/>
      <c r="R4" s="847"/>
      <c r="S4" s="839"/>
      <c r="T4" s="862"/>
    </row>
    <row r="5" spans="1:20" x14ac:dyDescent="0.25">
      <c r="A5" s="80" t="s">
        <v>11</v>
      </c>
      <c r="B5" s="81" t="s">
        <v>7</v>
      </c>
      <c r="C5" s="81"/>
      <c r="D5" s="81"/>
      <c r="E5" s="81"/>
      <c r="F5" s="639"/>
      <c r="G5" s="81" t="s">
        <v>17</v>
      </c>
      <c r="H5" s="81" t="s">
        <v>17</v>
      </c>
      <c r="I5" s="82" t="s">
        <v>5</v>
      </c>
      <c r="J5" s="849" t="s">
        <v>53</v>
      </c>
      <c r="K5" s="850"/>
      <c r="L5" s="851" t="s">
        <v>52</v>
      </c>
      <c r="M5" s="852"/>
      <c r="N5" s="853"/>
      <c r="O5" s="854"/>
      <c r="P5" s="854"/>
      <c r="Q5" s="852"/>
      <c r="R5" s="847"/>
      <c r="S5" s="839"/>
      <c r="T5" s="862"/>
    </row>
    <row r="6" spans="1:20" x14ac:dyDescent="0.25">
      <c r="A6" s="80" t="s">
        <v>7</v>
      </c>
      <c r="B6" s="81" t="s">
        <v>5</v>
      </c>
      <c r="C6" s="81" t="s">
        <v>2</v>
      </c>
      <c r="D6" s="81" t="s">
        <v>2</v>
      </c>
      <c r="E6" s="81" t="s">
        <v>2</v>
      </c>
      <c r="F6" s="639" t="s">
        <v>2</v>
      </c>
      <c r="G6" s="81" t="s">
        <v>7</v>
      </c>
      <c r="H6" s="81" t="s">
        <v>7</v>
      </c>
      <c r="I6" s="82"/>
      <c r="J6" s="246"/>
      <c r="K6" s="84"/>
      <c r="L6" s="864"/>
      <c r="M6" s="865"/>
      <c r="N6" s="866"/>
      <c r="O6" s="867"/>
      <c r="P6" s="867"/>
      <c r="Q6" s="865"/>
      <c r="R6" s="847"/>
      <c r="S6" s="839"/>
      <c r="T6" s="862"/>
    </row>
    <row r="7" spans="1:20" ht="15" customHeight="1" x14ac:dyDescent="0.25">
      <c r="A7" s="80" t="s">
        <v>12</v>
      </c>
      <c r="B7" s="81"/>
      <c r="C7" s="81" t="s">
        <v>7</v>
      </c>
      <c r="D7" s="81" t="s">
        <v>7</v>
      </c>
      <c r="E7" s="81" t="s">
        <v>6</v>
      </c>
      <c r="F7" s="639" t="s">
        <v>6</v>
      </c>
      <c r="G7" s="81" t="s">
        <v>9</v>
      </c>
      <c r="H7" s="81" t="s">
        <v>9</v>
      </c>
      <c r="I7" s="82"/>
      <c r="J7" s="857" t="s">
        <v>55</v>
      </c>
      <c r="K7" s="868" t="s">
        <v>54</v>
      </c>
      <c r="L7" s="855" t="s">
        <v>199</v>
      </c>
      <c r="M7" s="856"/>
      <c r="N7" s="855" t="s">
        <v>119</v>
      </c>
      <c r="O7" s="855" t="s">
        <v>119</v>
      </c>
      <c r="P7" s="855" t="s">
        <v>56</v>
      </c>
      <c r="Q7" s="872" t="s">
        <v>57</v>
      </c>
      <c r="R7" s="847"/>
      <c r="S7" s="839"/>
      <c r="T7" s="862"/>
    </row>
    <row r="8" spans="1:20" x14ac:dyDescent="0.25">
      <c r="A8" s="80"/>
      <c r="B8" s="81"/>
      <c r="C8" s="81" t="s">
        <v>27</v>
      </c>
      <c r="D8" s="81" t="s">
        <v>27</v>
      </c>
      <c r="E8" s="81" t="s">
        <v>31</v>
      </c>
      <c r="F8" s="639" t="s">
        <v>31</v>
      </c>
      <c r="G8" s="81"/>
      <c r="H8" s="81"/>
      <c r="I8" s="82"/>
      <c r="J8" s="849"/>
      <c r="K8" s="869"/>
      <c r="L8" s="871"/>
      <c r="M8" s="860"/>
      <c r="N8" s="871"/>
      <c r="O8" s="871"/>
      <c r="P8" s="871"/>
      <c r="Q8" s="873"/>
      <c r="R8" s="847"/>
      <c r="S8" s="839"/>
      <c r="T8" s="862"/>
    </row>
    <row r="9" spans="1:20" x14ac:dyDescent="0.25">
      <c r="A9" s="80"/>
      <c r="B9" s="81"/>
      <c r="C9" s="81"/>
      <c r="D9" s="81"/>
      <c r="E9" s="81"/>
      <c r="F9" s="639"/>
      <c r="G9" s="81"/>
      <c r="H9" s="81"/>
      <c r="I9" s="82"/>
      <c r="J9" s="849"/>
      <c r="K9" s="869"/>
      <c r="L9" s="871"/>
      <c r="M9" s="860"/>
      <c r="N9" s="871"/>
      <c r="O9" s="871"/>
      <c r="P9" s="871"/>
      <c r="Q9" s="873"/>
      <c r="R9" s="847"/>
      <c r="S9" s="839"/>
      <c r="T9" s="862"/>
    </row>
    <row r="10" spans="1:20" x14ac:dyDescent="0.25">
      <c r="A10" s="80"/>
      <c r="B10" s="81"/>
      <c r="C10" s="81"/>
      <c r="D10" s="81"/>
      <c r="E10" s="81"/>
      <c r="F10" s="639"/>
      <c r="G10" s="81"/>
      <c r="H10" s="81"/>
      <c r="I10" s="82"/>
      <c r="J10" s="866"/>
      <c r="K10" s="870"/>
      <c r="L10" s="864"/>
      <c r="M10" s="865"/>
      <c r="N10" s="864"/>
      <c r="O10" s="864"/>
      <c r="P10" s="864"/>
      <c r="Q10" s="874"/>
      <c r="R10" s="848"/>
      <c r="S10" s="840"/>
      <c r="T10" s="862"/>
    </row>
    <row r="11" spans="1:20" ht="15.75" thickBot="1" x14ac:dyDescent="0.3">
      <c r="A11" s="86"/>
      <c r="B11" s="87"/>
      <c r="C11" s="87"/>
      <c r="D11" s="87"/>
      <c r="E11" s="87"/>
      <c r="F11" s="88"/>
      <c r="G11" s="89" t="s">
        <v>32</v>
      </c>
      <c r="H11" s="89" t="s">
        <v>59</v>
      </c>
      <c r="I11" s="90"/>
      <c r="J11" s="91" t="s">
        <v>61</v>
      </c>
      <c r="K11" s="92">
        <v>40</v>
      </c>
      <c r="L11" s="93" t="s">
        <v>61</v>
      </c>
      <c r="M11" s="94">
        <v>80</v>
      </c>
      <c r="N11" s="93">
        <v>40</v>
      </c>
      <c r="O11" s="92">
        <v>80</v>
      </c>
      <c r="P11" s="93">
        <v>120</v>
      </c>
      <c r="Q11" s="94">
        <v>120</v>
      </c>
      <c r="R11" s="244" t="s">
        <v>60</v>
      </c>
      <c r="S11" s="120" t="s">
        <v>60</v>
      </c>
      <c r="T11" s="862"/>
    </row>
    <row r="12" spans="1:20" x14ac:dyDescent="0.25">
      <c r="A12" s="164"/>
      <c r="B12" s="95"/>
      <c r="C12" s="95"/>
      <c r="D12" s="95"/>
      <c r="E12" s="96"/>
      <c r="F12" s="96"/>
      <c r="G12" s="97"/>
      <c r="H12" s="98"/>
      <c r="I12" s="99"/>
      <c r="J12" s="100"/>
      <c r="K12" s="101"/>
      <c r="L12" s="102"/>
      <c r="M12" s="103"/>
      <c r="N12" s="102"/>
      <c r="O12" s="102"/>
      <c r="P12" s="102"/>
      <c r="Q12" s="103"/>
      <c r="R12" s="283"/>
      <c r="S12" s="285"/>
      <c r="T12" s="282"/>
    </row>
    <row r="13" spans="1:20" x14ac:dyDescent="0.25">
      <c r="A13" s="165" t="s">
        <v>230</v>
      </c>
      <c r="B13" s="110">
        <v>314</v>
      </c>
      <c r="C13" s="111"/>
      <c r="D13" s="111"/>
      <c r="E13" s="138">
        <v>4.0199999999999996</v>
      </c>
      <c r="F13" s="138">
        <v>9.7100000000000009</v>
      </c>
      <c r="G13" s="106">
        <f>H13*5280</f>
        <v>30043.200000000008</v>
      </c>
      <c r="H13" s="107">
        <f>F13-E13</f>
        <v>5.6900000000000013</v>
      </c>
      <c r="I13" s="108"/>
      <c r="J13" s="116"/>
      <c r="K13" s="117"/>
      <c r="L13" s="118"/>
      <c r="M13" s="119">
        <f>ROUND(G13/M11,0)</f>
        <v>376</v>
      </c>
      <c r="N13" s="118"/>
      <c r="O13" s="118"/>
      <c r="P13" s="118"/>
      <c r="Q13" s="103"/>
      <c r="R13" s="109">
        <f>M13</f>
        <v>376</v>
      </c>
      <c r="S13" s="285">
        <f>R13</f>
        <v>376</v>
      </c>
      <c r="T13" s="280" t="s">
        <v>193</v>
      </c>
    </row>
    <row r="14" spans="1:20" x14ac:dyDescent="0.25">
      <c r="A14" s="165"/>
      <c r="B14" s="110"/>
      <c r="C14" s="111"/>
      <c r="D14" s="111"/>
      <c r="E14" s="138">
        <v>4.0199999999999996</v>
      </c>
      <c r="F14" s="138"/>
      <c r="G14" s="106"/>
      <c r="H14" s="107"/>
      <c r="I14" s="108"/>
      <c r="J14" s="116"/>
      <c r="K14" s="102"/>
      <c r="L14" s="118"/>
      <c r="M14" s="119"/>
      <c r="N14" s="118">
        <v>11</v>
      </c>
      <c r="O14" s="118">
        <v>5</v>
      </c>
      <c r="P14" s="118"/>
      <c r="Q14" s="103"/>
      <c r="R14" s="109">
        <f>SUM(N14:O14)</f>
        <v>16</v>
      </c>
      <c r="S14" s="285">
        <f>R14</f>
        <v>16</v>
      </c>
      <c r="T14" s="280" t="s">
        <v>233</v>
      </c>
    </row>
    <row r="15" spans="1:20" x14ac:dyDescent="0.25">
      <c r="A15" s="166"/>
      <c r="B15" s="104"/>
      <c r="C15" s="114"/>
      <c r="D15" s="111"/>
      <c r="E15" s="105"/>
      <c r="F15" s="105"/>
      <c r="G15" s="106"/>
      <c r="H15" s="107"/>
      <c r="I15" s="108"/>
      <c r="J15" s="100"/>
      <c r="K15" s="101"/>
      <c r="L15" s="102"/>
      <c r="M15" s="103"/>
      <c r="N15" s="102"/>
      <c r="O15" s="102"/>
      <c r="P15" s="102"/>
      <c r="Q15" s="103"/>
      <c r="R15" s="109"/>
      <c r="S15" s="285"/>
      <c r="T15" s="280"/>
    </row>
    <row r="16" spans="1:20" x14ac:dyDescent="0.25">
      <c r="A16" s="166" t="s">
        <v>230</v>
      </c>
      <c r="B16" s="104">
        <v>229</v>
      </c>
      <c r="C16" s="114"/>
      <c r="D16" s="111"/>
      <c r="E16" s="105">
        <v>11.74</v>
      </c>
      <c r="F16" s="105">
        <v>11.81</v>
      </c>
      <c r="G16" s="106">
        <f>H16*5280</f>
        <v>369.6000000000015</v>
      </c>
      <c r="H16" s="107">
        <f>F16-E16</f>
        <v>7.0000000000000284E-2</v>
      </c>
      <c r="I16" s="108"/>
      <c r="J16" s="116"/>
      <c r="K16" s="117"/>
      <c r="L16" s="118"/>
      <c r="M16" s="119">
        <f>ROUND(G16/M11,0)</f>
        <v>5</v>
      </c>
      <c r="N16" s="118"/>
      <c r="O16" s="118"/>
      <c r="P16" s="118"/>
      <c r="Q16" s="103"/>
      <c r="R16" s="109">
        <f>M16</f>
        <v>5</v>
      </c>
      <c r="S16" s="285">
        <f>R16</f>
        <v>5</v>
      </c>
      <c r="T16" s="280" t="s">
        <v>193</v>
      </c>
    </row>
    <row r="17" spans="1:20" x14ac:dyDescent="0.25">
      <c r="A17" s="165"/>
      <c r="B17" s="110"/>
      <c r="C17" s="111"/>
      <c r="D17" s="111"/>
      <c r="E17" s="138"/>
      <c r="F17" s="138"/>
      <c r="G17" s="112"/>
      <c r="H17" s="113"/>
      <c r="I17" s="108"/>
      <c r="J17" s="116"/>
      <c r="K17" s="117"/>
      <c r="L17" s="118"/>
      <c r="M17" s="119"/>
      <c r="N17" s="118">
        <v>22</v>
      </c>
      <c r="O17" s="118">
        <v>10</v>
      </c>
      <c r="P17" s="118"/>
      <c r="Q17" s="103"/>
      <c r="R17" s="109">
        <f>SUM(N17:O17)</f>
        <v>32</v>
      </c>
      <c r="S17" s="285">
        <f>R17</f>
        <v>32</v>
      </c>
      <c r="T17" s="280" t="s">
        <v>234</v>
      </c>
    </row>
    <row r="18" spans="1:20" ht="15.75" thickBot="1" x14ac:dyDescent="0.3">
      <c r="A18" s="165"/>
      <c r="B18" s="110"/>
      <c r="C18" s="111"/>
      <c r="D18" s="111"/>
      <c r="E18" s="138"/>
      <c r="F18" s="138"/>
      <c r="G18" s="106"/>
      <c r="H18" s="107"/>
      <c r="I18" s="108"/>
      <c r="J18" s="116"/>
      <c r="K18" s="117"/>
      <c r="L18" s="118"/>
      <c r="M18" s="119"/>
      <c r="N18" s="118"/>
      <c r="O18" s="118"/>
      <c r="P18" s="118"/>
      <c r="Q18" s="103"/>
      <c r="R18" s="109"/>
      <c r="S18" s="285"/>
      <c r="T18" s="280"/>
    </row>
    <row r="19" spans="1:20" ht="31.5" customHeight="1" thickBot="1" x14ac:dyDescent="0.3">
      <c r="A19" s="828" t="s">
        <v>62</v>
      </c>
      <c r="B19" s="829"/>
      <c r="C19" s="829"/>
      <c r="D19" s="829"/>
      <c r="E19" s="829"/>
      <c r="F19" s="829"/>
      <c r="G19" s="829"/>
      <c r="H19" s="829"/>
      <c r="I19" s="829"/>
      <c r="J19" s="829"/>
      <c r="K19" s="829"/>
      <c r="L19" s="829"/>
      <c r="M19" s="829"/>
      <c r="N19" s="829"/>
      <c r="O19" s="829"/>
      <c r="P19" s="829"/>
      <c r="Q19" s="863"/>
      <c r="R19" s="284">
        <f>ROUND(SUM(R12:R18),0)</f>
        <v>429</v>
      </c>
      <c r="S19" s="286">
        <f>ROUND(SUM(S12:S18),0)</f>
        <v>429</v>
      </c>
      <c r="T19" s="281"/>
    </row>
    <row r="20" spans="1:20" x14ac:dyDescent="0.25">
      <c r="J20" s="123"/>
      <c r="K20" s="124"/>
      <c r="L20" s="124"/>
      <c r="M20" s="124"/>
      <c r="N20" s="124"/>
      <c r="O20" s="124"/>
      <c r="Q20" s="124"/>
      <c r="R20" s="125"/>
    </row>
    <row r="21" spans="1:20" x14ac:dyDescent="0.25">
      <c r="K21" s="127"/>
      <c r="L21" s="127"/>
      <c r="M21" s="127"/>
      <c r="N21" s="127"/>
      <c r="O21" s="127"/>
      <c r="P21"/>
      <c r="Q21"/>
      <c r="R21"/>
      <c r="S21"/>
    </row>
    <row r="22" spans="1:20" x14ac:dyDescent="0.25">
      <c r="P22"/>
      <c r="Q22"/>
      <c r="R22"/>
      <c r="S22"/>
    </row>
    <row r="23" spans="1:20" x14ac:dyDescent="0.25">
      <c r="P23"/>
      <c r="Q23"/>
      <c r="R23"/>
      <c r="S23"/>
    </row>
  </sheetData>
  <mergeCells count="26">
    <mergeCell ref="T1:T11"/>
    <mergeCell ref="A19:Q19"/>
    <mergeCell ref="L6:M6"/>
    <mergeCell ref="N6:Q6"/>
    <mergeCell ref="J7:J10"/>
    <mergeCell ref="K7:K10"/>
    <mergeCell ref="L7:M10"/>
    <mergeCell ref="N7:N10"/>
    <mergeCell ref="O7:O10"/>
    <mergeCell ref="P7:P10"/>
    <mergeCell ref="Q7:Q10"/>
    <mergeCell ref="A1:I1"/>
    <mergeCell ref="J1:Q1"/>
    <mergeCell ref="R1:S1"/>
    <mergeCell ref="J2:M2"/>
    <mergeCell ref="N2:Q2"/>
    <mergeCell ref="R2:R10"/>
    <mergeCell ref="S2:S10"/>
    <mergeCell ref="J5:K5"/>
    <mergeCell ref="L5:M5"/>
    <mergeCell ref="N5:Q5"/>
    <mergeCell ref="L3:M3"/>
    <mergeCell ref="N3:Q3"/>
    <mergeCell ref="J4:K4"/>
    <mergeCell ref="L4:M4"/>
    <mergeCell ref="N4:Q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1B95-D5D5-4C58-9E33-0D34A39ECD3F}">
  <sheetPr>
    <tabColor rgb="FF00B050"/>
  </sheetPr>
  <dimension ref="A1:Y62"/>
  <sheetViews>
    <sheetView workbookViewId="0">
      <selection activeCell="F18" sqref="F18"/>
    </sheetView>
  </sheetViews>
  <sheetFormatPr defaultRowHeight="15" x14ac:dyDescent="0.25"/>
  <cols>
    <col min="1" max="1" width="8.7109375" style="250" customWidth="1"/>
    <col min="2" max="2" width="10.7109375" style="250" customWidth="1"/>
    <col min="3" max="3" width="12.7109375" style="250" customWidth="1"/>
    <col min="4" max="4" width="11.140625" style="250" customWidth="1"/>
    <col min="5" max="5" width="88.140625" style="250" customWidth="1"/>
    <col min="6" max="6" width="8.85546875" customWidth="1"/>
  </cols>
  <sheetData>
    <row r="1" spans="1:6" ht="12.2" customHeight="1" x14ac:dyDescent="0.25">
      <c r="A1" s="496"/>
      <c r="B1" s="497"/>
      <c r="C1" s="497"/>
      <c r="D1" s="497"/>
      <c r="E1" s="498"/>
      <c r="F1" s="499"/>
    </row>
    <row r="2" spans="1:6" ht="12.2" customHeight="1" x14ac:dyDescent="0.25">
      <c r="A2" s="500"/>
      <c r="B2" s="501"/>
      <c r="C2" s="501"/>
      <c r="D2" s="501"/>
      <c r="E2" s="502"/>
      <c r="F2" s="503"/>
    </row>
    <row r="3" spans="1:6" ht="12.75" customHeight="1" x14ac:dyDescent="0.25">
      <c r="A3" s="500"/>
      <c r="B3" s="501"/>
      <c r="C3" s="501"/>
      <c r="D3" s="501"/>
      <c r="E3" s="502"/>
      <c r="F3" s="504" t="s">
        <v>66</v>
      </c>
    </row>
    <row r="4" spans="1:6" ht="20.100000000000001" customHeight="1" x14ac:dyDescent="0.25">
      <c r="A4" s="884" t="s">
        <v>63</v>
      </c>
      <c r="B4" s="885" t="s">
        <v>63</v>
      </c>
      <c r="C4" s="885" t="s">
        <v>194</v>
      </c>
      <c r="D4" s="885" t="s">
        <v>64</v>
      </c>
      <c r="E4" s="886" t="s">
        <v>65</v>
      </c>
      <c r="F4" s="504" t="s">
        <v>67</v>
      </c>
    </row>
    <row r="5" spans="1:6" ht="20.100000000000001" customHeight="1" x14ac:dyDescent="0.25">
      <c r="A5" s="884"/>
      <c r="B5" s="885"/>
      <c r="C5" s="885"/>
      <c r="D5" s="885"/>
      <c r="E5" s="886"/>
      <c r="F5" s="504" t="s">
        <v>68</v>
      </c>
    </row>
    <row r="6" spans="1:6" ht="20.100000000000001" customHeight="1" x14ac:dyDescent="0.25">
      <c r="A6" s="505"/>
      <c r="B6" s="506" t="s">
        <v>86</v>
      </c>
      <c r="C6" s="506" t="s">
        <v>41</v>
      </c>
      <c r="D6" s="506"/>
      <c r="E6" s="507"/>
      <c r="F6" s="503"/>
    </row>
    <row r="7" spans="1:6" ht="20.100000000000001" customHeight="1" x14ac:dyDescent="0.25">
      <c r="A7" s="500"/>
      <c r="B7" s="501"/>
      <c r="C7" s="501"/>
      <c r="D7" s="501"/>
      <c r="E7" s="502"/>
      <c r="F7" s="503"/>
    </row>
    <row r="8" spans="1:6" ht="12.75" customHeight="1" thickBot="1" x14ac:dyDescent="0.3">
      <c r="A8" s="508"/>
      <c r="B8" s="509"/>
      <c r="C8" s="509"/>
      <c r="D8" s="509"/>
      <c r="E8" s="510"/>
      <c r="F8" s="511"/>
    </row>
    <row r="9" spans="1:6" ht="12.75" customHeight="1" x14ac:dyDescent="0.25">
      <c r="A9" s="512"/>
      <c r="B9" s="513"/>
      <c r="C9" s="514"/>
      <c r="D9" s="515"/>
      <c r="E9" s="516"/>
      <c r="F9" s="517"/>
    </row>
    <row r="10" spans="1:6" ht="12.75" customHeight="1" x14ac:dyDescent="0.25">
      <c r="A10" s="518"/>
      <c r="B10" s="519"/>
      <c r="C10" s="520"/>
      <c r="D10" s="521"/>
      <c r="E10" s="522" t="s">
        <v>207</v>
      </c>
      <c r="F10" s="523"/>
    </row>
    <row r="11" spans="1:6" ht="12.75" customHeight="1" x14ac:dyDescent="0.25">
      <c r="A11" s="518">
        <v>409</v>
      </c>
      <c r="B11" s="519" t="s">
        <v>89</v>
      </c>
      <c r="C11" s="520">
        <v>50</v>
      </c>
      <c r="D11" s="524" t="s">
        <v>32</v>
      </c>
      <c r="E11" s="525" t="s">
        <v>289</v>
      </c>
      <c r="F11" s="523">
        <v>16</v>
      </c>
    </row>
    <row r="12" spans="1:6" ht="12.75" customHeight="1" x14ac:dyDescent="0.25">
      <c r="A12" s="518"/>
      <c r="B12" s="519"/>
      <c r="C12" s="520"/>
      <c r="D12" s="521"/>
      <c r="E12" s="526"/>
      <c r="F12" s="523"/>
    </row>
    <row r="13" spans="1:6" ht="12.75" customHeight="1" x14ac:dyDescent="0.25">
      <c r="A13" s="518"/>
      <c r="B13" s="519"/>
      <c r="C13" s="520"/>
      <c r="D13" s="521"/>
      <c r="E13" s="522" t="s">
        <v>208</v>
      </c>
      <c r="F13" s="523"/>
    </row>
    <row r="14" spans="1:6" ht="12.75" customHeight="1" x14ac:dyDescent="0.25">
      <c r="A14" s="518">
        <v>409</v>
      </c>
      <c r="B14" s="519" t="s">
        <v>89</v>
      </c>
      <c r="C14" s="520">
        <v>64</v>
      </c>
      <c r="D14" s="524" t="s">
        <v>32</v>
      </c>
      <c r="E14" s="525" t="s">
        <v>289</v>
      </c>
      <c r="F14" s="523">
        <v>17</v>
      </c>
    </row>
    <row r="15" spans="1:6" ht="12.75" customHeight="1" x14ac:dyDescent="0.25">
      <c r="A15" s="518"/>
      <c r="B15" s="519"/>
      <c r="C15" s="520"/>
      <c r="D15" s="521"/>
      <c r="E15" s="526"/>
      <c r="F15" s="523"/>
    </row>
    <row r="16" spans="1:6" ht="12.75" customHeight="1" x14ac:dyDescent="0.25">
      <c r="A16" s="518"/>
      <c r="B16" s="519"/>
      <c r="C16" s="520"/>
      <c r="D16" s="521"/>
      <c r="E16" s="522" t="s">
        <v>209</v>
      </c>
      <c r="F16" s="523"/>
    </row>
    <row r="17" spans="1:25" ht="12.75" customHeight="1" x14ac:dyDescent="0.25">
      <c r="A17" s="518">
        <v>409</v>
      </c>
      <c r="B17" s="519" t="s">
        <v>89</v>
      </c>
      <c r="C17" s="520">
        <v>124</v>
      </c>
      <c r="D17" s="524" t="s">
        <v>32</v>
      </c>
      <c r="E17" s="525" t="s">
        <v>289</v>
      </c>
      <c r="F17" s="523">
        <v>18</v>
      </c>
    </row>
    <row r="18" spans="1:25" ht="12.75" customHeight="1" x14ac:dyDescent="0.25">
      <c r="A18" s="518"/>
      <c r="B18" s="519"/>
      <c r="C18" s="520"/>
      <c r="D18" s="521"/>
      <c r="E18" s="522"/>
      <c r="F18" s="523"/>
    </row>
    <row r="19" spans="1:25" ht="12.75" customHeight="1" x14ac:dyDescent="0.25">
      <c r="A19" s="527"/>
      <c r="B19" s="528"/>
      <c r="C19" s="529"/>
      <c r="D19" s="530"/>
      <c r="E19" s="525"/>
      <c r="F19" s="523"/>
    </row>
    <row r="20" spans="1:25" ht="12.75" customHeight="1" x14ac:dyDescent="0.25">
      <c r="A20" s="518"/>
      <c r="B20" s="519"/>
      <c r="C20" s="520"/>
      <c r="D20" s="524"/>
      <c r="E20" s="525"/>
      <c r="F20" s="523"/>
    </row>
    <row r="21" spans="1:25" ht="12.75" customHeight="1" thickBot="1" x14ac:dyDescent="0.3">
      <c r="A21" s="531"/>
      <c r="B21" s="532"/>
      <c r="C21" s="533"/>
      <c r="D21" s="534"/>
      <c r="E21" s="535"/>
      <c r="F21" s="536"/>
    </row>
    <row r="22" spans="1:25" s="250" customFormat="1" ht="12.75" customHeight="1" thickBot="1" x14ac:dyDescent="0.3">
      <c r="A22" s="881" t="s">
        <v>195</v>
      </c>
      <c r="B22" s="882"/>
      <c r="C22" s="882"/>
      <c r="D22" s="882"/>
      <c r="E22" s="882"/>
      <c r="F22" s="8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s="250" customFormat="1" ht="12.75" customHeight="1" x14ac:dyDescent="0.25"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s="250" customFormat="1" ht="12.75" customHeight="1" x14ac:dyDescent="0.25"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s="250" customFormat="1" ht="12.75" customHeight="1" x14ac:dyDescent="0.25"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s="250" customFormat="1" ht="12.75" customHeight="1" x14ac:dyDescent="0.25"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s="250" customFormat="1" ht="12.75" customHeight="1" x14ac:dyDescent="0.25"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250" customFormat="1" ht="12.75" customHeight="1" x14ac:dyDescent="0.25"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s="250" customFormat="1" ht="12.75" customHeight="1" x14ac:dyDescent="0.25">
      <c r="E29" s="353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s="250" customFormat="1" ht="12.75" customHeight="1" x14ac:dyDescent="0.25"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s="250" customFormat="1" ht="12.75" customHeight="1" x14ac:dyDescent="0.25"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s="250" customFormat="1" ht="12.75" customHeight="1" x14ac:dyDescent="0.25"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5:25" s="250" customFormat="1" ht="12.75" customHeight="1" x14ac:dyDescent="0.25">
      <c r="E33" s="354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5:25" s="250" customFormat="1" ht="12.75" customHeight="1" x14ac:dyDescent="0.25"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5:25" s="250" customFormat="1" ht="12.75" customHeight="1" x14ac:dyDescent="0.25"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5:25" s="250" customFormat="1" ht="12.75" customHeight="1" x14ac:dyDescent="0.25"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5:25" s="250" customFormat="1" ht="12.75" customHeight="1" x14ac:dyDescent="0.25"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5:25" s="250" customFormat="1" ht="12.75" customHeight="1" x14ac:dyDescent="0.25"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5:25" s="250" customFormat="1" ht="12.75" customHeight="1" x14ac:dyDescent="0.25"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5:25" s="250" customFormat="1" ht="12.75" customHeight="1" x14ac:dyDescent="0.25"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5:25" s="250" customFormat="1" ht="12.75" customHeight="1" x14ac:dyDescent="0.25"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5:25" s="250" customFormat="1" ht="12.75" customHeight="1" x14ac:dyDescent="0.25"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5:25" s="250" customFormat="1" ht="12.75" customHeight="1" x14ac:dyDescent="0.25"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5:25" s="250" customFormat="1" ht="12.75" customHeight="1" x14ac:dyDescent="0.25"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5:25" s="250" customFormat="1" ht="12.75" customHeight="1" x14ac:dyDescent="0.25"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5:25" s="250" customFormat="1" ht="12.75" customHeight="1" x14ac:dyDescent="0.25"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5:25" s="250" customFormat="1" ht="12.75" customHeight="1" x14ac:dyDescent="0.25"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5:25" s="250" customFormat="1" ht="12.75" customHeight="1" x14ac:dyDescent="0.25"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6:25" s="250" customFormat="1" ht="12.75" customHeight="1" x14ac:dyDescent="0.25"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6:25" s="250" customFormat="1" ht="12.75" customHeight="1" x14ac:dyDescent="0.25"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6:25" s="250" customFormat="1" ht="12.75" customHeight="1" x14ac:dyDescent="0.25"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6:25" s="250" customFormat="1" ht="12.75" customHeight="1" x14ac:dyDescent="0.25"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6:25" s="250" customFormat="1" ht="12.75" customHeight="1" x14ac:dyDescent="0.25"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6:25" s="250" customFormat="1" ht="12.75" customHeight="1" x14ac:dyDescent="0.25"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6:25" s="250" customFormat="1" ht="12.75" customHeight="1" x14ac:dyDescent="0.25"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6:25" s="250" customFormat="1" ht="12.75" customHeight="1" x14ac:dyDescent="0.25"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6:25" s="250" customFormat="1" ht="12.75" customHeight="1" x14ac:dyDescent="0.25"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6:25" s="250" customFormat="1" ht="12.75" customHeight="1" x14ac:dyDescent="0.25"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6:25" s="250" customFormat="1" ht="12.75" customHeight="1" x14ac:dyDescent="0.25"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6:25" s="250" customFormat="1" ht="12.75" customHeight="1" x14ac:dyDescent="0.25"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6:25" s="250" customFormat="1" ht="12.75" customHeight="1" x14ac:dyDescent="0.25"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6:25" s="250" customFormat="1" ht="12.75" customHeight="1" x14ac:dyDescent="0.25"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</sheetData>
  <mergeCells count="6">
    <mergeCell ref="A22:F22"/>
    <mergeCell ref="A4:A5"/>
    <mergeCell ref="B4:B5"/>
    <mergeCell ref="C4:C5"/>
    <mergeCell ref="D4:D5"/>
    <mergeCell ref="E4:E5"/>
  </mergeCells>
  <conditionalFormatting sqref="E11">
    <cfRule type="expression" dxfId="3" priority="8">
      <formula>IF(VLOOKUP($AF11,HEADINGS,1,0)=$AF11,1,0)</formula>
    </cfRule>
  </conditionalFormatting>
  <conditionalFormatting sqref="E14">
    <cfRule type="expression" dxfId="2" priority="2">
      <formula>IF(VLOOKUP($AF14,HEADINGS,1,0)=$AF14,1,0)</formula>
    </cfRule>
  </conditionalFormatting>
  <conditionalFormatting sqref="E17">
    <cfRule type="expression" dxfId="1" priority="1">
      <formula>IF(VLOOKUP($AF17,HEADINGS,1,0)=$AF17,1,0)</formula>
    </cfRule>
  </conditionalFormatting>
  <conditionalFormatting sqref="E19:E20">
    <cfRule type="expression" dxfId="0" priority="7">
      <formula>IF(VLOOKUP($AF19,HEADINGS,1,0)=$AF19,1,0)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96B26-856C-4F05-8FAD-3D222532217C}">
  <sheetPr>
    <tabColor rgb="FFFF0000"/>
    <pageSetUpPr fitToPage="1"/>
  </sheetPr>
  <dimension ref="A1:V77"/>
  <sheetViews>
    <sheetView topLeftCell="C3" zoomScale="85" zoomScaleNormal="85" workbookViewId="0">
      <selection activeCell="J42" sqref="J42"/>
    </sheetView>
  </sheetViews>
  <sheetFormatPr defaultRowHeight="12.75" x14ac:dyDescent="0.2"/>
  <cols>
    <col min="1" max="1" width="9.5703125" style="292" customWidth="1"/>
    <col min="2" max="2" width="15.28515625" style="292" customWidth="1"/>
    <col min="3" max="3" width="33" style="292" customWidth="1"/>
    <col min="4" max="4" width="17.28515625" style="292" customWidth="1"/>
    <col min="5" max="5" width="17.140625" style="292" customWidth="1"/>
    <col min="6" max="6" width="15.28515625" style="292" customWidth="1"/>
    <col min="7" max="7" width="16.140625" style="292" customWidth="1"/>
    <col min="8" max="8" width="9.140625" style="292"/>
    <col min="9" max="9" width="17.28515625" style="292" customWidth="1"/>
    <col min="10" max="10" width="11.7109375" style="292" customWidth="1"/>
    <col min="11" max="13" width="9.140625" style="292"/>
    <col min="14" max="14" width="6.85546875" style="292" customWidth="1"/>
    <col min="15" max="15" width="4.5703125" style="292" customWidth="1"/>
    <col min="16" max="17" width="9.7109375" style="292" customWidth="1"/>
    <col min="18" max="256" width="9.140625" style="292"/>
    <col min="257" max="257" width="9.5703125" style="292" customWidth="1"/>
    <col min="258" max="258" width="15.28515625" style="292" customWidth="1"/>
    <col min="259" max="259" width="33" style="292" customWidth="1"/>
    <col min="260" max="260" width="17.28515625" style="292" customWidth="1"/>
    <col min="261" max="261" width="17.140625" style="292" customWidth="1"/>
    <col min="262" max="262" width="15.28515625" style="292" customWidth="1"/>
    <col min="263" max="263" width="16.140625" style="292" customWidth="1"/>
    <col min="264" max="264" width="9.140625" style="292"/>
    <col min="265" max="265" width="17.28515625" style="292" customWidth="1"/>
    <col min="266" max="266" width="11.7109375" style="292" customWidth="1"/>
    <col min="267" max="269" width="9.140625" style="292"/>
    <col min="270" max="270" width="6.85546875" style="292" customWidth="1"/>
    <col min="271" max="271" width="4.5703125" style="292" customWidth="1"/>
    <col min="272" max="273" width="9.7109375" style="292" customWidth="1"/>
    <col min="274" max="512" width="9.140625" style="292"/>
    <col min="513" max="513" width="9.5703125" style="292" customWidth="1"/>
    <col min="514" max="514" width="15.28515625" style="292" customWidth="1"/>
    <col min="515" max="515" width="33" style="292" customWidth="1"/>
    <col min="516" max="516" width="17.28515625" style="292" customWidth="1"/>
    <col min="517" max="517" width="17.140625" style="292" customWidth="1"/>
    <col min="518" max="518" width="15.28515625" style="292" customWidth="1"/>
    <col min="519" max="519" width="16.140625" style="292" customWidth="1"/>
    <col min="520" max="520" width="9.140625" style="292"/>
    <col min="521" max="521" width="17.28515625" style="292" customWidth="1"/>
    <col min="522" max="522" width="11.7109375" style="292" customWidth="1"/>
    <col min="523" max="525" width="9.140625" style="292"/>
    <col min="526" max="526" width="6.85546875" style="292" customWidth="1"/>
    <col min="527" max="527" width="4.5703125" style="292" customWidth="1"/>
    <col min="528" max="529" width="9.7109375" style="292" customWidth="1"/>
    <col min="530" max="768" width="9.140625" style="292"/>
    <col min="769" max="769" width="9.5703125" style="292" customWidth="1"/>
    <col min="770" max="770" width="15.28515625" style="292" customWidth="1"/>
    <col min="771" max="771" width="33" style="292" customWidth="1"/>
    <col min="772" max="772" width="17.28515625" style="292" customWidth="1"/>
    <col min="773" max="773" width="17.140625" style="292" customWidth="1"/>
    <col min="774" max="774" width="15.28515625" style="292" customWidth="1"/>
    <col min="775" max="775" width="16.140625" style="292" customWidth="1"/>
    <col min="776" max="776" width="9.140625" style="292"/>
    <col min="777" max="777" width="17.28515625" style="292" customWidth="1"/>
    <col min="778" max="778" width="11.7109375" style="292" customWidth="1"/>
    <col min="779" max="781" width="9.140625" style="292"/>
    <col min="782" max="782" width="6.85546875" style="292" customWidth="1"/>
    <col min="783" max="783" width="4.5703125" style="292" customWidth="1"/>
    <col min="784" max="785" width="9.7109375" style="292" customWidth="1"/>
    <col min="786" max="1024" width="9.140625" style="292"/>
    <col min="1025" max="1025" width="9.5703125" style="292" customWidth="1"/>
    <col min="1026" max="1026" width="15.28515625" style="292" customWidth="1"/>
    <col min="1027" max="1027" width="33" style="292" customWidth="1"/>
    <col min="1028" max="1028" width="17.28515625" style="292" customWidth="1"/>
    <col min="1029" max="1029" width="17.140625" style="292" customWidth="1"/>
    <col min="1030" max="1030" width="15.28515625" style="292" customWidth="1"/>
    <col min="1031" max="1031" width="16.140625" style="292" customWidth="1"/>
    <col min="1032" max="1032" width="9.140625" style="292"/>
    <col min="1033" max="1033" width="17.28515625" style="292" customWidth="1"/>
    <col min="1034" max="1034" width="11.7109375" style="292" customWidth="1"/>
    <col min="1035" max="1037" width="9.140625" style="292"/>
    <col min="1038" max="1038" width="6.85546875" style="292" customWidth="1"/>
    <col min="1039" max="1039" width="4.5703125" style="292" customWidth="1"/>
    <col min="1040" max="1041" width="9.7109375" style="292" customWidth="1"/>
    <col min="1042" max="1280" width="9.140625" style="292"/>
    <col min="1281" max="1281" width="9.5703125" style="292" customWidth="1"/>
    <col min="1282" max="1282" width="15.28515625" style="292" customWidth="1"/>
    <col min="1283" max="1283" width="33" style="292" customWidth="1"/>
    <col min="1284" max="1284" width="17.28515625" style="292" customWidth="1"/>
    <col min="1285" max="1285" width="17.140625" style="292" customWidth="1"/>
    <col min="1286" max="1286" width="15.28515625" style="292" customWidth="1"/>
    <col min="1287" max="1287" width="16.140625" style="292" customWidth="1"/>
    <col min="1288" max="1288" width="9.140625" style="292"/>
    <col min="1289" max="1289" width="17.28515625" style="292" customWidth="1"/>
    <col min="1290" max="1290" width="11.7109375" style="292" customWidth="1"/>
    <col min="1291" max="1293" width="9.140625" style="292"/>
    <col min="1294" max="1294" width="6.85546875" style="292" customWidth="1"/>
    <col min="1295" max="1295" width="4.5703125" style="292" customWidth="1"/>
    <col min="1296" max="1297" width="9.7109375" style="292" customWidth="1"/>
    <col min="1298" max="1536" width="9.140625" style="292"/>
    <col min="1537" max="1537" width="9.5703125" style="292" customWidth="1"/>
    <col min="1538" max="1538" width="15.28515625" style="292" customWidth="1"/>
    <col min="1539" max="1539" width="33" style="292" customWidth="1"/>
    <col min="1540" max="1540" width="17.28515625" style="292" customWidth="1"/>
    <col min="1541" max="1541" width="17.140625" style="292" customWidth="1"/>
    <col min="1542" max="1542" width="15.28515625" style="292" customWidth="1"/>
    <col min="1543" max="1543" width="16.140625" style="292" customWidth="1"/>
    <col min="1544" max="1544" width="9.140625" style="292"/>
    <col min="1545" max="1545" width="17.28515625" style="292" customWidth="1"/>
    <col min="1546" max="1546" width="11.7109375" style="292" customWidth="1"/>
    <col min="1547" max="1549" width="9.140625" style="292"/>
    <col min="1550" max="1550" width="6.85546875" style="292" customWidth="1"/>
    <col min="1551" max="1551" width="4.5703125" style="292" customWidth="1"/>
    <col min="1552" max="1553" width="9.7109375" style="292" customWidth="1"/>
    <col min="1554" max="1792" width="9.140625" style="292"/>
    <col min="1793" max="1793" width="9.5703125" style="292" customWidth="1"/>
    <col min="1794" max="1794" width="15.28515625" style="292" customWidth="1"/>
    <col min="1795" max="1795" width="33" style="292" customWidth="1"/>
    <col min="1796" max="1796" width="17.28515625" style="292" customWidth="1"/>
    <col min="1797" max="1797" width="17.140625" style="292" customWidth="1"/>
    <col min="1798" max="1798" width="15.28515625" style="292" customWidth="1"/>
    <col min="1799" max="1799" width="16.140625" style="292" customWidth="1"/>
    <col min="1800" max="1800" width="9.140625" style="292"/>
    <col min="1801" max="1801" width="17.28515625" style="292" customWidth="1"/>
    <col min="1802" max="1802" width="11.7109375" style="292" customWidth="1"/>
    <col min="1803" max="1805" width="9.140625" style="292"/>
    <col min="1806" max="1806" width="6.85546875" style="292" customWidth="1"/>
    <col min="1807" max="1807" width="4.5703125" style="292" customWidth="1"/>
    <col min="1808" max="1809" width="9.7109375" style="292" customWidth="1"/>
    <col min="1810" max="2048" width="9.140625" style="292"/>
    <col min="2049" max="2049" width="9.5703125" style="292" customWidth="1"/>
    <col min="2050" max="2050" width="15.28515625" style="292" customWidth="1"/>
    <col min="2051" max="2051" width="33" style="292" customWidth="1"/>
    <col min="2052" max="2052" width="17.28515625" style="292" customWidth="1"/>
    <col min="2053" max="2053" width="17.140625" style="292" customWidth="1"/>
    <col min="2054" max="2054" width="15.28515625" style="292" customWidth="1"/>
    <col min="2055" max="2055" width="16.140625" style="292" customWidth="1"/>
    <col min="2056" max="2056" width="9.140625" style="292"/>
    <col min="2057" max="2057" width="17.28515625" style="292" customWidth="1"/>
    <col min="2058" max="2058" width="11.7109375" style="292" customWidth="1"/>
    <col min="2059" max="2061" width="9.140625" style="292"/>
    <col min="2062" max="2062" width="6.85546875" style="292" customWidth="1"/>
    <col min="2063" max="2063" width="4.5703125" style="292" customWidth="1"/>
    <col min="2064" max="2065" width="9.7109375" style="292" customWidth="1"/>
    <col min="2066" max="2304" width="9.140625" style="292"/>
    <col min="2305" max="2305" width="9.5703125" style="292" customWidth="1"/>
    <col min="2306" max="2306" width="15.28515625" style="292" customWidth="1"/>
    <col min="2307" max="2307" width="33" style="292" customWidth="1"/>
    <col min="2308" max="2308" width="17.28515625" style="292" customWidth="1"/>
    <col min="2309" max="2309" width="17.140625" style="292" customWidth="1"/>
    <col min="2310" max="2310" width="15.28515625" style="292" customWidth="1"/>
    <col min="2311" max="2311" width="16.140625" style="292" customWidth="1"/>
    <col min="2312" max="2312" width="9.140625" style="292"/>
    <col min="2313" max="2313" width="17.28515625" style="292" customWidth="1"/>
    <col min="2314" max="2314" width="11.7109375" style="292" customWidth="1"/>
    <col min="2315" max="2317" width="9.140625" style="292"/>
    <col min="2318" max="2318" width="6.85546875" style="292" customWidth="1"/>
    <col min="2319" max="2319" width="4.5703125" style="292" customWidth="1"/>
    <col min="2320" max="2321" width="9.7109375" style="292" customWidth="1"/>
    <col min="2322" max="2560" width="9.140625" style="292"/>
    <col min="2561" max="2561" width="9.5703125" style="292" customWidth="1"/>
    <col min="2562" max="2562" width="15.28515625" style="292" customWidth="1"/>
    <col min="2563" max="2563" width="33" style="292" customWidth="1"/>
    <col min="2564" max="2564" width="17.28515625" style="292" customWidth="1"/>
    <col min="2565" max="2565" width="17.140625" style="292" customWidth="1"/>
    <col min="2566" max="2566" width="15.28515625" style="292" customWidth="1"/>
    <col min="2567" max="2567" width="16.140625" style="292" customWidth="1"/>
    <col min="2568" max="2568" width="9.140625" style="292"/>
    <col min="2569" max="2569" width="17.28515625" style="292" customWidth="1"/>
    <col min="2570" max="2570" width="11.7109375" style="292" customWidth="1"/>
    <col min="2571" max="2573" width="9.140625" style="292"/>
    <col min="2574" max="2574" width="6.85546875" style="292" customWidth="1"/>
    <col min="2575" max="2575" width="4.5703125" style="292" customWidth="1"/>
    <col min="2576" max="2577" width="9.7109375" style="292" customWidth="1"/>
    <col min="2578" max="2816" width="9.140625" style="292"/>
    <col min="2817" max="2817" width="9.5703125" style="292" customWidth="1"/>
    <col min="2818" max="2818" width="15.28515625" style="292" customWidth="1"/>
    <col min="2819" max="2819" width="33" style="292" customWidth="1"/>
    <col min="2820" max="2820" width="17.28515625" style="292" customWidth="1"/>
    <col min="2821" max="2821" width="17.140625" style="292" customWidth="1"/>
    <col min="2822" max="2822" width="15.28515625" style="292" customWidth="1"/>
    <col min="2823" max="2823" width="16.140625" style="292" customWidth="1"/>
    <col min="2824" max="2824" width="9.140625" style="292"/>
    <col min="2825" max="2825" width="17.28515625" style="292" customWidth="1"/>
    <col min="2826" max="2826" width="11.7109375" style="292" customWidth="1"/>
    <col min="2827" max="2829" width="9.140625" style="292"/>
    <col min="2830" max="2830" width="6.85546875" style="292" customWidth="1"/>
    <col min="2831" max="2831" width="4.5703125" style="292" customWidth="1"/>
    <col min="2832" max="2833" width="9.7109375" style="292" customWidth="1"/>
    <col min="2834" max="3072" width="9.140625" style="292"/>
    <col min="3073" max="3073" width="9.5703125" style="292" customWidth="1"/>
    <col min="3074" max="3074" width="15.28515625" style="292" customWidth="1"/>
    <col min="3075" max="3075" width="33" style="292" customWidth="1"/>
    <col min="3076" max="3076" width="17.28515625" style="292" customWidth="1"/>
    <col min="3077" max="3077" width="17.140625" style="292" customWidth="1"/>
    <col min="3078" max="3078" width="15.28515625" style="292" customWidth="1"/>
    <col min="3079" max="3079" width="16.140625" style="292" customWidth="1"/>
    <col min="3080" max="3080" width="9.140625" style="292"/>
    <col min="3081" max="3081" width="17.28515625" style="292" customWidth="1"/>
    <col min="3082" max="3082" width="11.7109375" style="292" customWidth="1"/>
    <col min="3083" max="3085" width="9.140625" style="292"/>
    <col min="3086" max="3086" width="6.85546875" style="292" customWidth="1"/>
    <col min="3087" max="3087" width="4.5703125" style="292" customWidth="1"/>
    <col min="3088" max="3089" width="9.7109375" style="292" customWidth="1"/>
    <col min="3090" max="3328" width="9.140625" style="292"/>
    <col min="3329" max="3329" width="9.5703125" style="292" customWidth="1"/>
    <col min="3330" max="3330" width="15.28515625" style="292" customWidth="1"/>
    <col min="3331" max="3331" width="33" style="292" customWidth="1"/>
    <col min="3332" max="3332" width="17.28515625" style="292" customWidth="1"/>
    <col min="3333" max="3333" width="17.140625" style="292" customWidth="1"/>
    <col min="3334" max="3334" width="15.28515625" style="292" customWidth="1"/>
    <col min="3335" max="3335" width="16.140625" style="292" customWidth="1"/>
    <col min="3336" max="3336" width="9.140625" style="292"/>
    <col min="3337" max="3337" width="17.28515625" style="292" customWidth="1"/>
    <col min="3338" max="3338" width="11.7109375" style="292" customWidth="1"/>
    <col min="3339" max="3341" width="9.140625" style="292"/>
    <col min="3342" max="3342" width="6.85546875" style="292" customWidth="1"/>
    <col min="3343" max="3343" width="4.5703125" style="292" customWidth="1"/>
    <col min="3344" max="3345" width="9.7109375" style="292" customWidth="1"/>
    <col min="3346" max="3584" width="9.140625" style="292"/>
    <col min="3585" max="3585" width="9.5703125" style="292" customWidth="1"/>
    <col min="3586" max="3586" width="15.28515625" style="292" customWidth="1"/>
    <col min="3587" max="3587" width="33" style="292" customWidth="1"/>
    <col min="3588" max="3588" width="17.28515625" style="292" customWidth="1"/>
    <col min="3589" max="3589" width="17.140625" style="292" customWidth="1"/>
    <col min="3590" max="3590" width="15.28515625" style="292" customWidth="1"/>
    <col min="3591" max="3591" width="16.140625" style="292" customWidth="1"/>
    <col min="3592" max="3592" width="9.140625" style="292"/>
    <col min="3593" max="3593" width="17.28515625" style="292" customWidth="1"/>
    <col min="3594" max="3594" width="11.7109375" style="292" customWidth="1"/>
    <col min="3595" max="3597" width="9.140625" style="292"/>
    <col min="3598" max="3598" width="6.85546875" style="292" customWidth="1"/>
    <col min="3599" max="3599" width="4.5703125" style="292" customWidth="1"/>
    <col min="3600" max="3601" width="9.7109375" style="292" customWidth="1"/>
    <col min="3602" max="3840" width="9.140625" style="292"/>
    <col min="3841" max="3841" width="9.5703125" style="292" customWidth="1"/>
    <col min="3842" max="3842" width="15.28515625" style="292" customWidth="1"/>
    <col min="3843" max="3843" width="33" style="292" customWidth="1"/>
    <col min="3844" max="3844" width="17.28515625" style="292" customWidth="1"/>
    <col min="3845" max="3845" width="17.140625" style="292" customWidth="1"/>
    <col min="3846" max="3846" width="15.28515625" style="292" customWidth="1"/>
    <col min="3847" max="3847" width="16.140625" style="292" customWidth="1"/>
    <col min="3848" max="3848" width="9.140625" style="292"/>
    <col min="3849" max="3849" width="17.28515625" style="292" customWidth="1"/>
    <col min="3850" max="3850" width="11.7109375" style="292" customWidth="1"/>
    <col min="3851" max="3853" width="9.140625" style="292"/>
    <col min="3854" max="3854" width="6.85546875" style="292" customWidth="1"/>
    <col min="3855" max="3855" width="4.5703125" style="292" customWidth="1"/>
    <col min="3856" max="3857" width="9.7109375" style="292" customWidth="1"/>
    <col min="3858" max="4096" width="9.140625" style="292"/>
    <col min="4097" max="4097" width="9.5703125" style="292" customWidth="1"/>
    <col min="4098" max="4098" width="15.28515625" style="292" customWidth="1"/>
    <col min="4099" max="4099" width="33" style="292" customWidth="1"/>
    <col min="4100" max="4100" width="17.28515625" style="292" customWidth="1"/>
    <col min="4101" max="4101" width="17.140625" style="292" customWidth="1"/>
    <col min="4102" max="4102" width="15.28515625" style="292" customWidth="1"/>
    <col min="4103" max="4103" width="16.140625" style="292" customWidth="1"/>
    <col min="4104" max="4104" width="9.140625" style="292"/>
    <col min="4105" max="4105" width="17.28515625" style="292" customWidth="1"/>
    <col min="4106" max="4106" width="11.7109375" style="292" customWidth="1"/>
    <col min="4107" max="4109" width="9.140625" style="292"/>
    <col min="4110" max="4110" width="6.85546875" style="292" customWidth="1"/>
    <col min="4111" max="4111" width="4.5703125" style="292" customWidth="1"/>
    <col min="4112" max="4113" width="9.7109375" style="292" customWidth="1"/>
    <col min="4114" max="4352" width="9.140625" style="292"/>
    <col min="4353" max="4353" width="9.5703125" style="292" customWidth="1"/>
    <col min="4354" max="4354" width="15.28515625" style="292" customWidth="1"/>
    <col min="4355" max="4355" width="33" style="292" customWidth="1"/>
    <col min="4356" max="4356" width="17.28515625" style="292" customWidth="1"/>
    <col min="4357" max="4357" width="17.140625" style="292" customWidth="1"/>
    <col min="4358" max="4358" width="15.28515625" style="292" customWidth="1"/>
    <col min="4359" max="4359" width="16.140625" style="292" customWidth="1"/>
    <col min="4360" max="4360" width="9.140625" style="292"/>
    <col min="4361" max="4361" width="17.28515625" style="292" customWidth="1"/>
    <col min="4362" max="4362" width="11.7109375" style="292" customWidth="1"/>
    <col min="4363" max="4365" width="9.140625" style="292"/>
    <col min="4366" max="4366" width="6.85546875" style="292" customWidth="1"/>
    <col min="4367" max="4367" width="4.5703125" style="292" customWidth="1"/>
    <col min="4368" max="4369" width="9.7109375" style="292" customWidth="1"/>
    <col min="4370" max="4608" width="9.140625" style="292"/>
    <col min="4609" max="4609" width="9.5703125" style="292" customWidth="1"/>
    <col min="4610" max="4610" width="15.28515625" style="292" customWidth="1"/>
    <col min="4611" max="4611" width="33" style="292" customWidth="1"/>
    <col min="4612" max="4612" width="17.28515625" style="292" customWidth="1"/>
    <col min="4613" max="4613" width="17.140625" style="292" customWidth="1"/>
    <col min="4614" max="4614" width="15.28515625" style="292" customWidth="1"/>
    <col min="4615" max="4615" width="16.140625" style="292" customWidth="1"/>
    <col min="4616" max="4616" width="9.140625" style="292"/>
    <col min="4617" max="4617" width="17.28515625" style="292" customWidth="1"/>
    <col min="4618" max="4618" width="11.7109375" style="292" customWidth="1"/>
    <col min="4619" max="4621" width="9.140625" style="292"/>
    <col min="4622" max="4622" width="6.85546875" style="292" customWidth="1"/>
    <col min="4623" max="4623" width="4.5703125" style="292" customWidth="1"/>
    <col min="4624" max="4625" width="9.7109375" style="292" customWidth="1"/>
    <col min="4626" max="4864" width="9.140625" style="292"/>
    <col min="4865" max="4865" width="9.5703125" style="292" customWidth="1"/>
    <col min="4866" max="4866" width="15.28515625" style="292" customWidth="1"/>
    <col min="4867" max="4867" width="33" style="292" customWidth="1"/>
    <col min="4868" max="4868" width="17.28515625" style="292" customWidth="1"/>
    <col min="4869" max="4869" width="17.140625" style="292" customWidth="1"/>
    <col min="4870" max="4870" width="15.28515625" style="292" customWidth="1"/>
    <col min="4871" max="4871" width="16.140625" style="292" customWidth="1"/>
    <col min="4872" max="4872" width="9.140625" style="292"/>
    <col min="4873" max="4873" width="17.28515625" style="292" customWidth="1"/>
    <col min="4874" max="4874" width="11.7109375" style="292" customWidth="1"/>
    <col min="4875" max="4877" width="9.140625" style="292"/>
    <col min="4878" max="4878" width="6.85546875" style="292" customWidth="1"/>
    <col min="4879" max="4879" width="4.5703125" style="292" customWidth="1"/>
    <col min="4880" max="4881" width="9.7109375" style="292" customWidth="1"/>
    <col min="4882" max="5120" width="9.140625" style="292"/>
    <col min="5121" max="5121" width="9.5703125" style="292" customWidth="1"/>
    <col min="5122" max="5122" width="15.28515625" style="292" customWidth="1"/>
    <col min="5123" max="5123" width="33" style="292" customWidth="1"/>
    <col min="5124" max="5124" width="17.28515625" style="292" customWidth="1"/>
    <col min="5125" max="5125" width="17.140625" style="292" customWidth="1"/>
    <col min="5126" max="5126" width="15.28515625" style="292" customWidth="1"/>
    <col min="5127" max="5127" width="16.140625" style="292" customWidth="1"/>
    <col min="5128" max="5128" width="9.140625" style="292"/>
    <col min="5129" max="5129" width="17.28515625" style="292" customWidth="1"/>
    <col min="5130" max="5130" width="11.7109375" style="292" customWidth="1"/>
    <col min="5131" max="5133" width="9.140625" style="292"/>
    <col min="5134" max="5134" width="6.85546875" style="292" customWidth="1"/>
    <col min="5135" max="5135" width="4.5703125" style="292" customWidth="1"/>
    <col min="5136" max="5137" width="9.7109375" style="292" customWidth="1"/>
    <col min="5138" max="5376" width="9.140625" style="292"/>
    <col min="5377" max="5377" width="9.5703125" style="292" customWidth="1"/>
    <col min="5378" max="5378" width="15.28515625" style="292" customWidth="1"/>
    <col min="5379" max="5379" width="33" style="292" customWidth="1"/>
    <col min="5380" max="5380" width="17.28515625" style="292" customWidth="1"/>
    <col min="5381" max="5381" width="17.140625" style="292" customWidth="1"/>
    <col min="5382" max="5382" width="15.28515625" style="292" customWidth="1"/>
    <col min="5383" max="5383" width="16.140625" style="292" customWidth="1"/>
    <col min="5384" max="5384" width="9.140625" style="292"/>
    <col min="5385" max="5385" width="17.28515625" style="292" customWidth="1"/>
    <col min="5386" max="5386" width="11.7109375" style="292" customWidth="1"/>
    <col min="5387" max="5389" width="9.140625" style="292"/>
    <col min="5390" max="5390" width="6.85546875" style="292" customWidth="1"/>
    <col min="5391" max="5391" width="4.5703125" style="292" customWidth="1"/>
    <col min="5392" max="5393" width="9.7109375" style="292" customWidth="1"/>
    <col min="5394" max="5632" width="9.140625" style="292"/>
    <col min="5633" max="5633" width="9.5703125" style="292" customWidth="1"/>
    <col min="5634" max="5634" width="15.28515625" style="292" customWidth="1"/>
    <col min="5635" max="5635" width="33" style="292" customWidth="1"/>
    <col min="5636" max="5636" width="17.28515625" style="292" customWidth="1"/>
    <col min="5637" max="5637" width="17.140625" style="292" customWidth="1"/>
    <col min="5638" max="5638" width="15.28515625" style="292" customWidth="1"/>
    <col min="5639" max="5639" width="16.140625" style="292" customWidth="1"/>
    <col min="5640" max="5640" width="9.140625" style="292"/>
    <col min="5641" max="5641" width="17.28515625" style="292" customWidth="1"/>
    <col min="5642" max="5642" width="11.7109375" style="292" customWidth="1"/>
    <col min="5643" max="5645" width="9.140625" style="292"/>
    <col min="5646" max="5646" width="6.85546875" style="292" customWidth="1"/>
    <col min="5647" max="5647" width="4.5703125" style="292" customWidth="1"/>
    <col min="5648" max="5649" width="9.7109375" style="292" customWidth="1"/>
    <col min="5650" max="5888" width="9.140625" style="292"/>
    <col min="5889" max="5889" width="9.5703125" style="292" customWidth="1"/>
    <col min="5890" max="5890" width="15.28515625" style="292" customWidth="1"/>
    <col min="5891" max="5891" width="33" style="292" customWidth="1"/>
    <col min="5892" max="5892" width="17.28515625" style="292" customWidth="1"/>
    <col min="5893" max="5893" width="17.140625" style="292" customWidth="1"/>
    <col min="5894" max="5894" width="15.28515625" style="292" customWidth="1"/>
    <col min="5895" max="5895" width="16.140625" style="292" customWidth="1"/>
    <col min="5896" max="5896" width="9.140625" style="292"/>
    <col min="5897" max="5897" width="17.28515625" style="292" customWidth="1"/>
    <col min="5898" max="5898" width="11.7109375" style="292" customWidth="1"/>
    <col min="5899" max="5901" width="9.140625" style="292"/>
    <col min="5902" max="5902" width="6.85546875" style="292" customWidth="1"/>
    <col min="5903" max="5903" width="4.5703125" style="292" customWidth="1"/>
    <col min="5904" max="5905" width="9.7109375" style="292" customWidth="1"/>
    <col min="5906" max="6144" width="9.140625" style="292"/>
    <col min="6145" max="6145" width="9.5703125" style="292" customWidth="1"/>
    <col min="6146" max="6146" width="15.28515625" style="292" customWidth="1"/>
    <col min="6147" max="6147" width="33" style="292" customWidth="1"/>
    <col min="6148" max="6148" width="17.28515625" style="292" customWidth="1"/>
    <col min="6149" max="6149" width="17.140625" style="292" customWidth="1"/>
    <col min="6150" max="6150" width="15.28515625" style="292" customWidth="1"/>
    <col min="6151" max="6151" width="16.140625" style="292" customWidth="1"/>
    <col min="6152" max="6152" width="9.140625" style="292"/>
    <col min="6153" max="6153" width="17.28515625" style="292" customWidth="1"/>
    <col min="6154" max="6154" width="11.7109375" style="292" customWidth="1"/>
    <col min="6155" max="6157" width="9.140625" style="292"/>
    <col min="6158" max="6158" width="6.85546875" style="292" customWidth="1"/>
    <col min="6159" max="6159" width="4.5703125" style="292" customWidth="1"/>
    <col min="6160" max="6161" width="9.7109375" style="292" customWidth="1"/>
    <col min="6162" max="6400" width="9.140625" style="292"/>
    <col min="6401" max="6401" width="9.5703125" style="292" customWidth="1"/>
    <col min="6402" max="6402" width="15.28515625" style="292" customWidth="1"/>
    <col min="6403" max="6403" width="33" style="292" customWidth="1"/>
    <col min="6404" max="6404" width="17.28515625" style="292" customWidth="1"/>
    <col min="6405" max="6405" width="17.140625" style="292" customWidth="1"/>
    <col min="6406" max="6406" width="15.28515625" style="292" customWidth="1"/>
    <col min="6407" max="6407" width="16.140625" style="292" customWidth="1"/>
    <col min="6408" max="6408" width="9.140625" style="292"/>
    <col min="6409" max="6409" width="17.28515625" style="292" customWidth="1"/>
    <col min="6410" max="6410" width="11.7109375" style="292" customWidth="1"/>
    <col min="6411" max="6413" width="9.140625" style="292"/>
    <col min="6414" max="6414" width="6.85546875" style="292" customWidth="1"/>
    <col min="6415" max="6415" width="4.5703125" style="292" customWidth="1"/>
    <col min="6416" max="6417" width="9.7109375" style="292" customWidth="1"/>
    <col min="6418" max="6656" width="9.140625" style="292"/>
    <col min="6657" max="6657" width="9.5703125" style="292" customWidth="1"/>
    <col min="6658" max="6658" width="15.28515625" style="292" customWidth="1"/>
    <col min="6659" max="6659" width="33" style="292" customWidth="1"/>
    <col min="6660" max="6660" width="17.28515625" style="292" customWidth="1"/>
    <col min="6661" max="6661" width="17.140625" style="292" customWidth="1"/>
    <col min="6662" max="6662" width="15.28515625" style="292" customWidth="1"/>
    <col min="6663" max="6663" width="16.140625" style="292" customWidth="1"/>
    <col min="6664" max="6664" width="9.140625" style="292"/>
    <col min="6665" max="6665" width="17.28515625" style="292" customWidth="1"/>
    <col min="6666" max="6666" width="11.7109375" style="292" customWidth="1"/>
    <col min="6667" max="6669" width="9.140625" style="292"/>
    <col min="6670" max="6670" width="6.85546875" style="292" customWidth="1"/>
    <col min="6671" max="6671" width="4.5703125" style="292" customWidth="1"/>
    <col min="6672" max="6673" width="9.7109375" style="292" customWidth="1"/>
    <col min="6674" max="6912" width="9.140625" style="292"/>
    <col min="6913" max="6913" width="9.5703125" style="292" customWidth="1"/>
    <col min="6914" max="6914" width="15.28515625" style="292" customWidth="1"/>
    <col min="6915" max="6915" width="33" style="292" customWidth="1"/>
    <col min="6916" max="6916" width="17.28515625" style="292" customWidth="1"/>
    <col min="6917" max="6917" width="17.140625" style="292" customWidth="1"/>
    <col min="6918" max="6918" width="15.28515625" style="292" customWidth="1"/>
    <col min="6919" max="6919" width="16.140625" style="292" customWidth="1"/>
    <col min="6920" max="6920" width="9.140625" style="292"/>
    <col min="6921" max="6921" width="17.28515625" style="292" customWidth="1"/>
    <col min="6922" max="6922" width="11.7109375" style="292" customWidth="1"/>
    <col min="6923" max="6925" width="9.140625" style="292"/>
    <col min="6926" max="6926" width="6.85546875" style="292" customWidth="1"/>
    <col min="6927" max="6927" width="4.5703125" style="292" customWidth="1"/>
    <col min="6928" max="6929" width="9.7109375" style="292" customWidth="1"/>
    <col min="6930" max="7168" width="9.140625" style="292"/>
    <col min="7169" max="7169" width="9.5703125" style="292" customWidth="1"/>
    <col min="7170" max="7170" width="15.28515625" style="292" customWidth="1"/>
    <col min="7171" max="7171" width="33" style="292" customWidth="1"/>
    <col min="7172" max="7172" width="17.28515625" style="292" customWidth="1"/>
    <col min="7173" max="7173" width="17.140625" style="292" customWidth="1"/>
    <col min="7174" max="7174" width="15.28515625" style="292" customWidth="1"/>
    <col min="7175" max="7175" width="16.140625" style="292" customWidth="1"/>
    <col min="7176" max="7176" width="9.140625" style="292"/>
    <col min="7177" max="7177" width="17.28515625" style="292" customWidth="1"/>
    <col min="7178" max="7178" width="11.7109375" style="292" customWidth="1"/>
    <col min="7179" max="7181" width="9.140625" style="292"/>
    <col min="7182" max="7182" width="6.85546875" style="292" customWidth="1"/>
    <col min="7183" max="7183" width="4.5703125" style="292" customWidth="1"/>
    <col min="7184" max="7185" width="9.7109375" style="292" customWidth="1"/>
    <col min="7186" max="7424" width="9.140625" style="292"/>
    <col min="7425" max="7425" width="9.5703125" style="292" customWidth="1"/>
    <col min="7426" max="7426" width="15.28515625" style="292" customWidth="1"/>
    <col min="7427" max="7427" width="33" style="292" customWidth="1"/>
    <col min="7428" max="7428" width="17.28515625" style="292" customWidth="1"/>
    <col min="7429" max="7429" width="17.140625" style="292" customWidth="1"/>
    <col min="7430" max="7430" width="15.28515625" style="292" customWidth="1"/>
    <col min="7431" max="7431" width="16.140625" style="292" customWidth="1"/>
    <col min="7432" max="7432" width="9.140625" style="292"/>
    <col min="7433" max="7433" width="17.28515625" style="292" customWidth="1"/>
    <col min="7434" max="7434" width="11.7109375" style="292" customWidth="1"/>
    <col min="7435" max="7437" width="9.140625" style="292"/>
    <col min="7438" max="7438" width="6.85546875" style="292" customWidth="1"/>
    <col min="7439" max="7439" width="4.5703125" style="292" customWidth="1"/>
    <col min="7440" max="7441" width="9.7109375" style="292" customWidth="1"/>
    <col min="7442" max="7680" width="9.140625" style="292"/>
    <col min="7681" max="7681" width="9.5703125" style="292" customWidth="1"/>
    <col min="7682" max="7682" width="15.28515625" style="292" customWidth="1"/>
    <col min="7683" max="7683" width="33" style="292" customWidth="1"/>
    <col min="7684" max="7684" width="17.28515625" style="292" customWidth="1"/>
    <col min="7685" max="7685" width="17.140625" style="292" customWidth="1"/>
    <col min="7686" max="7686" width="15.28515625" style="292" customWidth="1"/>
    <col min="7687" max="7687" width="16.140625" style="292" customWidth="1"/>
    <col min="7688" max="7688" width="9.140625" style="292"/>
    <col min="7689" max="7689" width="17.28515625" style="292" customWidth="1"/>
    <col min="7690" max="7690" width="11.7109375" style="292" customWidth="1"/>
    <col min="7691" max="7693" width="9.140625" style="292"/>
    <col min="7694" max="7694" width="6.85546875" style="292" customWidth="1"/>
    <col min="7695" max="7695" width="4.5703125" style="292" customWidth="1"/>
    <col min="7696" max="7697" width="9.7109375" style="292" customWidth="1"/>
    <col min="7698" max="7936" width="9.140625" style="292"/>
    <col min="7937" max="7937" width="9.5703125" style="292" customWidth="1"/>
    <col min="7938" max="7938" width="15.28515625" style="292" customWidth="1"/>
    <col min="7939" max="7939" width="33" style="292" customWidth="1"/>
    <col min="7940" max="7940" width="17.28515625" style="292" customWidth="1"/>
    <col min="7941" max="7941" width="17.140625" style="292" customWidth="1"/>
    <col min="7942" max="7942" width="15.28515625" style="292" customWidth="1"/>
    <col min="7943" max="7943" width="16.140625" style="292" customWidth="1"/>
    <col min="7944" max="7944" width="9.140625" style="292"/>
    <col min="7945" max="7945" width="17.28515625" style="292" customWidth="1"/>
    <col min="7946" max="7946" width="11.7109375" style="292" customWidth="1"/>
    <col min="7947" max="7949" width="9.140625" style="292"/>
    <col min="7950" max="7950" width="6.85546875" style="292" customWidth="1"/>
    <col min="7951" max="7951" width="4.5703125" style="292" customWidth="1"/>
    <col min="7952" max="7953" width="9.7109375" style="292" customWidth="1"/>
    <col min="7954" max="8192" width="9.140625" style="292"/>
    <col min="8193" max="8193" width="9.5703125" style="292" customWidth="1"/>
    <col min="8194" max="8194" width="15.28515625" style="292" customWidth="1"/>
    <col min="8195" max="8195" width="33" style="292" customWidth="1"/>
    <col min="8196" max="8196" width="17.28515625" style="292" customWidth="1"/>
    <col min="8197" max="8197" width="17.140625" style="292" customWidth="1"/>
    <col min="8198" max="8198" width="15.28515625" style="292" customWidth="1"/>
    <col min="8199" max="8199" width="16.140625" style="292" customWidth="1"/>
    <col min="8200" max="8200" width="9.140625" style="292"/>
    <col min="8201" max="8201" width="17.28515625" style="292" customWidth="1"/>
    <col min="8202" max="8202" width="11.7109375" style="292" customWidth="1"/>
    <col min="8203" max="8205" width="9.140625" style="292"/>
    <col min="8206" max="8206" width="6.85546875" style="292" customWidth="1"/>
    <col min="8207" max="8207" width="4.5703125" style="292" customWidth="1"/>
    <col min="8208" max="8209" width="9.7109375" style="292" customWidth="1"/>
    <col min="8210" max="8448" width="9.140625" style="292"/>
    <col min="8449" max="8449" width="9.5703125" style="292" customWidth="1"/>
    <col min="8450" max="8450" width="15.28515625" style="292" customWidth="1"/>
    <col min="8451" max="8451" width="33" style="292" customWidth="1"/>
    <col min="8452" max="8452" width="17.28515625" style="292" customWidth="1"/>
    <col min="8453" max="8453" width="17.140625" style="292" customWidth="1"/>
    <col min="8454" max="8454" width="15.28515625" style="292" customWidth="1"/>
    <col min="8455" max="8455" width="16.140625" style="292" customWidth="1"/>
    <col min="8456" max="8456" width="9.140625" style="292"/>
    <col min="8457" max="8457" width="17.28515625" style="292" customWidth="1"/>
    <col min="8458" max="8458" width="11.7109375" style="292" customWidth="1"/>
    <col min="8459" max="8461" width="9.140625" style="292"/>
    <col min="8462" max="8462" width="6.85546875" style="292" customWidth="1"/>
    <col min="8463" max="8463" width="4.5703125" style="292" customWidth="1"/>
    <col min="8464" max="8465" width="9.7109375" style="292" customWidth="1"/>
    <col min="8466" max="8704" width="9.140625" style="292"/>
    <col min="8705" max="8705" width="9.5703125" style="292" customWidth="1"/>
    <col min="8706" max="8706" width="15.28515625" style="292" customWidth="1"/>
    <col min="8707" max="8707" width="33" style="292" customWidth="1"/>
    <col min="8708" max="8708" width="17.28515625" style="292" customWidth="1"/>
    <col min="8709" max="8709" width="17.140625" style="292" customWidth="1"/>
    <col min="8710" max="8710" width="15.28515625" style="292" customWidth="1"/>
    <col min="8711" max="8711" width="16.140625" style="292" customWidth="1"/>
    <col min="8712" max="8712" width="9.140625" style="292"/>
    <col min="8713" max="8713" width="17.28515625" style="292" customWidth="1"/>
    <col min="8714" max="8714" width="11.7109375" style="292" customWidth="1"/>
    <col min="8715" max="8717" width="9.140625" style="292"/>
    <col min="8718" max="8718" width="6.85546875" style="292" customWidth="1"/>
    <col min="8719" max="8719" width="4.5703125" style="292" customWidth="1"/>
    <col min="8720" max="8721" width="9.7109375" style="292" customWidth="1"/>
    <col min="8722" max="8960" width="9.140625" style="292"/>
    <col min="8961" max="8961" width="9.5703125" style="292" customWidth="1"/>
    <col min="8962" max="8962" width="15.28515625" style="292" customWidth="1"/>
    <col min="8963" max="8963" width="33" style="292" customWidth="1"/>
    <col min="8964" max="8964" width="17.28515625" style="292" customWidth="1"/>
    <col min="8965" max="8965" width="17.140625" style="292" customWidth="1"/>
    <col min="8966" max="8966" width="15.28515625" style="292" customWidth="1"/>
    <col min="8967" max="8967" width="16.140625" style="292" customWidth="1"/>
    <col min="8968" max="8968" width="9.140625" style="292"/>
    <col min="8969" max="8969" width="17.28515625" style="292" customWidth="1"/>
    <col min="8970" max="8970" width="11.7109375" style="292" customWidth="1"/>
    <col min="8971" max="8973" width="9.140625" style="292"/>
    <col min="8974" max="8974" width="6.85546875" style="292" customWidth="1"/>
    <col min="8975" max="8975" width="4.5703125" style="292" customWidth="1"/>
    <col min="8976" max="8977" width="9.7109375" style="292" customWidth="1"/>
    <col min="8978" max="9216" width="9.140625" style="292"/>
    <col min="9217" max="9217" width="9.5703125" style="292" customWidth="1"/>
    <col min="9218" max="9218" width="15.28515625" style="292" customWidth="1"/>
    <col min="9219" max="9219" width="33" style="292" customWidth="1"/>
    <col min="9220" max="9220" width="17.28515625" style="292" customWidth="1"/>
    <col min="9221" max="9221" width="17.140625" style="292" customWidth="1"/>
    <col min="9222" max="9222" width="15.28515625" style="292" customWidth="1"/>
    <col min="9223" max="9223" width="16.140625" style="292" customWidth="1"/>
    <col min="9224" max="9224" width="9.140625" style="292"/>
    <col min="9225" max="9225" width="17.28515625" style="292" customWidth="1"/>
    <col min="9226" max="9226" width="11.7109375" style="292" customWidth="1"/>
    <col min="9227" max="9229" width="9.140625" style="292"/>
    <col min="9230" max="9230" width="6.85546875" style="292" customWidth="1"/>
    <col min="9231" max="9231" width="4.5703125" style="292" customWidth="1"/>
    <col min="9232" max="9233" width="9.7109375" style="292" customWidth="1"/>
    <col min="9234" max="9472" width="9.140625" style="292"/>
    <col min="9473" max="9473" width="9.5703125" style="292" customWidth="1"/>
    <col min="9474" max="9474" width="15.28515625" style="292" customWidth="1"/>
    <col min="9475" max="9475" width="33" style="292" customWidth="1"/>
    <col min="9476" max="9476" width="17.28515625" style="292" customWidth="1"/>
    <col min="9477" max="9477" width="17.140625" style="292" customWidth="1"/>
    <col min="9478" max="9478" width="15.28515625" style="292" customWidth="1"/>
    <col min="9479" max="9479" width="16.140625" style="292" customWidth="1"/>
    <col min="9480" max="9480" width="9.140625" style="292"/>
    <col min="9481" max="9481" width="17.28515625" style="292" customWidth="1"/>
    <col min="9482" max="9482" width="11.7109375" style="292" customWidth="1"/>
    <col min="9483" max="9485" width="9.140625" style="292"/>
    <col min="9486" max="9486" width="6.85546875" style="292" customWidth="1"/>
    <col min="9487" max="9487" width="4.5703125" style="292" customWidth="1"/>
    <col min="9488" max="9489" width="9.7109375" style="292" customWidth="1"/>
    <col min="9490" max="9728" width="9.140625" style="292"/>
    <col min="9729" max="9729" width="9.5703125" style="292" customWidth="1"/>
    <col min="9730" max="9730" width="15.28515625" style="292" customWidth="1"/>
    <col min="9731" max="9731" width="33" style="292" customWidth="1"/>
    <col min="9732" max="9732" width="17.28515625" style="292" customWidth="1"/>
    <col min="9733" max="9733" width="17.140625" style="292" customWidth="1"/>
    <col min="9734" max="9734" width="15.28515625" style="292" customWidth="1"/>
    <col min="9735" max="9735" width="16.140625" style="292" customWidth="1"/>
    <col min="9736" max="9736" width="9.140625" style="292"/>
    <col min="9737" max="9737" width="17.28515625" style="292" customWidth="1"/>
    <col min="9738" max="9738" width="11.7109375" style="292" customWidth="1"/>
    <col min="9739" max="9741" width="9.140625" style="292"/>
    <col min="9742" max="9742" width="6.85546875" style="292" customWidth="1"/>
    <col min="9743" max="9743" width="4.5703125" style="292" customWidth="1"/>
    <col min="9744" max="9745" width="9.7109375" style="292" customWidth="1"/>
    <col min="9746" max="9984" width="9.140625" style="292"/>
    <col min="9985" max="9985" width="9.5703125" style="292" customWidth="1"/>
    <col min="9986" max="9986" width="15.28515625" style="292" customWidth="1"/>
    <col min="9987" max="9987" width="33" style="292" customWidth="1"/>
    <col min="9988" max="9988" width="17.28515625" style="292" customWidth="1"/>
    <col min="9989" max="9989" width="17.140625" style="292" customWidth="1"/>
    <col min="9990" max="9990" width="15.28515625" style="292" customWidth="1"/>
    <col min="9991" max="9991" width="16.140625" style="292" customWidth="1"/>
    <col min="9992" max="9992" width="9.140625" style="292"/>
    <col min="9993" max="9993" width="17.28515625" style="292" customWidth="1"/>
    <col min="9994" max="9994" width="11.7109375" style="292" customWidth="1"/>
    <col min="9995" max="9997" width="9.140625" style="292"/>
    <col min="9998" max="9998" width="6.85546875" style="292" customWidth="1"/>
    <col min="9999" max="9999" width="4.5703125" style="292" customWidth="1"/>
    <col min="10000" max="10001" width="9.7109375" style="292" customWidth="1"/>
    <col min="10002" max="10240" width="9.140625" style="292"/>
    <col min="10241" max="10241" width="9.5703125" style="292" customWidth="1"/>
    <col min="10242" max="10242" width="15.28515625" style="292" customWidth="1"/>
    <col min="10243" max="10243" width="33" style="292" customWidth="1"/>
    <col min="10244" max="10244" width="17.28515625" style="292" customWidth="1"/>
    <col min="10245" max="10245" width="17.140625" style="292" customWidth="1"/>
    <col min="10246" max="10246" width="15.28515625" style="292" customWidth="1"/>
    <col min="10247" max="10247" width="16.140625" style="292" customWidth="1"/>
    <col min="10248" max="10248" width="9.140625" style="292"/>
    <col min="10249" max="10249" width="17.28515625" style="292" customWidth="1"/>
    <col min="10250" max="10250" width="11.7109375" style="292" customWidth="1"/>
    <col min="10251" max="10253" width="9.140625" style="292"/>
    <col min="10254" max="10254" width="6.85546875" style="292" customWidth="1"/>
    <col min="10255" max="10255" width="4.5703125" style="292" customWidth="1"/>
    <col min="10256" max="10257" width="9.7109375" style="292" customWidth="1"/>
    <col min="10258" max="10496" width="9.140625" style="292"/>
    <col min="10497" max="10497" width="9.5703125" style="292" customWidth="1"/>
    <col min="10498" max="10498" width="15.28515625" style="292" customWidth="1"/>
    <col min="10499" max="10499" width="33" style="292" customWidth="1"/>
    <col min="10500" max="10500" width="17.28515625" style="292" customWidth="1"/>
    <col min="10501" max="10501" width="17.140625" style="292" customWidth="1"/>
    <col min="10502" max="10502" width="15.28515625" style="292" customWidth="1"/>
    <col min="10503" max="10503" width="16.140625" style="292" customWidth="1"/>
    <col min="10504" max="10504" width="9.140625" style="292"/>
    <col min="10505" max="10505" width="17.28515625" style="292" customWidth="1"/>
    <col min="10506" max="10506" width="11.7109375" style="292" customWidth="1"/>
    <col min="10507" max="10509" width="9.140625" style="292"/>
    <col min="10510" max="10510" width="6.85546875" style="292" customWidth="1"/>
    <col min="10511" max="10511" width="4.5703125" style="292" customWidth="1"/>
    <col min="10512" max="10513" width="9.7109375" style="292" customWidth="1"/>
    <col min="10514" max="10752" width="9.140625" style="292"/>
    <col min="10753" max="10753" width="9.5703125" style="292" customWidth="1"/>
    <col min="10754" max="10754" width="15.28515625" style="292" customWidth="1"/>
    <col min="10755" max="10755" width="33" style="292" customWidth="1"/>
    <col min="10756" max="10756" width="17.28515625" style="292" customWidth="1"/>
    <col min="10757" max="10757" width="17.140625" style="292" customWidth="1"/>
    <col min="10758" max="10758" width="15.28515625" style="292" customWidth="1"/>
    <col min="10759" max="10759" width="16.140625" style="292" customWidth="1"/>
    <col min="10760" max="10760" width="9.140625" style="292"/>
    <col min="10761" max="10761" width="17.28515625" style="292" customWidth="1"/>
    <col min="10762" max="10762" width="11.7109375" style="292" customWidth="1"/>
    <col min="10763" max="10765" width="9.140625" style="292"/>
    <col min="10766" max="10766" width="6.85546875" style="292" customWidth="1"/>
    <col min="10767" max="10767" width="4.5703125" style="292" customWidth="1"/>
    <col min="10768" max="10769" width="9.7109375" style="292" customWidth="1"/>
    <col min="10770" max="11008" width="9.140625" style="292"/>
    <col min="11009" max="11009" width="9.5703125" style="292" customWidth="1"/>
    <col min="11010" max="11010" width="15.28515625" style="292" customWidth="1"/>
    <col min="11011" max="11011" width="33" style="292" customWidth="1"/>
    <col min="11012" max="11012" width="17.28515625" style="292" customWidth="1"/>
    <col min="11013" max="11013" width="17.140625" style="292" customWidth="1"/>
    <col min="11014" max="11014" width="15.28515625" style="292" customWidth="1"/>
    <col min="11015" max="11015" width="16.140625" style="292" customWidth="1"/>
    <col min="11016" max="11016" width="9.140625" style="292"/>
    <col min="11017" max="11017" width="17.28515625" style="292" customWidth="1"/>
    <col min="11018" max="11018" width="11.7109375" style="292" customWidth="1"/>
    <col min="11019" max="11021" width="9.140625" style="292"/>
    <col min="11022" max="11022" width="6.85546875" style="292" customWidth="1"/>
    <col min="11023" max="11023" width="4.5703125" style="292" customWidth="1"/>
    <col min="11024" max="11025" width="9.7109375" style="292" customWidth="1"/>
    <col min="11026" max="11264" width="9.140625" style="292"/>
    <col min="11265" max="11265" width="9.5703125" style="292" customWidth="1"/>
    <col min="11266" max="11266" width="15.28515625" style="292" customWidth="1"/>
    <col min="11267" max="11267" width="33" style="292" customWidth="1"/>
    <col min="11268" max="11268" width="17.28515625" style="292" customWidth="1"/>
    <col min="11269" max="11269" width="17.140625" style="292" customWidth="1"/>
    <col min="11270" max="11270" width="15.28515625" style="292" customWidth="1"/>
    <col min="11271" max="11271" width="16.140625" style="292" customWidth="1"/>
    <col min="11272" max="11272" width="9.140625" style="292"/>
    <col min="11273" max="11273" width="17.28515625" style="292" customWidth="1"/>
    <col min="11274" max="11274" width="11.7109375" style="292" customWidth="1"/>
    <col min="11275" max="11277" width="9.140625" style="292"/>
    <col min="11278" max="11278" width="6.85546875" style="292" customWidth="1"/>
    <col min="11279" max="11279" width="4.5703125" style="292" customWidth="1"/>
    <col min="11280" max="11281" width="9.7109375" style="292" customWidth="1"/>
    <col min="11282" max="11520" width="9.140625" style="292"/>
    <col min="11521" max="11521" width="9.5703125" style="292" customWidth="1"/>
    <col min="11522" max="11522" width="15.28515625" style="292" customWidth="1"/>
    <col min="11523" max="11523" width="33" style="292" customWidth="1"/>
    <col min="11524" max="11524" width="17.28515625" style="292" customWidth="1"/>
    <col min="11525" max="11525" width="17.140625" style="292" customWidth="1"/>
    <col min="11526" max="11526" width="15.28515625" style="292" customWidth="1"/>
    <col min="11527" max="11527" width="16.140625" style="292" customWidth="1"/>
    <col min="11528" max="11528" width="9.140625" style="292"/>
    <col min="11529" max="11529" width="17.28515625" style="292" customWidth="1"/>
    <col min="11530" max="11530" width="11.7109375" style="292" customWidth="1"/>
    <col min="11531" max="11533" width="9.140625" style="292"/>
    <col min="11534" max="11534" width="6.85546875" style="292" customWidth="1"/>
    <col min="11535" max="11535" width="4.5703125" style="292" customWidth="1"/>
    <col min="11536" max="11537" width="9.7109375" style="292" customWidth="1"/>
    <col min="11538" max="11776" width="9.140625" style="292"/>
    <col min="11777" max="11777" width="9.5703125" style="292" customWidth="1"/>
    <col min="11778" max="11778" width="15.28515625" style="292" customWidth="1"/>
    <col min="11779" max="11779" width="33" style="292" customWidth="1"/>
    <col min="11780" max="11780" width="17.28515625" style="292" customWidth="1"/>
    <col min="11781" max="11781" width="17.140625" style="292" customWidth="1"/>
    <col min="11782" max="11782" width="15.28515625" style="292" customWidth="1"/>
    <col min="11783" max="11783" width="16.140625" style="292" customWidth="1"/>
    <col min="11784" max="11784" width="9.140625" style="292"/>
    <col min="11785" max="11785" width="17.28515625" style="292" customWidth="1"/>
    <col min="11786" max="11786" width="11.7109375" style="292" customWidth="1"/>
    <col min="11787" max="11789" width="9.140625" style="292"/>
    <col min="11790" max="11790" width="6.85546875" style="292" customWidth="1"/>
    <col min="11791" max="11791" width="4.5703125" style="292" customWidth="1"/>
    <col min="11792" max="11793" width="9.7109375" style="292" customWidth="1"/>
    <col min="11794" max="12032" width="9.140625" style="292"/>
    <col min="12033" max="12033" width="9.5703125" style="292" customWidth="1"/>
    <col min="12034" max="12034" width="15.28515625" style="292" customWidth="1"/>
    <col min="12035" max="12035" width="33" style="292" customWidth="1"/>
    <col min="12036" max="12036" width="17.28515625" style="292" customWidth="1"/>
    <col min="12037" max="12037" width="17.140625" style="292" customWidth="1"/>
    <col min="12038" max="12038" width="15.28515625" style="292" customWidth="1"/>
    <col min="12039" max="12039" width="16.140625" style="292" customWidth="1"/>
    <col min="12040" max="12040" width="9.140625" style="292"/>
    <col min="12041" max="12041" width="17.28515625" style="292" customWidth="1"/>
    <col min="12042" max="12042" width="11.7109375" style="292" customWidth="1"/>
    <col min="12043" max="12045" width="9.140625" style="292"/>
    <col min="12046" max="12046" width="6.85546875" style="292" customWidth="1"/>
    <col min="12047" max="12047" width="4.5703125" style="292" customWidth="1"/>
    <col min="12048" max="12049" width="9.7109375" style="292" customWidth="1"/>
    <col min="12050" max="12288" width="9.140625" style="292"/>
    <col min="12289" max="12289" width="9.5703125" style="292" customWidth="1"/>
    <col min="12290" max="12290" width="15.28515625" style="292" customWidth="1"/>
    <col min="12291" max="12291" width="33" style="292" customWidth="1"/>
    <col min="12292" max="12292" width="17.28515625" style="292" customWidth="1"/>
    <col min="12293" max="12293" width="17.140625" style="292" customWidth="1"/>
    <col min="12294" max="12294" width="15.28515625" style="292" customWidth="1"/>
    <col min="12295" max="12295" width="16.140625" style="292" customWidth="1"/>
    <col min="12296" max="12296" width="9.140625" style="292"/>
    <col min="12297" max="12297" width="17.28515625" style="292" customWidth="1"/>
    <col min="12298" max="12298" width="11.7109375" style="292" customWidth="1"/>
    <col min="12299" max="12301" width="9.140625" style="292"/>
    <col min="12302" max="12302" width="6.85546875" style="292" customWidth="1"/>
    <col min="12303" max="12303" width="4.5703125" style="292" customWidth="1"/>
    <col min="12304" max="12305" width="9.7109375" style="292" customWidth="1"/>
    <col min="12306" max="12544" width="9.140625" style="292"/>
    <col min="12545" max="12545" width="9.5703125" style="292" customWidth="1"/>
    <col min="12546" max="12546" width="15.28515625" style="292" customWidth="1"/>
    <col min="12547" max="12547" width="33" style="292" customWidth="1"/>
    <col min="12548" max="12548" width="17.28515625" style="292" customWidth="1"/>
    <col min="12549" max="12549" width="17.140625" style="292" customWidth="1"/>
    <col min="12550" max="12550" width="15.28515625" style="292" customWidth="1"/>
    <col min="12551" max="12551" width="16.140625" style="292" customWidth="1"/>
    <col min="12552" max="12552" width="9.140625" style="292"/>
    <col min="12553" max="12553" width="17.28515625" style="292" customWidth="1"/>
    <col min="12554" max="12554" width="11.7109375" style="292" customWidth="1"/>
    <col min="12555" max="12557" width="9.140625" style="292"/>
    <col min="12558" max="12558" width="6.85546875" style="292" customWidth="1"/>
    <col min="12559" max="12559" width="4.5703125" style="292" customWidth="1"/>
    <col min="12560" max="12561" width="9.7109375" style="292" customWidth="1"/>
    <col min="12562" max="12800" width="9.140625" style="292"/>
    <col min="12801" max="12801" width="9.5703125" style="292" customWidth="1"/>
    <col min="12802" max="12802" width="15.28515625" style="292" customWidth="1"/>
    <col min="12803" max="12803" width="33" style="292" customWidth="1"/>
    <col min="12804" max="12804" width="17.28515625" style="292" customWidth="1"/>
    <col min="12805" max="12805" width="17.140625" style="292" customWidth="1"/>
    <col min="12806" max="12806" width="15.28515625" style="292" customWidth="1"/>
    <col min="12807" max="12807" width="16.140625" style="292" customWidth="1"/>
    <col min="12808" max="12808" width="9.140625" style="292"/>
    <col min="12809" max="12809" width="17.28515625" style="292" customWidth="1"/>
    <col min="12810" max="12810" width="11.7109375" style="292" customWidth="1"/>
    <col min="12811" max="12813" width="9.140625" style="292"/>
    <col min="12814" max="12814" width="6.85546875" style="292" customWidth="1"/>
    <col min="12815" max="12815" width="4.5703125" style="292" customWidth="1"/>
    <col min="12816" max="12817" width="9.7109375" style="292" customWidth="1"/>
    <col min="12818" max="13056" width="9.140625" style="292"/>
    <col min="13057" max="13057" width="9.5703125" style="292" customWidth="1"/>
    <col min="13058" max="13058" width="15.28515625" style="292" customWidth="1"/>
    <col min="13059" max="13059" width="33" style="292" customWidth="1"/>
    <col min="13060" max="13060" width="17.28515625" style="292" customWidth="1"/>
    <col min="13061" max="13061" width="17.140625" style="292" customWidth="1"/>
    <col min="13062" max="13062" width="15.28515625" style="292" customWidth="1"/>
    <col min="13063" max="13063" width="16.140625" style="292" customWidth="1"/>
    <col min="13064" max="13064" width="9.140625" style="292"/>
    <col min="13065" max="13065" width="17.28515625" style="292" customWidth="1"/>
    <col min="13066" max="13066" width="11.7109375" style="292" customWidth="1"/>
    <col min="13067" max="13069" width="9.140625" style="292"/>
    <col min="13070" max="13070" width="6.85546875" style="292" customWidth="1"/>
    <col min="13071" max="13071" width="4.5703125" style="292" customWidth="1"/>
    <col min="13072" max="13073" width="9.7109375" style="292" customWidth="1"/>
    <col min="13074" max="13312" width="9.140625" style="292"/>
    <col min="13313" max="13313" width="9.5703125" style="292" customWidth="1"/>
    <col min="13314" max="13314" width="15.28515625" style="292" customWidth="1"/>
    <col min="13315" max="13315" width="33" style="292" customWidth="1"/>
    <col min="13316" max="13316" width="17.28515625" style="292" customWidth="1"/>
    <col min="13317" max="13317" width="17.140625" style="292" customWidth="1"/>
    <col min="13318" max="13318" width="15.28515625" style="292" customWidth="1"/>
    <col min="13319" max="13319" width="16.140625" style="292" customWidth="1"/>
    <col min="13320" max="13320" width="9.140625" style="292"/>
    <col min="13321" max="13321" width="17.28515625" style="292" customWidth="1"/>
    <col min="13322" max="13322" width="11.7109375" style="292" customWidth="1"/>
    <col min="13323" max="13325" width="9.140625" style="292"/>
    <col min="13326" max="13326" width="6.85546875" style="292" customWidth="1"/>
    <col min="13327" max="13327" width="4.5703125" style="292" customWidth="1"/>
    <col min="13328" max="13329" width="9.7109375" style="292" customWidth="1"/>
    <col min="13330" max="13568" width="9.140625" style="292"/>
    <col min="13569" max="13569" width="9.5703125" style="292" customWidth="1"/>
    <col min="13570" max="13570" width="15.28515625" style="292" customWidth="1"/>
    <col min="13571" max="13571" width="33" style="292" customWidth="1"/>
    <col min="13572" max="13572" width="17.28515625" style="292" customWidth="1"/>
    <col min="13573" max="13573" width="17.140625" style="292" customWidth="1"/>
    <col min="13574" max="13574" width="15.28515625" style="292" customWidth="1"/>
    <col min="13575" max="13575" width="16.140625" style="292" customWidth="1"/>
    <col min="13576" max="13576" width="9.140625" style="292"/>
    <col min="13577" max="13577" width="17.28515625" style="292" customWidth="1"/>
    <col min="13578" max="13578" width="11.7109375" style="292" customWidth="1"/>
    <col min="13579" max="13581" width="9.140625" style="292"/>
    <col min="13582" max="13582" width="6.85546875" style="292" customWidth="1"/>
    <col min="13583" max="13583" width="4.5703125" style="292" customWidth="1"/>
    <col min="13584" max="13585" width="9.7109375" style="292" customWidth="1"/>
    <col min="13586" max="13824" width="9.140625" style="292"/>
    <col min="13825" max="13825" width="9.5703125" style="292" customWidth="1"/>
    <col min="13826" max="13826" width="15.28515625" style="292" customWidth="1"/>
    <col min="13827" max="13827" width="33" style="292" customWidth="1"/>
    <col min="13828" max="13828" width="17.28515625" style="292" customWidth="1"/>
    <col min="13829" max="13829" width="17.140625" style="292" customWidth="1"/>
    <col min="13830" max="13830" width="15.28515625" style="292" customWidth="1"/>
    <col min="13831" max="13831" width="16.140625" style="292" customWidth="1"/>
    <col min="13832" max="13832" width="9.140625" style="292"/>
    <col min="13833" max="13833" width="17.28515625" style="292" customWidth="1"/>
    <col min="13834" max="13834" width="11.7109375" style="292" customWidth="1"/>
    <col min="13835" max="13837" width="9.140625" style="292"/>
    <col min="13838" max="13838" width="6.85546875" style="292" customWidth="1"/>
    <col min="13839" max="13839" width="4.5703125" style="292" customWidth="1"/>
    <col min="13840" max="13841" width="9.7109375" style="292" customWidth="1"/>
    <col min="13842" max="14080" width="9.140625" style="292"/>
    <col min="14081" max="14081" width="9.5703125" style="292" customWidth="1"/>
    <col min="14082" max="14082" width="15.28515625" style="292" customWidth="1"/>
    <col min="14083" max="14083" width="33" style="292" customWidth="1"/>
    <col min="14084" max="14084" width="17.28515625" style="292" customWidth="1"/>
    <col min="14085" max="14085" width="17.140625" style="292" customWidth="1"/>
    <col min="14086" max="14086" width="15.28515625" style="292" customWidth="1"/>
    <col min="14087" max="14087" width="16.140625" style="292" customWidth="1"/>
    <col min="14088" max="14088" width="9.140625" style="292"/>
    <col min="14089" max="14089" width="17.28515625" style="292" customWidth="1"/>
    <col min="14090" max="14090" width="11.7109375" style="292" customWidth="1"/>
    <col min="14091" max="14093" width="9.140625" style="292"/>
    <col min="14094" max="14094" width="6.85546875" style="292" customWidth="1"/>
    <col min="14095" max="14095" width="4.5703125" style="292" customWidth="1"/>
    <col min="14096" max="14097" width="9.7109375" style="292" customWidth="1"/>
    <col min="14098" max="14336" width="9.140625" style="292"/>
    <col min="14337" max="14337" width="9.5703125" style="292" customWidth="1"/>
    <col min="14338" max="14338" width="15.28515625" style="292" customWidth="1"/>
    <col min="14339" max="14339" width="33" style="292" customWidth="1"/>
    <col min="14340" max="14340" width="17.28515625" style="292" customWidth="1"/>
    <col min="14341" max="14341" width="17.140625" style="292" customWidth="1"/>
    <col min="14342" max="14342" width="15.28515625" style="292" customWidth="1"/>
    <col min="14343" max="14343" width="16.140625" style="292" customWidth="1"/>
    <col min="14344" max="14344" width="9.140625" style="292"/>
    <col min="14345" max="14345" width="17.28515625" style="292" customWidth="1"/>
    <col min="14346" max="14346" width="11.7109375" style="292" customWidth="1"/>
    <col min="14347" max="14349" width="9.140625" style="292"/>
    <col min="14350" max="14350" width="6.85546875" style="292" customWidth="1"/>
    <col min="14351" max="14351" width="4.5703125" style="292" customWidth="1"/>
    <col min="14352" max="14353" width="9.7109375" style="292" customWidth="1"/>
    <col min="14354" max="14592" width="9.140625" style="292"/>
    <col min="14593" max="14593" width="9.5703125" style="292" customWidth="1"/>
    <col min="14594" max="14594" width="15.28515625" style="292" customWidth="1"/>
    <col min="14595" max="14595" width="33" style="292" customWidth="1"/>
    <col min="14596" max="14596" width="17.28515625" style="292" customWidth="1"/>
    <col min="14597" max="14597" width="17.140625" style="292" customWidth="1"/>
    <col min="14598" max="14598" width="15.28515625" style="292" customWidth="1"/>
    <col min="14599" max="14599" width="16.140625" style="292" customWidth="1"/>
    <col min="14600" max="14600" width="9.140625" style="292"/>
    <col min="14601" max="14601" width="17.28515625" style="292" customWidth="1"/>
    <col min="14602" max="14602" width="11.7109375" style="292" customWidth="1"/>
    <col min="14603" max="14605" width="9.140625" style="292"/>
    <col min="14606" max="14606" width="6.85546875" style="292" customWidth="1"/>
    <col min="14607" max="14607" width="4.5703125" style="292" customWidth="1"/>
    <col min="14608" max="14609" width="9.7109375" style="292" customWidth="1"/>
    <col min="14610" max="14848" width="9.140625" style="292"/>
    <col min="14849" max="14849" width="9.5703125" style="292" customWidth="1"/>
    <col min="14850" max="14850" width="15.28515625" style="292" customWidth="1"/>
    <col min="14851" max="14851" width="33" style="292" customWidth="1"/>
    <col min="14852" max="14852" width="17.28515625" style="292" customWidth="1"/>
    <col min="14853" max="14853" width="17.140625" style="292" customWidth="1"/>
    <col min="14854" max="14854" width="15.28515625" style="292" customWidth="1"/>
    <col min="14855" max="14855" width="16.140625" style="292" customWidth="1"/>
    <col min="14856" max="14856" width="9.140625" style="292"/>
    <col min="14857" max="14857" width="17.28515625" style="292" customWidth="1"/>
    <col min="14858" max="14858" width="11.7109375" style="292" customWidth="1"/>
    <col min="14859" max="14861" width="9.140625" style="292"/>
    <col min="14862" max="14862" width="6.85546875" style="292" customWidth="1"/>
    <col min="14863" max="14863" width="4.5703125" style="292" customWidth="1"/>
    <col min="14864" max="14865" width="9.7109375" style="292" customWidth="1"/>
    <col min="14866" max="15104" width="9.140625" style="292"/>
    <col min="15105" max="15105" width="9.5703125" style="292" customWidth="1"/>
    <col min="15106" max="15106" width="15.28515625" style="292" customWidth="1"/>
    <col min="15107" max="15107" width="33" style="292" customWidth="1"/>
    <col min="15108" max="15108" width="17.28515625" style="292" customWidth="1"/>
    <col min="15109" max="15109" width="17.140625" style="292" customWidth="1"/>
    <col min="15110" max="15110" width="15.28515625" style="292" customWidth="1"/>
    <col min="15111" max="15111" width="16.140625" style="292" customWidth="1"/>
    <col min="15112" max="15112" width="9.140625" style="292"/>
    <col min="15113" max="15113" width="17.28515625" style="292" customWidth="1"/>
    <col min="15114" max="15114" width="11.7109375" style="292" customWidth="1"/>
    <col min="15115" max="15117" width="9.140625" style="292"/>
    <col min="15118" max="15118" width="6.85546875" style="292" customWidth="1"/>
    <col min="15119" max="15119" width="4.5703125" style="292" customWidth="1"/>
    <col min="15120" max="15121" width="9.7109375" style="292" customWidth="1"/>
    <col min="15122" max="15360" width="9.140625" style="292"/>
    <col min="15361" max="15361" width="9.5703125" style="292" customWidth="1"/>
    <col min="15362" max="15362" width="15.28515625" style="292" customWidth="1"/>
    <col min="15363" max="15363" width="33" style="292" customWidth="1"/>
    <col min="15364" max="15364" width="17.28515625" style="292" customWidth="1"/>
    <col min="15365" max="15365" width="17.140625" style="292" customWidth="1"/>
    <col min="15366" max="15366" width="15.28515625" style="292" customWidth="1"/>
    <col min="15367" max="15367" width="16.140625" style="292" customWidth="1"/>
    <col min="15368" max="15368" width="9.140625" style="292"/>
    <col min="15369" max="15369" width="17.28515625" style="292" customWidth="1"/>
    <col min="15370" max="15370" width="11.7109375" style="292" customWidth="1"/>
    <col min="15371" max="15373" width="9.140625" style="292"/>
    <col min="15374" max="15374" width="6.85546875" style="292" customWidth="1"/>
    <col min="15375" max="15375" width="4.5703125" style="292" customWidth="1"/>
    <col min="15376" max="15377" width="9.7109375" style="292" customWidth="1"/>
    <col min="15378" max="15616" width="9.140625" style="292"/>
    <col min="15617" max="15617" width="9.5703125" style="292" customWidth="1"/>
    <col min="15618" max="15618" width="15.28515625" style="292" customWidth="1"/>
    <col min="15619" max="15619" width="33" style="292" customWidth="1"/>
    <col min="15620" max="15620" width="17.28515625" style="292" customWidth="1"/>
    <col min="15621" max="15621" width="17.140625" style="292" customWidth="1"/>
    <col min="15622" max="15622" width="15.28515625" style="292" customWidth="1"/>
    <col min="15623" max="15623" width="16.140625" style="292" customWidth="1"/>
    <col min="15624" max="15624" width="9.140625" style="292"/>
    <col min="15625" max="15625" width="17.28515625" style="292" customWidth="1"/>
    <col min="15626" max="15626" width="11.7109375" style="292" customWidth="1"/>
    <col min="15627" max="15629" width="9.140625" style="292"/>
    <col min="15630" max="15630" width="6.85546875" style="292" customWidth="1"/>
    <col min="15631" max="15631" width="4.5703125" style="292" customWidth="1"/>
    <col min="15632" max="15633" width="9.7109375" style="292" customWidth="1"/>
    <col min="15634" max="15872" width="9.140625" style="292"/>
    <col min="15873" max="15873" width="9.5703125" style="292" customWidth="1"/>
    <col min="15874" max="15874" width="15.28515625" style="292" customWidth="1"/>
    <col min="15875" max="15875" width="33" style="292" customWidth="1"/>
    <col min="15876" max="15876" width="17.28515625" style="292" customWidth="1"/>
    <col min="15877" max="15877" width="17.140625" style="292" customWidth="1"/>
    <col min="15878" max="15878" width="15.28515625" style="292" customWidth="1"/>
    <col min="15879" max="15879" width="16.140625" style="292" customWidth="1"/>
    <col min="15880" max="15880" width="9.140625" style="292"/>
    <col min="15881" max="15881" width="17.28515625" style="292" customWidth="1"/>
    <col min="15882" max="15882" width="11.7109375" style="292" customWidth="1"/>
    <col min="15883" max="15885" width="9.140625" style="292"/>
    <col min="15886" max="15886" width="6.85546875" style="292" customWidth="1"/>
    <col min="15887" max="15887" width="4.5703125" style="292" customWidth="1"/>
    <col min="15888" max="15889" width="9.7109375" style="292" customWidth="1"/>
    <col min="15890" max="16128" width="9.140625" style="292"/>
    <col min="16129" max="16129" width="9.5703125" style="292" customWidth="1"/>
    <col min="16130" max="16130" width="15.28515625" style="292" customWidth="1"/>
    <col min="16131" max="16131" width="33" style="292" customWidth="1"/>
    <col min="16132" max="16132" width="17.28515625" style="292" customWidth="1"/>
    <col min="16133" max="16133" width="17.140625" style="292" customWidth="1"/>
    <col min="16134" max="16134" width="15.28515625" style="292" customWidth="1"/>
    <col min="16135" max="16135" width="16.140625" style="292" customWidth="1"/>
    <col min="16136" max="16136" width="9.140625" style="292"/>
    <col min="16137" max="16137" width="17.28515625" style="292" customWidth="1"/>
    <col min="16138" max="16138" width="11.7109375" style="292" customWidth="1"/>
    <col min="16139" max="16141" width="9.140625" style="292"/>
    <col min="16142" max="16142" width="6.85546875" style="292" customWidth="1"/>
    <col min="16143" max="16143" width="4.5703125" style="292" customWidth="1"/>
    <col min="16144" max="16145" width="9.7109375" style="292" customWidth="1"/>
    <col min="16146" max="16384" width="9.140625" style="292"/>
  </cols>
  <sheetData>
    <row r="1" spans="1:22" x14ac:dyDescent="0.2">
      <c r="A1" s="289"/>
      <c r="B1" s="289"/>
      <c r="C1" s="289"/>
      <c r="D1" s="289"/>
      <c r="E1" s="289"/>
      <c r="F1" s="289"/>
      <c r="G1" s="289"/>
      <c r="H1" s="290"/>
      <c r="I1" s="290"/>
      <c r="J1" s="290"/>
      <c r="K1" s="290"/>
      <c r="L1" s="290"/>
      <c r="M1" s="290"/>
      <c r="N1" s="290"/>
      <c r="O1" s="290"/>
      <c r="P1" s="290"/>
      <c r="Q1" s="291"/>
      <c r="R1" s="291"/>
      <c r="S1" s="291"/>
      <c r="T1" s="291"/>
      <c r="U1" s="291"/>
      <c r="V1" s="291"/>
    </row>
    <row r="2" spans="1:22" x14ac:dyDescent="0.2">
      <c r="A2" s="289"/>
      <c r="B2" s="289"/>
      <c r="C2" s="289"/>
      <c r="D2" s="289"/>
      <c r="E2" s="289" t="s">
        <v>123</v>
      </c>
      <c r="F2" s="289"/>
      <c r="G2" s="289"/>
      <c r="H2" s="290"/>
      <c r="I2" s="293" t="s">
        <v>124</v>
      </c>
      <c r="J2" s="293"/>
      <c r="K2" s="293"/>
      <c r="L2" s="293"/>
      <c r="M2" s="293"/>
      <c r="N2" s="290"/>
      <c r="O2" s="290"/>
      <c r="P2" s="290"/>
      <c r="Q2" s="291"/>
      <c r="R2" s="291"/>
      <c r="S2" s="291"/>
      <c r="T2" s="291"/>
      <c r="U2" s="291"/>
      <c r="V2" s="291"/>
    </row>
    <row r="3" spans="1:22" ht="21" customHeight="1" thickBot="1" x14ac:dyDescent="0.25">
      <c r="A3" s="294"/>
      <c r="B3" s="294"/>
      <c r="C3" s="295"/>
      <c r="D3" s="295"/>
      <c r="E3" s="295"/>
      <c r="F3" s="295"/>
      <c r="G3" s="295"/>
      <c r="H3" s="296"/>
      <c r="I3" s="296"/>
      <c r="J3" s="296"/>
      <c r="K3" s="296"/>
      <c r="L3" s="296"/>
      <c r="M3" s="296"/>
      <c r="N3" s="296"/>
      <c r="O3" s="296"/>
      <c r="P3" s="296"/>
      <c r="Q3" s="297"/>
      <c r="R3" s="297"/>
      <c r="S3" s="297"/>
      <c r="T3" s="297"/>
      <c r="U3" s="297"/>
      <c r="V3" s="297"/>
    </row>
    <row r="4" spans="1:22" ht="13.5" thickBot="1" x14ac:dyDescent="0.25">
      <c r="A4" s="298" t="s">
        <v>125</v>
      </c>
      <c r="B4" s="298"/>
      <c r="C4" s="298"/>
      <c r="D4" s="299">
        <v>203</v>
      </c>
      <c r="E4" s="300">
        <v>203</v>
      </c>
      <c r="F4" s="301"/>
      <c r="G4" s="300">
        <v>659</v>
      </c>
      <c r="H4" s="290"/>
      <c r="I4" s="302"/>
      <c r="J4" s="290"/>
      <c r="K4" s="290"/>
      <c r="L4" s="290"/>
      <c r="M4" s="290"/>
      <c r="N4" s="290"/>
      <c r="O4" s="290"/>
      <c r="P4" s="290"/>
      <c r="Q4" s="291"/>
      <c r="R4" s="291"/>
      <c r="S4" s="291"/>
      <c r="T4" s="291"/>
      <c r="U4" s="291"/>
      <c r="V4" s="297"/>
    </row>
    <row r="5" spans="1:22" x14ac:dyDescent="0.2">
      <c r="A5" s="303" t="s">
        <v>126</v>
      </c>
      <c r="B5" s="303"/>
      <c r="C5" s="303"/>
      <c r="D5" s="303"/>
      <c r="E5" s="304"/>
      <c r="F5" s="887"/>
      <c r="G5" s="303" t="s">
        <v>127</v>
      </c>
      <c r="H5" s="290"/>
      <c r="I5" s="290"/>
      <c r="J5" s="290"/>
      <c r="K5" s="290"/>
      <c r="L5" s="290"/>
      <c r="M5" s="290"/>
      <c r="N5" s="290"/>
      <c r="O5" s="290"/>
      <c r="P5" s="290"/>
      <c r="Q5" s="291"/>
      <c r="R5" s="291"/>
      <c r="S5" s="291"/>
      <c r="T5" s="291"/>
      <c r="U5" s="291"/>
      <c r="V5" s="297"/>
    </row>
    <row r="6" spans="1:22" x14ac:dyDescent="0.2">
      <c r="A6" s="303" t="s">
        <v>67</v>
      </c>
      <c r="B6" s="303" t="s">
        <v>72</v>
      </c>
      <c r="C6" s="303" t="s">
        <v>128</v>
      </c>
      <c r="D6" s="303" t="s">
        <v>129</v>
      </c>
      <c r="E6" s="304" t="s">
        <v>84</v>
      </c>
      <c r="F6" s="888"/>
      <c r="G6" s="303" t="s">
        <v>130</v>
      </c>
      <c r="H6" s="290"/>
      <c r="I6" s="290"/>
      <c r="J6" s="290"/>
      <c r="K6" s="290"/>
      <c r="L6" s="305"/>
      <c r="M6" s="290"/>
      <c r="N6" s="290"/>
      <c r="O6" s="290"/>
      <c r="P6" s="290"/>
      <c r="Q6" s="291"/>
      <c r="R6" s="291"/>
      <c r="S6" s="291"/>
      <c r="T6" s="291"/>
      <c r="U6" s="291"/>
      <c r="V6" s="297"/>
    </row>
    <row r="7" spans="1:22" ht="13.5" thickBot="1" x14ac:dyDescent="0.25">
      <c r="A7" s="303" t="s">
        <v>131</v>
      </c>
      <c r="B7" s="303"/>
      <c r="C7" s="303"/>
      <c r="D7" s="306"/>
      <c r="E7" s="304"/>
      <c r="F7" s="889"/>
      <c r="G7" s="306" t="s">
        <v>132</v>
      </c>
      <c r="H7" s="290"/>
      <c r="I7" s="290"/>
      <c r="J7" s="290"/>
      <c r="K7" s="290"/>
      <c r="L7" s="290"/>
      <c r="M7" s="290"/>
      <c r="N7" s="290"/>
      <c r="O7" s="290"/>
      <c r="P7" s="290"/>
      <c r="Q7" s="291"/>
      <c r="R7" s="291"/>
      <c r="S7" s="291"/>
      <c r="T7" s="291"/>
      <c r="U7" s="291"/>
      <c r="V7" s="297"/>
    </row>
    <row r="8" spans="1:22" ht="13.5" thickBot="1" x14ac:dyDescent="0.25">
      <c r="A8" s="306"/>
      <c r="B8" s="306"/>
      <c r="C8" s="306"/>
      <c r="D8" s="299" t="s">
        <v>40</v>
      </c>
      <c r="E8" s="300" t="s">
        <v>40</v>
      </c>
      <c r="F8" s="301"/>
      <c r="G8" s="300" t="s">
        <v>35</v>
      </c>
      <c r="H8" s="290"/>
      <c r="I8" s="290"/>
      <c r="J8" s="290"/>
      <c r="K8" s="290"/>
      <c r="L8" s="290"/>
      <c r="M8" s="290"/>
      <c r="N8" s="290"/>
      <c r="O8" s="290"/>
      <c r="P8" s="290"/>
      <c r="Q8" s="291"/>
      <c r="R8" s="291"/>
      <c r="S8" s="291"/>
      <c r="T8" s="291"/>
      <c r="U8" s="291"/>
      <c r="V8" s="297"/>
    </row>
    <row r="9" spans="1:22" x14ac:dyDescent="0.2">
      <c r="A9" s="307"/>
      <c r="B9" s="307"/>
      <c r="C9" s="308"/>
      <c r="D9" s="309"/>
      <c r="E9" s="310"/>
      <c r="F9" s="310"/>
      <c r="G9" s="311"/>
      <c r="H9" s="290"/>
      <c r="I9" s="302" t="s">
        <v>133</v>
      </c>
      <c r="J9" s="290"/>
      <c r="K9" s="290"/>
      <c r="L9" s="290"/>
      <c r="M9" s="290"/>
      <c r="N9" s="290"/>
      <c r="O9" s="290"/>
      <c r="P9" s="302" t="s">
        <v>134</v>
      </c>
      <c r="Q9" s="290"/>
      <c r="R9" s="290"/>
      <c r="S9" s="290"/>
      <c r="T9" s="290"/>
      <c r="U9" s="291"/>
      <c r="V9" s="297"/>
    </row>
    <row r="10" spans="1:22" x14ac:dyDescent="0.2">
      <c r="A10" s="307"/>
      <c r="B10" s="307"/>
      <c r="C10" s="308"/>
      <c r="D10" s="312"/>
      <c r="E10" s="313"/>
      <c r="F10" s="314"/>
      <c r="G10" s="315"/>
      <c r="H10" s="290"/>
      <c r="I10" s="290" t="s">
        <v>135</v>
      </c>
      <c r="J10" s="290"/>
      <c r="K10" s="290"/>
      <c r="L10" s="290"/>
      <c r="M10" s="290"/>
      <c r="N10" s="290"/>
      <c r="O10" s="290"/>
      <c r="P10" s="290" t="s">
        <v>135</v>
      </c>
      <c r="Q10" s="290"/>
      <c r="R10" s="290"/>
      <c r="S10" s="290"/>
      <c r="T10" s="290"/>
      <c r="U10" s="291"/>
      <c r="V10" s="297"/>
    </row>
    <row r="11" spans="1:22" x14ac:dyDescent="0.2">
      <c r="A11" s="307"/>
      <c r="B11" s="307"/>
      <c r="C11" s="308"/>
      <c r="D11" s="312"/>
      <c r="E11" s="313"/>
      <c r="F11" s="314"/>
      <c r="G11" s="315"/>
      <c r="H11" s="290"/>
      <c r="I11" s="290" t="s">
        <v>136</v>
      </c>
      <c r="J11" s="290"/>
      <c r="K11" s="290"/>
      <c r="L11" s="290"/>
      <c r="M11" s="290"/>
      <c r="N11" s="290"/>
      <c r="O11" s="290"/>
      <c r="P11" s="290" t="s">
        <v>137</v>
      </c>
      <c r="Q11" s="290"/>
      <c r="R11" s="290"/>
      <c r="S11" s="290"/>
      <c r="T11" s="290"/>
      <c r="U11" s="291"/>
      <c r="V11" s="297"/>
    </row>
    <row r="12" spans="1:22" x14ac:dyDescent="0.2">
      <c r="A12" s="307"/>
      <c r="B12" s="307"/>
      <c r="C12" s="308"/>
      <c r="D12" s="312"/>
      <c r="E12" s="313"/>
      <c r="F12" s="314"/>
      <c r="G12" s="315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1"/>
      <c r="V12" s="297"/>
    </row>
    <row r="13" spans="1:22" x14ac:dyDescent="0.2">
      <c r="A13" s="307"/>
      <c r="B13" s="307"/>
      <c r="C13" s="308"/>
      <c r="D13" s="312"/>
      <c r="E13" s="313"/>
      <c r="F13" s="314"/>
      <c r="G13" s="315"/>
      <c r="H13" s="290"/>
      <c r="I13" s="316" t="str">
        <f>CONCATENATE(G52," SQ YD / 1000 =")</f>
        <v>93 SQ YD / 1000 =</v>
      </c>
      <c r="J13" s="317">
        <f>ROUND((G52/1000),1)</f>
        <v>0.1</v>
      </c>
      <c r="K13" s="290"/>
      <c r="L13" s="290"/>
      <c r="M13" s="290"/>
      <c r="N13" s="290"/>
      <c r="O13" s="290"/>
      <c r="P13" s="318">
        <f>G52</f>
        <v>93</v>
      </c>
      <c r="Q13" s="290" t="s">
        <v>138</v>
      </c>
      <c r="R13" s="290"/>
      <c r="S13" s="290"/>
      <c r="T13" s="290"/>
      <c r="U13" s="291"/>
      <c r="V13" s="297"/>
    </row>
    <row r="14" spans="1:22" x14ac:dyDescent="0.2">
      <c r="A14" s="307"/>
      <c r="B14" s="307"/>
      <c r="C14" s="308"/>
      <c r="D14" s="312"/>
      <c r="E14" s="313"/>
      <c r="F14" s="314"/>
      <c r="G14" s="315"/>
      <c r="H14" s="290"/>
      <c r="I14" s="290"/>
      <c r="J14" s="290"/>
      <c r="K14" s="290"/>
      <c r="L14" s="290"/>
      <c r="M14" s="290"/>
      <c r="N14" s="290"/>
      <c r="O14" s="290"/>
      <c r="P14" s="290"/>
      <c r="Q14" s="290" t="s">
        <v>139</v>
      </c>
      <c r="R14" s="290"/>
      <c r="S14" s="290"/>
      <c r="T14" s="290"/>
      <c r="U14" s="291"/>
      <c r="V14" s="297"/>
    </row>
    <row r="15" spans="1:22" x14ac:dyDescent="0.2">
      <c r="A15" s="307"/>
      <c r="B15" s="307"/>
      <c r="C15" s="308"/>
      <c r="D15" s="312"/>
      <c r="E15" s="313"/>
      <c r="F15" s="314"/>
      <c r="G15" s="315"/>
      <c r="H15" s="290"/>
      <c r="I15" s="293" t="str">
        <f>CONCATENATE(J13, " X 111 CU YDS =" )</f>
        <v>0.1 X 111 CU YDS =</v>
      </c>
      <c r="J15" s="318">
        <f>ROUND((J13*111),0)</f>
        <v>11</v>
      </c>
      <c r="K15" s="290" t="s">
        <v>140</v>
      </c>
      <c r="L15" s="290"/>
      <c r="M15" s="290"/>
      <c r="N15" s="290"/>
      <c r="O15" s="290"/>
      <c r="P15" s="316" t="str">
        <f>CONCATENATE(P13, " SQ YD X 0.05 =")</f>
        <v>93 SQ YD X 0.05 =</v>
      </c>
      <c r="Q15" s="290"/>
      <c r="R15" s="318">
        <f>ROUND((P13*0.05),0)</f>
        <v>5</v>
      </c>
      <c r="S15" s="290" t="s">
        <v>141</v>
      </c>
      <c r="T15" s="290"/>
      <c r="U15" s="291"/>
      <c r="V15" s="297"/>
    </row>
    <row r="16" spans="1:22" x14ac:dyDescent="0.2">
      <c r="A16" s="307"/>
      <c r="B16" s="307"/>
      <c r="C16" s="308"/>
      <c r="D16" s="312"/>
      <c r="E16" s="313"/>
      <c r="F16" s="314"/>
      <c r="G16" s="315"/>
      <c r="H16" s="290"/>
      <c r="I16" s="319"/>
      <c r="J16" s="319"/>
      <c r="K16" s="319"/>
      <c r="L16" s="319"/>
      <c r="M16" s="290"/>
      <c r="N16" s="290"/>
      <c r="O16" s="290"/>
      <c r="P16" s="290"/>
      <c r="Q16" s="290"/>
      <c r="R16" s="290"/>
      <c r="S16" s="290"/>
      <c r="T16" s="290"/>
      <c r="U16" s="291"/>
      <c r="V16" s="297"/>
    </row>
    <row r="17" spans="1:22" x14ac:dyDescent="0.2">
      <c r="A17" s="307"/>
      <c r="B17" s="307"/>
      <c r="C17" s="308"/>
      <c r="D17" s="312"/>
      <c r="E17" s="313"/>
      <c r="F17" s="314"/>
      <c r="G17" s="315"/>
      <c r="H17" s="290"/>
      <c r="I17" s="290" t="s">
        <v>142</v>
      </c>
      <c r="J17" s="319"/>
      <c r="K17" s="319"/>
      <c r="L17" s="319"/>
      <c r="M17" s="290"/>
      <c r="N17" s="290"/>
      <c r="O17" s="290"/>
      <c r="P17" s="290" t="s">
        <v>142</v>
      </c>
      <c r="Q17" s="290"/>
      <c r="R17" s="290"/>
      <c r="S17" s="290"/>
      <c r="T17" s="290"/>
      <c r="U17" s="291"/>
      <c r="V17" s="297"/>
    </row>
    <row r="18" spans="1:22" ht="13.5" thickBot="1" x14ac:dyDescent="0.25">
      <c r="A18" s="307"/>
      <c r="B18" s="307"/>
      <c r="C18" s="308"/>
      <c r="D18" s="312"/>
      <c r="E18" s="313"/>
      <c r="F18" s="314"/>
      <c r="G18" s="315"/>
      <c r="H18" s="290"/>
      <c r="I18" s="290" t="s">
        <v>143</v>
      </c>
      <c r="J18" s="290"/>
      <c r="K18" s="320">
        <f>J15</f>
        <v>11</v>
      </c>
      <c r="L18" s="321" t="s">
        <v>40</v>
      </c>
      <c r="M18" s="290"/>
      <c r="N18" s="290"/>
      <c r="O18" s="290"/>
      <c r="P18" s="290" t="s">
        <v>144</v>
      </c>
      <c r="Q18" s="290"/>
      <c r="R18" s="290"/>
      <c r="S18" s="320">
        <f>R15</f>
        <v>5</v>
      </c>
      <c r="T18" s="321" t="s">
        <v>35</v>
      </c>
      <c r="U18" s="291"/>
      <c r="V18" s="297"/>
    </row>
    <row r="19" spans="1:22" x14ac:dyDescent="0.2">
      <c r="A19" s="307"/>
      <c r="B19" s="307"/>
      <c r="C19" s="308"/>
      <c r="D19" s="322"/>
      <c r="E19" s="313"/>
      <c r="F19" s="314"/>
      <c r="G19" s="315"/>
      <c r="H19" s="290"/>
      <c r="I19" s="290"/>
      <c r="J19" s="290"/>
      <c r="K19" s="290"/>
      <c r="L19" s="290"/>
      <c r="M19" s="290"/>
      <c r="N19" s="290"/>
      <c r="O19" s="290"/>
      <c r="P19" s="290" t="s">
        <v>145</v>
      </c>
      <c r="Q19" s="291"/>
      <c r="R19" s="291"/>
      <c r="S19" s="291"/>
      <c r="T19" s="291"/>
      <c r="U19" s="291"/>
      <c r="V19" s="297"/>
    </row>
    <row r="20" spans="1:22" x14ac:dyDescent="0.2">
      <c r="A20" s="307"/>
      <c r="B20" s="307"/>
      <c r="C20" s="308"/>
      <c r="D20" s="322"/>
      <c r="E20" s="313"/>
      <c r="F20" s="314"/>
      <c r="G20" s="315"/>
      <c r="H20" s="290"/>
      <c r="I20" s="290"/>
      <c r="J20" s="290"/>
      <c r="K20" s="290"/>
      <c r="L20" s="290"/>
      <c r="M20" s="290"/>
      <c r="N20" s="290"/>
      <c r="O20" s="290"/>
      <c r="P20" s="290"/>
      <c r="Q20" s="291"/>
      <c r="R20" s="291"/>
      <c r="S20" s="291"/>
      <c r="T20" s="291"/>
      <c r="U20" s="291"/>
      <c r="V20" s="297"/>
    </row>
    <row r="21" spans="1:22" x14ac:dyDescent="0.2">
      <c r="A21" s="307"/>
      <c r="B21" s="307"/>
      <c r="C21" s="308"/>
      <c r="D21" s="322"/>
      <c r="E21" s="313"/>
      <c r="F21" s="314"/>
      <c r="G21" s="315"/>
      <c r="H21" s="290"/>
      <c r="I21" s="302" t="s">
        <v>146</v>
      </c>
      <c r="J21" s="290"/>
      <c r="K21" s="290"/>
      <c r="L21" s="290"/>
      <c r="M21" s="290"/>
      <c r="N21" s="290"/>
      <c r="O21" s="290"/>
      <c r="P21" s="290"/>
      <c r="Q21" s="291"/>
      <c r="R21" s="291"/>
      <c r="S21" s="291"/>
      <c r="T21" s="291"/>
      <c r="U21" s="290"/>
      <c r="V21" s="297"/>
    </row>
    <row r="22" spans="1:22" x14ac:dyDescent="0.2">
      <c r="A22" s="307"/>
      <c r="B22" s="307"/>
      <c r="C22" s="308"/>
      <c r="D22" s="322"/>
      <c r="E22" s="313"/>
      <c r="F22" s="314"/>
      <c r="G22" s="315"/>
      <c r="H22" s="290"/>
      <c r="I22" s="290" t="s">
        <v>135</v>
      </c>
      <c r="J22" s="290"/>
      <c r="K22" s="290"/>
      <c r="L22" s="290"/>
      <c r="M22" s="290"/>
      <c r="N22" s="290"/>
      <c r="O22" s="290"/>
      <c r="P22" s="302" t="s">
        <v>147</v>
      </c>
      <c r="Q22" s="290"/>
      <c r="R22" s="290"/>
      <c r="S22" s="290"/>
      <c r="T22" s="290"/>
      <c r="U22" s="290"/>
      <c r="V22" s="297"/>
    </row>
    <row r="23" spans="1:22" x14ac:dyDescent="0.2">
      <c r="A23" s="307"/>
      <c r="B23" s="307"/>
      <c r="C23" s="308"/>
      <c r="D23" s="322"/>
      <c r="E23" s="313"/>
      <c r="F23" s="314"/>
      <c r="G23" s="315"/>
      <c r="H23" s="290"/>
      <c r="I23" s="290" t="s">
        <v>148</v>
      </c>
      <c r="J23" s="290"/>
      <c r="K23" s="290"/>
      <c r="L23" s="290"/>
      <c r="M23" s="290"/>
      <c r="N23" s="290"/>
      <c r="O23" s="290"/>
      <c r="P23" s="290" t="s">
        <v>135</v>
      </c>
      <c r="Q23" s="290"/>
      <c r="R23" s="290"/>
      <c r="S23" s="290"/>
      <c r="T23" s="290"/>
      <c r="U23" s="290"/>
      <c r="V23" s="297"/>
    </row>
    <row r="24" spans="1:22" x14ac:dyDescent="0.2">
      <c r="A24" s="307"/>
      <c r="B24" s="307"/>
      <c r="C24" s="308"/>
      <c r="D24" s="322"/>
      <c r="E24" s="313"/>
      <c r="F24" s="314"/>
      <c r="G24" s="315"/>
      <c r="H24" s="290"/>
      <c r="I24" s="290"/>
      <c r="J24" s="290"/>
      <c r="K24" s="290"/>
      <c r="L24" s="290"/>
      <c r="M24" s="290"/>
      <c r="N24" s="290"/>
      <c r="O24" s="290"/>
      <c r="P24" s="290" t="s">
        <v>137</v>
      </c>
      <c r="Q24" s="290"/>
      <c r="R24" s="290"/>
      <c r="S24" s="290"/>
      <c r="T24" s="290"/>
      <c r="U24" s="290"/>
      <c r="V24" s="297"/>
    </row>
    <row r="25" spans="1:22" x14ac:dyDescent="0.2">
      <c r="A25" s="307"/>
      <c r="B25" s="307"/>
      <c r="C25" s="308"/>
      <c r="D25" s="322"/>
      <c r="E25" s="313"/>
      <c r="F25" s="314"/>
      <c r="G25" s="315"/>
      <c r="H25" s="290"/>
      <c r="I25" s="323">
        <f>G52</f>
        <v>93</v>
      </c>
      <c r="J25" s="290" t="s">
        <v>138</v>
      </c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7"/>
    </row>
    <row r="26" spans="1:22" x14ac:dyDescent="0.2">
      <c r="A26" s="307"/>
      <c r="B26" s="307"/>
      <c r="C26" s="308"/>
      <c r="D26" s="322"/>
      <c r="E26" s="313"/>
      <c r="F26" s="314"/>
      <c r="G26" s="315"/>
      <c r="H26" s="290"/>
      <c r="I26" s="290"/>
      <c r="J26" s="290" t="s">
        <v>139</v>
      </c>
      <c r="K26" s="290"/>
      <c r="L26" s="290"/>
      <c r="M26" s="290"/>
      <c r="N26" s="290"/>
      <c r="O26" s="290"/>
      <c r="P26" s="318">
        <f>G52</f>
        <v>93</v>
      </c>
      <c r="Q26" s="290" t="s">
        <v>138</v>
      </c>
      <c r="R26" s="290"/>
      <c r="S26" s="290"/>
      <c r="T26" s="290"/>
      <c r="U26" s="290"/>
      <c r="V26" s="297"/>
    </row>
    <row r="27" spans="1:22" x14ac:dyDescent="0.2">
      <c r="A27" s="307"/>
      <c r="B27" s="307"/>
      <c r="C27" s="308"/>
      <c r="D27" s="322"/>
      <c r="E27" s="313"/>
      <c r="F27" s="314"/>
      <c r="G27" s="315"/>
      <c r="H27" s="290"/>
      <c r="I27" s="293" t="str">
        <f>CONCATENATE(G52, " X 9 SQ FT / SQ YD =")</f>
        <v>93 X 9 SQ FT / SQ YD =</v>
      </c>
      <c r="J27" s="290"/>
      <c r="K27" s="318">
        <f>ROUND((I25*9),0)</f>
        <v>837</v>
      </c>
      <c r="L27" s="290" t="s">
        <v>34</v>
      </c>
      <c r="M27" s="290"/>
      <c r="N27" s="290"/>
      <c r="O27" s="290"/>
      <c r="P27" s="290"/>
      <c r="Q27" s="290" t="s">
        <v>139</v>
      </c>
      <c r="R27" s="290"/>
      <c r="S27" s="290"/>
      <c r="T27" s="290"/>
      <c r="U27" s="290"/>
      <c r="V27" s="297"/>
    </row>
    <row r="28" spans="1:22" x14ac:dyDescent="0.2">
      <c r="A28" s="307"/>
      <c r="B28" s="307"/>
      <c r="C28" s="308"/>
      <c r="D28" s="322"/>
      <c r="E28" s="313"/>
      <c r="F28" s="314"/>
      <c r="G28" s="315"/>
      <c r="H28" s="290"/>
      <c r="I28" s="290"/>
      <c r="J28" s="290"/>
      <c r="K28" s="290"/>
      <c r="L28" s="290"/>
      <c r="M28" s="290"/>
      <c r="N28" s="290"/>
      <c r="O28" s="290"/>
      <c r="P28" s="316" t="str">
        <f>CONCATENATE(P26, " SQ YD X 0.05 =")</f>
        <v>93 SQ YD X 0.05 =</v>
      </c>
      <c r="Q28" s="290"/>
      <c r="R28" s="318">
        <f>ROUND((P26*0.05),0)</f>
        <v>5</v>
      </c>
      <c r="S28" s="290" t="s">
        <v>141</v>
      </c>
      <c r="T28" s="290"/>
      <c r="U28" s="290"/>
      <c r="V28" s="297"/>
    </row>
    <row r="29" spans="1:22" x14ac:dyDescent="0.2">
      <c r="A29" s="307"/>
      <c r="B29" s="307"/>
      <c r="C29" s="308"/>
      <c r="D29" s="322"/>
      <c r="E29" s="313"/>
      <c r="F29" s="314"/>
      <c r="G29" s="315"/>
      <c r="H29" s="290"/>
      <c r="I29" s="293" t="str">
        <f>CONCATENATE(K27," / 1,000 =")</f>
        <v>837 / 1,000 =</v>
      </c>
      <c r="J29" s="324">
        <f>ROUND((K27/1000),1)</f>
        <v>0.8</v>
      </c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7"/>
    </row>
    <row r="30" spans="1:22" x14ac:dyDescent="0.2">
      <c r="A30" s="307"/>
      <c r="B30" s="307"/>
      <c r="C30" s="308"/>
      <c r="D30" s="322"/>
      <c r="E30" s="313"/>
      <c r="F30" s="314"/>
      <c r="G30" s="315"/>
      <c r="H30" s="290"/>
      <c r="I30" s="290"/>
      <c r="J30" s="290"/>
      <c r="K30" s="290"/>
      <c r="L30" s="290"/>
      <c r="M30" s="290"/>
      <c r="N30" s="290"/>
      <c r="O30" s="290"/>
      <c r="P30" s="290" t="s">
        <v>142</v>
      </c>
      <c r="Q30" s="290"/>
      <c r="R30" s="290"/>
      <c r="S30" s="290"/>
      <c r="T30" s="290"/>
      <c r="U30" s="290"/>
      <c r="V30" s="297"/>
    </row>
    <row r="31" spans="1:22" ht="13.5" thickBot="1" x14ac:dyDescent="0.25">
      <c r="A31" s="307"/>
      <c r="B31" s="325"/>
      <c r="C31" s="308"/>
      <c r="D31" s="322"/>
      <c r="E31" s="313"/>
      <c r="F31" s="314"/>
      <c r="G31" s="326"/>
      <c r="H31" s="290"/>
      <c r="I31" s="293" t="str">
        <f>CONCATENATE(J29, " X 30 POUNDS =")</f>
        <v>0.8 X 30 POUNDS =</v>
      </c>
      <c r="J31" s="318">
        <f>ROUND((J29*30),1)</f>
        <v>24</v>
      </c>
      <c r="K31" s="290" t="s">
        <v>149</v>
      </c>
      <c r="L31" s="327">
        <f>ROUND((J31/2000),2)</f>
        <v>0.01</v>
      </c>
      <c r="M31" s="290" t="s">
        <v>150</v>
      </c>
      <c r="N31" s="290"/>
      <c r="O31" s="290"/>
      <c r="P31" s="290" t="s">
        <v>151</v>
      </c>
      <c r="Q31" s="290"/>
      <c r="R31" s="290"/>
      <c r="S31" s="320">
        <f>R28</f>
        <v>5</v>
      </c>
      <c r="T31" s="321" t="s">
        <v>35</v>
      </c>
      <c r="U31" s="290"/>
      <c r="V31" s="297"/>
    </row>
    <row r="32" spans="1:22" x14ac:dyDescent="0.2">
      <c r="A32" s="307"/>
      <c r="B32" s="325"/>
      <c r="C32" s="308"/>
      <c r="D32" s="322"/>
      <c r="E32" s="313"/>
      <c r="F32" s="314"/>
      <c r="G32" s="315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297"/>
    </row>
    <row r="33" spans="1:22" x14ac:dyDescent="0.2">
      <c r="A33" s="307"/>
      <c r="B33" s="325"/>
      <c r="C33" s="328"/>
      <c r="D33" s="329"/>
      <c r="E33" s="330"/>
      <c r="F33" s="331"/>
      <c r="G33" s="332"/>
      <c r="H33" s="290"/>
      <c r="I33" s="290" t="s">
        <v>142</v>
      </c>
      <c r="J33" s="290"/>
      <c r="K33" s="290"/>
      <c r="L33" s="290"/>
      <c r="M33" s="290"/>
      <c r="N33" s="290"/>
      <c r="O33" s="290"/>
      <c r="P33" s="290"/>
      <c r="Q33" s="291"/>
      <c r="R33" s="291"/>
      <c r="S33" s="291"/>
      <c r="T33" s="291"/>
      <c r="U33" s="291"/>
      <c r="V33" s="297"/>
    </row>
    <row r="34" spans="1:22" ht="13.5" thickBot="1" x14ac:dyDescent="0.25">
      <c r="A34" s="307"/>
      <c r="B34" s="325"/>
      <c r="C34" s="328"/>
      <c r="D34" s="329"/>
      <c r="E34" s="331"/>
      <c r="F34" s="331"/>
      <c r="G34" s="332"/>
      <c r="H34" s="290"/>
      <c r="I34" s="290" t="s">
        <v>152</v>
      </c>
      <c r="J34" s="290"/>
      <c r="K34" s="290"/>
      <c r="L34" s="333">
        <f>L31</f>
        <v>0.01</v>
      </c>
      <c r="M34" s="321" t="s">
        <v>74</v>
      </c>
      <c r="N34" s="290"/>
      <c r="O34" s="290"/>
      <c r="P34" s="302" t="s">
        <v>153</v>
      </c>
      <c r="Q34" s="290"/>
      <c r="R34" s="290"/>
      <c r="S34" s="290"/>
      <c r="T34" s="290"/>
      <c r="U34" s="290"/>
      <c r="V34" s="297"/>
    </row>
    <row r="35" spans="1:22" x14ac:dyDescent="0.2">
      <c r="A35" s="307"/>
      <c r="B35" s="325"/>
      <c r="C35" s="325"/>
      <c r="D35" s="329"/>
      <c r="E35" s="331"/>
      <c r="F35" s="331"/>
      <c r="G35" s="332"/>
      <c r="H35" s="290"/>
      <c r="I35" s="290"/>
      <c r="J35" s="290"/>
      <c r="K35" s="290"/>
      <c r="L35" s="290"/>
      <c r="M35" s="290"/>
      <c r="N35" s="290"/>
      <c r="O35" s="290"/>
      <c r="P35" s="290" t="s">
        <v>135</v>
      </c>
      <c r="Q35" s="290"/>
      <c r="R35" s="290"/>
      <c r="S35" s="290"/>
      <c r="T35" s="290"/>
      <c r="U35" s="290"/>
      <c r="V35" s="297"/>
    </row>
    <row r="36" spans="1:22" x14ac:dyDescent="0.2">
      <c r="A36" s="307"/>
      <c r="B36" s="325"/>
      <c r="C36" s="325"/>
      <c r="D36" s="329"/>
      <c r="E36" s="331"/>
      <c r="F36" s="331"/>
      <c r="G36" s="332"/>
      <c r="H36" s="290"/>
      <c r="I36" s="290"/>
      <c r="J36" s="290"/>
      <c r="K36" s="290"/>
      <c r="L36" s="290"/>
      <c r="M36" s="290"/>
      <c r="N36" s="290"/>
      <c r="O36" s="290"/>
      <c r="P36" s="290" t="s">
        <v>154</v>
      </c>
      <c r="Q36" s="290"/>
      <c r="R36" s="290"/>
      <c r="S36" s="290"/>
      <c r="T36" s="290"/>
      <c r="U36" s="290"/>
      <c r="V36" s="297"/>
    </row>
    <row r="37" spans="1:22" x14ac:dyDescent="0.2">
      <c r="A37" s="325"/>
      <c r="B37" s="325"/>
      <c r="C37" s="325"/>
      <c r="D37" s="329"/>
      <c r="E37" s="331"/>
      <c r="F37" s="331"/>
      <c r="G37" s="332"/>
      <c r="H37" s="290"/>
      <c r="I37" s="302" t="s">
        <v>155</v>
      </c>
      <c r="J37" s="290"/>
      <c r="K37" s="290"/>
      <c r="L37" s="290"/>
      <c r="M37" s="290"/>
      <c r="N37" s="290"/>
      <c r="O37" s="290"/>
      <c r="P37" s="290" t="s">
        <v>156</v>
      </c>
      <c r="Q37" s="290"/>
      <c r="R37" s="290"/>
      <c r="S37" s="290"/>
      <c r="T37" s="290"/>
      <c r="U37" s="290"/>
      <c r="V37" s="297"/>
    </row>
    <row r="38" spans="1:22" x14ac:dyDescent="0.2">
      <c r="A38" s="325"/>
      <c r="B38" s="325"/>
      <c r="C38" s="325"/>
      <c r="D38" s="329"/>
      <c r="E38" s="331"/>
      <c r="F38" s="331"/>
      <c r="G38" s="332"/>
      <c r="H38" s="290"/>
      <c r="I38" s="290" t="s">
        <v>135</v>
      </c>
      <c r="J38" s="290"/>
      <c r="K38" s="290"/>
      <c r="L38" s="290"/>
      <c r="M38" s="290"/>
      <c r="N38" s="290"/>
      <c r="O38" s="290"/>
      <c r="P38" s="290"/>
      <c r="Q38" s="291"/>
      <c r="R38" s="291"/>
      <c r="S38" s="291"/>
      <c r="T38" s="291"/>
      <c r="U38" s="291"/>
      <c r="V38" s="297"/>
    </row>
    <row r="39" spans="1:22" x14ac:dyDescent="0.2">
      <c r="A39" s="325"/>
      <c r="B39" s="325"/>
      <c r="C39" s="325"/>
      <c r="D39" s="329"/>
      <c r="E39" s="331"/>
      <c r="F39" s="331"/>
      <c r="G39" s="332"/>
      <c r="H39" s="290"/>
      <c r="I39" s="290" t="s">
        <v>157</v>
      </c>
      <c r="J39" s="290"/>
      <c r="K39" s="290"/>
      <c r="L39" s="290"/>
      <c r="M39" s="290"/>
      <c r="N39" s="290"/>
      <c r="O39" s="290"/>
      <c r="P39" s="318">
        <f>G52</f>
        <v>93</v>
      </c>
      <c r="Q39" s="290" t="s">
        <v>138</v>
      </c>
      <c r="R39" s="290"/>
      <c r="S39" s="290"/>
      <c r="T39" s="290"/>
      <c r="U39" s="290"/>
      <c r="V39" s="297"/>
    </row>
    <row r="40" spans="1:22" x14ac:dyDescent="0.2">
      <c r="A40" s="325"/>
      <c r="B40" s="325"/>
      <c r="C40" s="325"/>
      <c r="D40" s="329"/>
      <c r="E40" s="331"/>
      <c r="F40" s="331"/>
      <c r="G40" s="332"/>
      <c r="H40" s="290"/>
      <c r="I40" s="290"/>
      <c r="J40" s="290"/>
      <c r="K40" s="290"/>
      <c r="L40" s="290"/>
      <c r="M40" s="290"/>
      <c r="N40" s="290"/>
      <c r="O40" s="305"/>
      <c r="P40" s="290"/>
      <c r="Q40" s="290" t="s">
        <v>139</v>
      </c>
      <c r="R40" s="290"/>
      <c r="S40" s="290"/>
      <c r="T40" s="290"/>
      <c r="U40" s="290"/>
      <c r="V40" s="297"/>
    </row>
    <row r="41" spans="1:22" x14ac:dyDescent="0.2">
      <c r="A41" s="325"/>
      <c r="B41" s="325"/>
      <c r="C41" s="325"/>
      <c r="D41" s="329"/>
      <c r="E41" s="331"/>
      <c r="F41" s="331"/>
      <c r="G41" s="332"/>
      <c r="H41" s="290"/>
      <c r="I41" s="323">
        <f>G52</f>
        <v>93</v>
      </c>
      <c r="J41" s="290" t="s">
        <v>138</v>
      </c>
      <c r="K41" s="290"/>
      <c r="L41" s="290"/>
      <c r="M41" s="290"/>
      <c r="N41" s="290"/>
      <c r="O41" s="290"/>
      <c r="P41" s="316" t="str">
        <f>CONCATENATE(P39, " X 9 SQ FT / SQ YD =")</f>
        <v>93 X 9 SQ FT / SQ YD =</v>
      </c>
      <c r="Q41" s="290"/>
      <c r="R41" s="291"/>
      <c r="S41" s="318">
        <f>P39*9</f>
        <v>837</v>
      </c>
      <c r="T41" s="290" t="s">
        <v>34</v>
      </c>
      <c r="U41" s="290"/>
      <c r="V41" s="297"/>
    </row>
    <row r="42" spans="1:22" x14ac:dyDescent="0.2">
      <c r="A42" s="325"/>
      <c r="B42" s="325"/>
      <c r="C42" s="325"/>
      <c r="D42" s="334"/>
      <c r="E42" s="325"/>
      <c r="F42" s="325"/>
      <c r="G42" s="332"/>
      <c r="H42" s="290"/>
      <c r="I42" s="290"/>
      <c r="J42" s="290" t="s">
        <v>139</v>
      </c>
      <c r="K42" s="290"/>
      <c r="L42" s="290"/>
      <c r="M42" s="290"/>
      <c r="N42" s="290"/>
      <c r="O42" s="290"/>
      <c r="P42" s="290"/>
      <c r="Q42" s="290"/>
      <c r="R42" s="290"/>
      <c r="S42" s="290"/>
      <c r="T42" s="290"/>
      <c r="U42" s="290"/>
      <c r="V42" s="297"/>
    </row>
    <row r="43" spans="1:22" x14ac:dyDescent="0.2">
      <c r="A43" s="325"/>
      <c r="B43" s="325"/>
      <c r="C43" s="325"/>
      <c r="D43" s="334"/>
      <c r="E43" s="325"/>
      <c r="F43" s="325"/>
      <c r="G43" s="332"/>
      <c r="H43" s="290"/>
      <c r="I43" s="293" t="str">
        <f>CONCATENATE(I41, " X 9 SQ FT / SQ YD =")</f>
        <v>93 X 9 SQ FT / SQ YD =</v>
      </c>
      <c r="J43" s="290"/>
      <c r="K43" s="318">
        <f>I41*9</f>
        <v>837</v>
      </c>
      <c r="L43" s="290" t="s">
        <v>34</v>
      </c>
      <c r="M43" s="290"/>
      <c r="N43" s="290"/>
      <c r="O43" s="290"/>
      <c r="P43" s="316" t="str">
        <f>CONCATENATE(S41, " / 1,000 =")</f>
        <v>837 / 1,000 =</v>
      </c>
      <c r="Q43" s="291"/>
      <c r="R43" s="324">
        <f>ROUND((S41/1000),1)</f>
        <v>0.8</v>
      </c>
      <c r="S43" s="290"/>
      <c r="T43" s="290"/>
      <c r="U43" s="290"/>
      <c r="V43" s="297"/>
    </row>
    <row r="44" spans="1:22" x14ac:dyDescent="0.2">
      <c r="A44" s="325"/>
      <c r="B44" s="325"/>
      <c r="C44" s="325"/>
      <c r="D44" s="334"/>
      <c r="E44" s="325"/>
      <c r="F44" s="325"/>
      <c r="G44" s="332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0"/>
      <c r="T44" s="290"/>
      <c r="U44" s="290"/>
      <c r="V44" s="297"/>
    </row>
    <row r="45" spans="1:22" x14ac:dyDescent="0.2">
      <c r="A45" s="325"/>
      <c r="B45" s="325"/>
      <c r="C45" s="325"/>
      <c r="D45" s="334"/>
      <c r="E45" s="325"/>
      <c r="F45" s="325"/>
      <c r="G45" s="332"/>
      <c r="H45" s="290"/>
      <c r="I45" s="293" t="str">
        <f>CONCATENATE(K43, " / 43,560 SQ FT / ACRE =")</f>
        <v>837 / 43,560 SQ FT / ACRE =</v>
      </c>
      <c r="J45" s="290"/>
      <c r="K45" s="290"/>
      <c r="L45" s="327">
        <f>ROUND((K43/43560),2)</f>
        <v>0.02</v>
      </c>
      <c r="M45" s="290" t="s">
        <v>75</v>
      </c>
      <c r="N45" s="290"/>
      <c r="O45" s="290"/>
      <c r="P45" s="293" t="str">
        <f>CONCATENATE(R43, " X 300 GAL. X 2 =")</f>
        <v>0.8 X 300 GAL. X 2 =</v>
      </c>
      <c r="Q45" s="290"/>
      <c r="R45" s="318">
        <f>ROUND((R43*300*2),0)</f>
        <v>480</v>
      </c>
      <c r="S45" s="290" t="s">
        <v>158</v>
      </c>
      <c r="T45" s="335">
        <f>ROUND((R45/1000),0)</f>
        <v>0</v>
      </c>
      <c r="U45" s="290" t="s">
        <v>159</v>
      </c>
      <c r="V45" s="297"/>
    </row>
    <row r="46" spans="1:22" x14ac:dyDescent="0.2">
      <c r="A46" s="325"/>
      <c r="B46" s="325"/>
      <c r="C46" s="325"/>
      <c r="D46" s="334" t="s">
        <v>296</v>
      </c>
      <c r="E46" s="325"/>
      <c r="F46" s="325"/>
      <c r="G46" s="332">
        <v>18</v>
      </c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7"/>
    </row>
    <row r="47" spans="1:22" x14ac:dyDescent="0.2">
      <c r="A47" s="325"/>
      <c r="B47" s="325"/>
      <c r="C47" s="325"/>
      <c r="D47" s="334"/>
      <c r="E47" s="325"/>
      <c r="F47" s="325"/>
      <c r="G47" s="332"/>
      <c r="H47" s="290"/>
      <c r="I47" s="290" t="s">
        <v>142</v>
      </c>
      <c r="J47" s="290"/>
      <c r="K47" s="290"/>
      <c r="L47" s="290"/>
      <c r="M47" s="290"/>
      <c r="N47" s="290"/>
      <c r="O47" s="290"/>
      <c r="P47" s="290" t="s">
        <v>142</v>
      </c>
      <c r="Q47" s="290"/>
      <c r="R47" s="290"/>
      <c r="S47" s="290"/>
      <c r="T47" s="290"/>
      <c r="U47" s="290"/>
      <c r="V47" s="297"/>
    </row>
    <row r="48" spans="1:22" ht="13.5" thickBot="1" x14ac:dyDescent="0.25">
      <c r="A48" s="325"/>
      <c r="B48" s="325"/>
      <c r="C48" s="325"/>
      <c r="D48" s="329"/>
      <c r="E48" s="331"/>
      <c r="F48" s="331"/>
      <c r="G48" s="332"/>
      <c r="H48" s="290"/>
      <c r="I48" s="290" t="s">
        <v>160</v>
      </c>
      <c r="J48" s="290"/>
      <c r="K48" s="290"/>
      <c r="L48" s="333">
        <f>L45</f>
        <v>0.02</v>
      </c>
      <c r="M48" s="321" t="s">
        <v>75</v>
      </c>
      <c r="N48" s="290"/>
      <c r="O48" s="290"/>
      <c r="P48" s="290" t="s">
        <v>161</v>
      </c>
      <c r="Q48" s="290"/>
      <c r="R48" s="290"/>
      <c r="S48" s="336">
        <f>T45</f>
        <v>0</v>
      </c>
      <c r="T48" s="321" t="s">
        <v>159</v>
      </c>
      <c r="U48" s="290"/>
      <c r="V48" s="297"/>
    </row>
    <row r="49" spans="1:22" x14ac:dyDescent="0.2">
      <c r="A49" s="325"/>
      <c r="B49" s="325"/>
      <c r="C49" s="325"/>
      <c r="D49" s="329" t="s">
        <v>178</v>
      </c>
      <c r="E49" s="331"/>
      <c r="F49" s="331"/>
      <c r="G49" s="337">
        <f>(('GR001'!H10+'GR001'!I10*50+'GR001'!J10*12.5)*6)/9</f>
        <v>75</v>
      </c>
      <c r="H49" s="290"/>
      <c r="I49" s="290"/>
      <c r="J49" s="290"/>
      <c r="K49" s="290"/>
      <c r="L49" s="290"/>
      <c r="M49" s="290"/>
      <c r="N49" s="290"/>
      <c r="O49" s="290"/>
      <c r="P49" s="290"/>
      <c r="Q49" s="291"/>
      <c r="R49" s="291"/>
      <c r="S49" s="291"/>
      <c r="T49" s="291"/>
      <c r="U49" s="291"/>
      <c r="V49" s="297"/>
    </row>
    <row r="50" spans="1:22" x14ac:dyDescent="0.2">
      <c r="A50" s="325"/>
      <c r="B50" s="325"/>
      <c r="C50" s="325"/>
      <c r="D50" s="329"/>
      <c r="E50" s="331"/>
      <c r="F50" s="331"/>
      <c r="G50" s="337"/>
      <c r="H50" s="290"/>
      <c r="I50" s="290"/>
      <c r="J50" s="290"/>
      <c r="K50" s="290"/>
      <c r="L50" s="290"/>
      <c r="M50" s="290"/>
      <c r="N50" s="290"/>
      <c r="O50" s="290"/>
      <c r="P50" s="290"/>
      <c r="Q50" s="291"/>
      <c r="R50" s="291"/>
      <c r="S50" s="291"/>
      <c r="T50" s="291"/>
      <c r="U50" s="291"/>
      <c r="V50" s="297"/>
    </row>
    <row r="51" spans="1:22" ht="13.5" thickBot="1" x14ac:dyDescent="0.25">
      <c r="A51" s="338"/>
      <c r="B51" s="338"/>
      <c r="C51" s="338"/>
      <c r="D51" s="339"/>
      <c r="E51" s="340"/>
      <c r="F51" s="340"/>
      <c r="G51" s="341"/>
      <c r="H51" s="290"/>
      <c r="I51" s="290"/>
      <c r="J51" s="290"/>
      <c r="K51" s="290"/>
      <c r="L51" s="290"/>
      <c r="M51" s="290"/>
      <c r="N51" s="290"/>
      <c r="O51" s="290"/>
      <c r="P51" s="290"/>
      <c r="Q51" s="291"/>
      <c r="R51" s="291"/>
      <c r="S51" s="291"/>
      <c r="T51" s="291"/>
      <c r="U51" s="291"/>
      <c r="V51" s="297"/>
    </row>
    <row r="52" spans="1:22" ht="13.5" thickBot="1" x14ac:dyDescent="0.25">
      <c r="A52" s="890" t="s">
        <v>62</v>
      </c>
      <c r="B52" s="891"/>
      <c r="C52" s="892"/>
      <c r="D52" s="342">
        <f>SUM(D9:D51)</f>
        <v>0</v>
      </c>
      <c r="E52" s="343">
        <f>SUM(E9:E51)</f>
        <v>0</v>
      </c>
      <c r="F52" s="343"/>
      <c r="G52" s="343">
        <f>SUM(G46+G49)</f>
        <v>93</v>
      </c>
      <c r="H52" s="290"/>
      <c r="I52" s="290"/>
      <c r="J52" s="290"/>
      <c r="K52" s="290"/>
      <c r="L52" s="290"/>
      <c r="M52" s="290"/>
      <c r="N52" s="290"/>
      <c r="O52" s="290"/>
      <c r="P52" s="290"/>
      <c r="Q52" s="291"/>
      <c r="R52" s="291"/>
      <c r="S52" s="291"/>
      <c r="T52" s="291"/>
      <c r="U52" s="291"/>
      <c r="V52" s="297"/>
    </row>
    <row r="53" spans="1:22" x14ac:dyDescent="0.2">
      <c r="A53" s="344"/>
      <c r="B53" s="344"/>
      <c r="C53" s="295"/>
      <c r="D53" s="295"/>
      <c r="E53" s="295"/>
      <c r="F53" s="295"/>
      <c r="G53" s="295"/>
      <c r="H53" s="296"/>
      <c r="I53" s="296"/>
      <c r="J53" s="296"/>
      <c r="K53" s="296"/>
      <c r="L53" s="296"/>
      <c r="M53" s="296"/>
      <c r="N53" s="296"/>
      <c r="O53" s="296"/>
      <c r="P53" s="296"/>
      <c r="Q53" s="297"/>
      <c r="R53" s="297"/>
      <c r="S53" s="297"/>
      <c r="T53" s="297"/>
      <c r="U53" s="297"/>
      <c r="V53" s="297"/>
    </row>
    <row r="54" spans="1:22" x14ac:dyDescent="0.2">
      <c r="A54" s="304"/>
      <c r="B54" s="304"/>
      <c r="C54" s="304"/>
      <c r="D54" s="291"/>
      <c r="E54" s="291"/>
      <c r="F54" s="291"/>
      <c r="G54" s="291"/>
      <c r="H54" s="290"/>
      <c r="I54" s="290"/>
      <c r="J54" s="290"/>
      <c r="K54" s="290"/>
      <c r="L54" s="290"/>
      <c r="M54" s="290"/>
      <c r="N54" s="290"/>
      <c r="O54" s="290"/>
      <c r="P54" s="290"/>
      <c r="Q54" s="291"/>
      <c r="R54" s="291"/>
      <c r="S54" s="291"/>
      <c r="T54" s="291"/>
      <c r="U54" s="291"/>
      <c r="V54" s="291"/>
    </row>
    <row r="55" spans="1:22" x14ac:dyDescent="0.2">
      <c r="A55" s="291"/>
      <c r="B55" s="291"/>
      <c r="C55" s="304"/>
      <c r="D55" s="291"/>
      <c r="E55" s="291"/>
      <c r="F55" s="291"/>
      <c r="G55" s="291"/>
      <c r="H55" s="290"/>
      <c r="I55" s="290"/>
      <c r="J55" s="290"/>
      <c r="K55" s="290"/>
      <c r="L55" s="290"/>
      <c r="M55" s="290"/>
      <c r="N55" s="290"/>
      <c r="O55" s="290"/>
      <c r="P55" s="290"/>
      <c r="Q55" s="291"/>
      <c r="R55" s="291"/>
      <c r="S55" s="291"/>
      <c r="T55" s="291"/>
      <c r="U55" s="291"/>
      <c r="V55" s="291"/>
    </row>
    <row r="56" spans="1:22" x14ac:dyDescent="0.2">
      <c r="A56" s="291"/>
      <c r="B56" s="291"/>
      <c r="C56" s="304"/>
      <c r="D56" s="291"/>
      <c r="E56" s="291"/>
      <c r="F56" s="291"/>
      <c r="G56" s="291"/>
      <c r="H56" s="290"/>
      <c r="I56" s="290"/>
      <c r="J56" s="290"/>
      <c r="K56" s="290"/>
      <c r="L56" s="290"/>
      <c r="M56" s="290"/>
      <c r="N56" s="290"/>
      <c r="O56" s="290"/>
      <c r="P56" s="290"/>
      <c r="Q56" s="291"/>
      <c r="R56" s="291"/>
      <c r="S56" s="291"/>
      <c r="T56" s="291"/>
      <c r="U56" s="291"/>
      <c r="V56" s="291"/>
    </row>
    <row r="57" spans="1:22" x14ac:dyDescent="0.2">
      <c r="A57" s="304"/>
      <c r="B57" s="304"/>
      <c r="C57" s="304"/>
      <c r="D57" s="291"/>
      <c r="E57" s="291"/>
      <c r="F57" s="291"/>
      <c r="G57" s="291"/>
      <c r="H57" s="290"/>
      <c r="I57" s="290"/>
      <c r="J57" s="290"/>
      <c r="K57" s="290"/>
      <c r="L57" s="290"/>
      <c r="M57" s="290"/>
      <c r="N57" s="290"/>
      <c r="O57" s="290"/>
      <c r="P57" s="290"/>
      <c r="Q57" s="291"/>
      <c r="R57" s="291"/>
      <c r="S57" s="291"/>
      <c r="T57" s="291"/>
      <c r="U57" s="291"/>
      <c r="V57" s="291"/>
    </row>
    <row r="58" spans="1:22" x14ac:dyDescent="0.2">
      <c r="A58" s="304"/>
      <c r="B58" s="304"/>
      <c r="C58" s="304"/>
      <c r="D58" s="291"/>
      <c r="E58" s="291"/>
      <c r="F58" s="291"/>
      <c r="G58" s="291"/>
      <c r="H58" s="290"/>
      <c r="I58" s="290"/>
      <c r="J58" s="290"/>
      <c r="K58" s="290"/>
      <c r="L58" s="290"/>
      <c r="M58" s="290"/>
      <c r="N58" s="290"/>
      <c r="O58" s="290"/>
      <c r="P58" s="290"/>
      <c r="Q58" s="291"/>
      <c r="R58" s="291"/>
      <c r="S58" s="291"/>
      <c r="T58" s="291"/>
      <c r="U58" s="291"/>
      <c r="V58" s="291"/>
    </row>
    <row r="59" spans="1:22" x14ac:dyDescent="0.2">
      <c r="A59" s="291"/>
      <c r="B59" s="291"/>
      <c r="C59" s="304"/>
      <c r="D59" s="291"/>
      <c r="E59" s="291"/>
      <c r="F59" s="291"/>
      <c r="G59" s="291"/>
      <c r="H59" s="290"/>
      <c r="I59" s="290"/>
      <c r="J59" s="290"/>
      <c r="K59" s="290"/>
      <c r="L59" s="290"/>
      <c r="M59" s="290"/>
      <c r="N59" s="290"/>
      <c r="O59" s="290"/>
      <c r="P59" s="290"/>
      <c r="Q59" s="291"/>
      <c r="R59" s="291"/>
      <c r="S59" s="291"/>
      <c r="T59" s="291"/>
      <c r="U59" s="291"/>
      <c r="V59" s="291"/>
    </row>
    <row r="60" spans="1:22" x14ac:dyDescent="0.2">
      <c r="A60" s="291"/>
      <c r="B60" s="291"/>
      <c r="C60" s="304"/>
      <c r="D60" s="291"/>
      <c r="E60" s="291"/>
      <c r="F60" s="291"/>
      <c r="G60" s="291"/>
      <c r="H60" s="290"/>
      <c r="I60" s="290"/>
      <c r="J60" s="290"/>
      <c r="K60" s="290"/>
      <c r="L60" s="290"/>
      <c r="M60" s="290"/>
      <c r="N60" s="290"/>
      <c r="O60" s="290"/>
      <c r="P60" s="290"/>
      <c r="Q60" s="291"/>
      <c r="R60" s="291"/>
      <c r="S60" s="291"/>
      <c r="T60" s="291"/>
      <c r="U60" s="291"/>
      <c r="V60" s="291"/>
    </row>
    <row r="61" spans="1:22" x14ac:dyDescent="0.2">
      <c r="A61" s="304"/>
      <c r="B61" s="304"/>
      <c r="C61" s="304"/>
      <c r="D61" s="291"/>
      <c r="E61" s="291"/>
      <c r="F61" s="291"/>
      <c r="G61" s="291"/>
      <c r="H61" s="290"/>
      <c r="I61" s="290"/>
      <c r="J61" s="290"/>
      <c r="K61" s="290"/>
      <c r="L61" s="290"/>
      <c r="M61" s="290"/>
      <c r="N61" s="290"/>
      <c r="O61" s="290"/>
      <c r="P61" s="290"/>
      <c r="Q61" s="291"/>
      <c r="R61" s="291"/>
      <c r="S61" s="291"/>
      <c r="T61" s="291"/>
      <c r="U61" s="291"/>
      <c r="V61" s="291"/>
    </row>
    <row r="62" spans="1:22" x14ac:dyDescent="0.2">
      <c r="A62" s="304"/>
      <c r="B62" s="304"/>
      <c r="C62" s="304"/>
      <c r="D62" s="291"/>
      <c r="E62" s="291"/>
      <c r="F62" s="291"/>
      <c r="G62" s="291"/>
      <c r="H62" s="290"/>
      <c r="I62" s="290"/>
      <c r="J62" s="290"/>
      <c r="K62" s="290"/>
      <c r="L62" s="290"/>
      <c r="M62" s="290"/>
      <c r="N62" s="290"/>
      <c r="O62" s="290"/>
      <c r="P62" s="290"/>
      <c r="Q62" s="291"/>
      <c r="R62" s="291"/>
      <c r="S62" s="291"/>
      <c r="T62" s="291"/>
      <c r="U62" s="291"/>
      <c r="V62" s="291"/>
    </row>
    <row r="63" spans="1:22" x14ac:dyDescent="0.2">
      <c r="A63" s="291"/>
      <c r="B63" s="291"/>
      <c r="C63" s="304"/>
      <c r="D63" s="291"/>
      <c r="E63" s="291"/>
      <c r="F63" s="291"/>
      <c r="G63" s="291"/>
      <c r="H63" s="290"/>
      <c r="I63" s="290"/>
      <c r="J63" s="290"/>
      <c r="K63" s="290"/>
      <c r="L63" s="290"/>
      <c r="M63" s="290"/>
      <c r="N63" s="290"/>
      <c r="O63" s="290"/>
      <c r="P63" s="290"/>
      <c r="Q63" s="291"/>
      <c r="R63" s="291"/>
      <c r="S63" s="291"/>
      <c r="T63" s="291"/>
      <c r="U63" s="291"/>
      <c r="V63" s="291"/>
    </row>
    <row r="64" spans="1:22" x14ac:dyDescent="0.2">
      <c r="A64" s="304"/>
      <c r="B64" s="304"/>
      <c r="C64" s="304"/>
      <c r="D64" s="291"/>
      <c r="E64" s="291"/>
      <c r="F64" s="291"/>
      <c r="G64" s="291"/>
      <c r="H64" s="290"/>
      <c r="I64" s="290"/>
      <c r="J64" s="290"/>
      <c r="K64" s="290"/>
      <c r="L64" s="290"/>
      <c r="M64" s="290"/>
      <c r="N64" s="290"/>
      <c r="O64" s="290"/>
      <c r="P64" s="290"/>
      <c r="Q64" s="291"/>
      <c r="R64" s="291"/>
      <c r="S64" s="291"/>
      <c r="T64" s="291"/>
      <c r="U64" s="291"/>
      <c r="V64" s="291"/>
    </row>
    <row r="65" spans="1:22" x14ac:dyDescent="0.2">
      <c r="A65" s="291"/>
      <c r="B65" s="291"/>
      <c r="C65" s="304"/>
      <c r="D65" s="291"/>
      <c r="E65" s="291"/>
      <c r="F65" s="291"/>
      <c r="G65" s="291"/>
      <c r="H65" s="290"/>
      <c r="I65" s="290"/>
      <c r="J65" s="290"/>
      <c r="K65" s="290"/>
      <c r="L65" s="290"/>
      <c r="M65" s="290"/>
      <c r="N65" s="290"/>
      <c r="O65" s="290"/>
      <c r="P65" s="290"/>
      <c r="Q65" s="291"/>
      <c r="R65" s="291"/>
      <c r="S65" s="291"/>
      <c r="T65" s="291"/>
      <c r="U65" s="291"/>
      <c r="V65" s="291"/>
    </row>
    <row r="66" spans="1:22" x14ac:dyDescent="0.2">
      <c r="A66" s="291"/>
      <c r="B66" s="291"/>
      <c r="C66" s="304"/>
      <c r="D66" s="291"/>
      <c r="E66" s="291"/>
      <c r="F66" s="291"/>
      <c r="G66" s="291"/>
      <c r="H66" s="290"/>
      <c r="I66" s="290"/>
      <c r="J66" s="290"/>
      <c r="K66" s="290"/>
      <c r="L66" s="290"/>
      <c r="M66" s="290"/>
      <c r="N66" s="290"/>
      <c r="O66" s="290"/>
      <c r="P66" s="290"/>
      <c r="Q66" s="291"/>
      <c r="R66" s="291"/>
      <c r="S66" s="291"/>
      <c r="T66" s="291"/>
      <c r="U66" s="291"/>
      <c r="V66" s="291"/>
    </row>
    <row r="67" spans="1:22" x14ac:dyDescent="0.2">
      <c r="A67" s="304"/>
      <c r="B67" s="304"/>
      <c r="C67" s="304"/>
      <c r="D67" s="291"/>
      <c r="E67" s="291"/>
      <c r="F67" s="291"/>
      <c r="G67" s="291"/>
      <c r="H67" s="290"/>
      <c r="I67" s="290"/>
      <c r="J67" s="290"/>
      <c r="K67" s="290"/>
      <c r="L67" s="290"/>
      <c r="M67" s="290"/>
      <c r="N67" s="290"/>
      <c r="O67" s="290"/>
      <c r="P67" s="290"/>
      <c r="Q67" s="291"/>
      <c r="R67" s="291"/>
      <c r="S67" s="291"/>
      <c r="T67" s="291"/>
      <c r="U67" s="291"/>
      <c r="V67" s="291"/>
    </row>
    <row r="68" spans="1:22" x14ac:dyDescent="0.2">
      <c r="A68" s="304"/>
      <c r="B68" s="304"/>
      <c r="C68" s="304"/>
      <c r="D68" s="291"/>
      <c r="E68" s="291"/>
      <c r="F68" s="291"/>
      <c r="G68" s="291"/>
      <c r="H68" s="290"/>
      <c r="I68" s="290"/>
      <c r="J68" s="290"/>
      <c r="K68" s="290"/>
      <c r="L68" s="290"/>
      <c r="M68" s="290"/>
      <c r="N68" s="290"/>
      <c r="O68" s="290"/>
      <c r="P68" s="290"/>
      <c r="Q68" s="291"/>
      <c r="R68" s="291"/>
      <c r="S68" s="291"/>
      <c r="T68" s="291"/>
      <c r="U68" s="291"/>
      <c r="V68" s="291"/>
    </row>
    <row r="69" spans="1:22" x14ac:dyDescent="0.2">
      <c r="A69" s="304" t="s">
        <v>162</v>
      </c>
      <c r="B69" s="304"/>
      <c r="C69" s="304">
        <v>28</v>
      </c>
    </row>
    <row r="70" spans="1:22" x14ac:dyDescent="0.2">
      <c r="A70" s="291" t="s">
        <v>163</v>
      </c>
      <c r="B70" s="291"/>
      <c r="C70" s="304">
        <v>29</v>
      </c>
    </row>
    <row r="71" spans="1:22" x14ac:dyDescent="0.2">
      <c r="A71" s="291" t="s">
        <v>164</v>
      </c>
      <c r="B71" s="291"/>
      <c r="C71" s="304">
        <v>30</v>
      </c>
    </row>
    <row r="72" spans="1:22" x14ac:dyDescent="0.2">
      <c r="A72" s="304" t="s">
        <v>165</v>
      </c>
      <c r="B72" s="304"/>
      <c r="C72" s="304">
        <v>31</v>
      </c>
    </row>
    <row r="73" spans="1:22" x14ac:dyDescent="0.2">
      <c r="A73" s="304" t="s">
        <v>166</v>
      </c>
      <c r="B73" s="304"/>
      <c r="C73" s="304">
        <v>32</v>
      </c>
    </row>
    <row r="74" spans="1:22" x14ac:dyDescent="0.2">
      <c r="A74" s="291" t="s">
        <v>167</v>
      </c>
      <c r="B74" s="291"/>
      <c r="C74" s="304">
        <v>33</v>
      </c>
    </row>
    <row r="75" spans="1:22" x14ac:dyDescent="0.2">
      <c r="A75" s="291" t="s">
        <v>168</v>
      </c>
      <c r="B75" s="291"/>
      <c r="C75" s="304">
        <v>34</v>
      </c>
    </row>
    <row r="77" spans="1:22" x14ac:dyDescent="0.2">
      <c r="A77" s="291" t="s">
        <v>168</v>
      </c>
      <c r="B77" s="291"/>
      <c r="C77" s="304">
        <v>34</v>
      </c>
    </row>
  </sheetData>
  <mergeCells count="2">
    <mergeCell ref="F5:F7"/>
    <mergeCell ref="A52:C52"/>
  </mergeCells>
  <pageMargins left="0.7" right="0.7" top="0.75" bottom="0.75" header="0.3" footer="0.3"/>
  <pageSetup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TITLE</vt:lpstr>
      <vt:lpstr>FUNDING</vt:lpstr>
      <vt:lpstr>GG001</vt:lpstr>
      <vt:lpstr>GA001</vt:lpstr>
      <vt:lpstr>GS001</vt:lpstr>
      <vt:lpstr>GR001</vt:lpstr>
      <vt:lpstr>TS001</vt:lpstr>
      <vt:lpstr>TS002</vt:lpstr>
      <vt:lpstr>ST</vt:lpstr>
      <vt:lpstr>earth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Rankin</dc:creator>
  <cp:lastModifiedBy>Mcneill, Robert</cp:lastModifiedBy>
  <dcterms:created xsi:type="dcterms:W3CDTF">2021-02-09T11:58:55Z</dcterms:created>
  <dcterms:modified xsi:type="dcterms:W3CDTF">2024-06-18T20:10:47Z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