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9675\"/>
    </mc:Choice>
  </mc:AlternateContent>
  <xr:revisionPtr revIDLastSave="0" documentId="13_ncr:1_{052234B1-2848-426B-8371-C276241DD181}" xr6:coauthVersionLast="47" xr6:coauthVersionMax="47" xr10:uidLastSave="{00000000-0000-0000-0000-000000000000}"/>
  <bookViews>
    <workbookView xWindow="-120" yWindow="-120" windowWidth="29040" windowHeight="15720" activeTab="1" xr2:uid="{A88E04AA-8D91-46CE-85FF-7ACBE47861FD}"/>
  </bookViews>
  <sheets>
    <sheet name="Sheet1" sheetId="1" r:id="rId1"/>
    <sheet name="GR001" sheetId="2" r:id="rId2"/>
  </sheets>
  <definedNames>
    <definedName name="ABUT_Q">#REF!</definedName>
    <definedName name="control">#REF!</definedName>
    <definedName name="EARTH">#REF!</definedName>
    <definedName name="GEN_Q">#REF!</definedName>
    <definedName name="GG">#REF!</definedName>
    <definedName name="ITEM">#REF!</definedName>
    <definedName name="mp">#REF!</definedName>
    <definedName name="PIER_Q">#REF!</definedName>
    <definedName name="PR">#REF!</definedName>
    <definedName name="QryItemE13Named">#REF!</definedName>
    <definedName name="QryItemNamed">#REF!</definedName>
    <definedName name="SHEET3">#REF!</definedName>
    <definedName name="SHEET4">#REF!</definedName>
    <definedName name="SHEET5">#REF!</definedName>
    <definedName name="SHEETS">#REF!</definedName>
    <definedName name="SUPER_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D6" i="2"/>
  <c r="D5" i="2"/>
  <c r="E6" i="2"/>
  <c r="E5" i="2"/>
  <c r="I6" i="2"/>
  <c r="H9" i="2"/>
  <c r="F9" i="2"/>
  <c r="I5" i="2"/>
  <c r="I9" i="2" s="1"/>
  <c r="E9" i="2" l="1"/>
  <c r="D9" i="2"/>
</calcChain>
</file>

<file path=xl/sharedStrings.xml><?xml version="1.0" encoding="utf-8"?>
<sst xmlns="http://schemas.openxmlformats.org/spreadsheetml/2006/main" count="23" uniqueCount="22">
  <si>
    <t>ROUTE</t>
  </si>
  <si>
    <t>SLM</t>
  </si>
  <si>
    <t>SIDE</t>
  </si>
  <si>
    <t>EMBANKMENT, AS PER PLAN</t>
  </si>
  <si>
    <t>LINEAR GRADING (FOR GUARDRAIL)</t>
  </si>
  <si>
    <t>ANCHOR ASSEMBLY, MGS TYPE E (MASH 2016)</t>
  </si>
  <si>
    <t>BARRIER REFLECTORS, TYPE 2, BIDIRECTIONAL</t>
  </si>
  <si>
    <t>FT</t>
  </si>
  <si>
    <t>CY</t>
  </si>
  <si>
    <t>STA</t>
  </si>
  <si>
    <t>EACH</t>
  </si>
  <si>
    <t>MRW-314</t>
  </si>
  <si>
    <t>LT</t>
  </si>
  <si>
    <t>GUARDRAIL, TYPE MGE, LONG SPAN</t>
  </si>
  <si>
    <t>RT</t>
  </si>
  <si>
    <t>203e20001</t>
  </si>
  <si>
    <t>209e60201</t>
  </si>
  <si>
    <t>GUARDRAIL, TYPE MGS, WITH LONG POSTS</t>
  </si>
  <si>
    <t>606e15100</t>
  </si>
  <si>
    <t>606e26150</t>
  </si>
  <si>
    <t>626e00110</t>
  </si>
  <si>
    <t>606e17360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</si>
</sst>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"/>
    <numFmt numFmtId="165" formatCode="0.0"/>
    <numFmt numFmtId="166" formatCode="#,##0.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 applyBorder="0"/>
    <xf numFmtId="2" fontId="2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1" applyAlignment="1">
      <alignment horizontal="center"/>
    </xf>
    <xf numFmtId="1" fontId="3" fillId="0" borderId="7" xfId="2" applyNumberFormat="1" applyFont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3" fillId="0" borderId="12" xfId="2" applyFont="1" applyBorder="1" applyAlignment="1">
      <alignment horizontal="center" vertical="center" textRotation="90" wrapText="1"/>
    </xf>
    <xf numFmtId="165" fontId="3" fillId="0" borderId="12" xfId="1" applyNumberFormat="1" applyFont="1" applyBorder="1" applyAlignment="1">
      <alignment horizontal="center" vertical="center" textRotation="90" wrapText="1"/>
    </xf>
    <xf numFmtId="2" fontId="3" fillId="0" borderId="12" xfId="2" applyNumberFormat="1" applyFont="1" applyBorder="1" applyAlignment="1">
      <alignment horizontal="center" vertical="center" textRotation="90" wrapText="1"/>
    </xf>
    <xf numFmtId="0" fontId="3" fillId="0" borderId="13" xfId="2" applyFont="1" applyBorder="1" applyAlignment="1">
      <alignment horizontal="center" vertical="center" textRotation="90" wrapText="1"/>
    </xf>
    <xf numFmtId="0" fontId="2" fillId="0" borderId="0" xfId="2" applyAlignment="1">
      <alignment horizontal="center" vertical="center" textRotation="90" wrapText="1"/>
    </xf>
    <xf numFmtId="0" fontId="3" fillId="0" borderId="17" xfId="1" applyFont="1" applyBorder="1" applyAlignment="1">
      <alignment horizontal="center"/>
    </xf>
    <xf numFmtId="2" fontId="3" fillId="0" borderId="17" xfId="1" applyNumberFormat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2" fillId="0" borderId="0" xfId="2" applyAlignment="1">
      <alignment horizontal="center"/>
    </xf>
    <xf numFmtId="164" fontId="2" fillId="0" borderId="7" xfId="1" applyNumberFormat="1" applyBorder="1" applyAlignment="1">
      <alignment horizontal="center"/>
    </xf>
    <xf numFmtId="164" fontId="2" fillId="0" borderId="8" xfId="1" applyNumberFormat="1" applyBorder="1" applyAlignment="1">
      <alignment horizontal="center"/>
    </xf>
    <xf numFmtId="2" fontId="3" fillId="0" borderId="20" xfId="1" applyNumberFormat="1" applyFont="1" applyBorder="1" applyAlignment="1">
      <alignment horizontal="center"/>
    </xf>
    <xf numFmtId="166" fontId="3" fillId="0" borderId="20" xfId="1" applyNumberFormat="1" applyFont="1" applyBorder="1" applyAlignment="1">
      <alignment horizontal="center"/>
    </xf>
    <xf numFmtId="165" fontId="3" fillId="0" borderId="20" xfId="1" applyNumberFormat="1" applyFont="1" applyBorder="1" applyAlignment="1">
      <alignment horizontal="center"/>
    </xf>
    <xf numFmtId="0" fontId="3" fillId="0" borderId="20" xfId="2" applyFont="1" applyBorder="1" applyAlignment="1">
      <alignment horizontal="center"/>
    </xf>
    <xf numFmtId="3" fontId="2" fillId="0" borderId="0" xfId="1" applyNumberFormat="1" applyAlignment="1">
      <alignment horizontal="center"/>
    </xf>
    <xf numFmtId="2" fontId="2" fillId="0" borderId="20" xfId="1" applyNumberFormat="1" applyBorder="1" applyAlignment="1">
      <alignment horizontal="center"/>
    </xf>
    <xf numFmtId="164" fontId="2" fillId="0" borderId="21" xfId="1" applyNumberFormat="1" applyBorder="1" applyAlignment="1">
      <alignment horizontal="center"/>
    </xf>
    <xf numFmtId="3" fontId="3" fillId="0" borderId="20" xfId="1" applyNumberFormat="1" applyFont="1" applyBorder="1" applyAlignment="1">
      <alignment horizontal="center"/>
    </xf>
    <xf numFmtId="2" fontId="3" fillId="0" borderId="12" xfId="1" applyNumberFormat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164" fontId="4" fillId="0" borderId="20" xfId="1" applyNumberFormat="1" applyFont="1" applyBorder="1" applyAlignment="1">
      <alignment horizontal="center"/>
    </xf>
    <xf numFmtId="1" fontId="2" fillId="0" borderId="21" xfId="1" applyNumberFormat="1" applyBorder="1" applyAlignment="1">
      <alignment horizontal="center"/>
    </xf>
    <xf numFmtId="2" fontId="4" fillId="0" borderId="12" xfId="1" applyNumberFormat="1" applyFont="1" applyBorder="1" applyAlignment="1">
      <alignment horizontal="center"/>
    </xf>
    <xf numFmtId="164" fontId="2" fillId="0" borderId="24" xfId="1" applyNumberFormat="1" applyBorder="1" applyAlignment="1">
      <alignment horizontal="center"/>
    </xf>
    <xf numFmtId="164" fontId="2" fillId="0" borderId="25" xfId="1" applyNumberFormat="1" applyBorder="1" applyAlignment="1">
      <alignment horizontal="center"/>
    </xf>
    <xf numFmtId="0" fontId="3" fillId="0" borderId="24" xfId="1" applyFont="1" applyBorder="1" applyAlignment="1">
      <alignment horizontal="center"/>
    </xf>
    <xf numFmtId="166" fontId="3" fillId="0" borderId="24" xfId="1" applyNumberFormat="1" applyFont="1" applyBorder="1" applyAlignment="1">
      <alignment horizontal="center"/>
    </xf>
    <xf numFmtId="2" fontId="3" fillId="0" borderId="24" xfId="1" applyNumberFormat="1" applyFont="1" applyBorder="1" applyAlignment="1">
      <alignment horizontal="center"/>
    </xf>
    <xf numFmtId="1" fontId="3" fillId="0" borderId="26" xfId="1" applyNumberFormat="1" applyFont="1" applyBorder="1" applyAlignment="1">
      <alignment horizontal="center" vertical="center"/>
    </xf>
    <xf numFmtId="2" fontId="3" fillId="0" borderId="26" xfId="1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  <xf numFmtId="3" fontId="2" fillId="0" borderId="0" xfId="1" applyNumberFormat="1" applyAlignment="1">
      <alignment horizontal="center" vertical="center"/>
    </xf>
    <xf numFmtId="0" fontId="2" fillId="0" borderId="0" xfId="1" applyAlignment="1">
      <alignment horizontal="center" vertical="center"/>
    </xf>
    <xf numFmtId="1" fontId="2" fillId="0" borderId="0" xfId="1" applyNumberFormat="1" applyAlignment="1">
      <alignment horizontal="center"/>
    </xf>
    <xf numFmtId="164" fontId="2" fillId="0" borderId="0" xfId="1" applyNumberFormat="1" applyAlignment="1">
      <alignment horizontal="center"/>
    </xf>
    <xf numFmtId="3" fontId="3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/>
    </xf>
    <xf numFmtId="164" fontId="2" fillId="0" borderId="0" xfId="1" applyNumberFormat="1" applyAlignment="1">
      <alignment horizontal="left"/>
    </xf>
    <xf numFmtId="0" fontId="3" fillId="0" borderId="0" xfId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5" fillId="0" borderId="0" xfId="1" applyFont="1" applyAlignment="1">
      <alignment horizontal="center" vertical="center"/>
    </xf>
    <xf numFmtId="164" fontId="2" fillId="0" borderId="0" xfId="3" applyNumberFormat="1" applyFill="1" applyAlignment="1">
      <alignment horizontal="center"/>
    </xf>
    <xf numFmtId="0" fontId="6" fillId="0" borderId="0" xfId="1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3" fontId="3" fillId="0" borderId="0" xfId="2" applyNumberFormat="1" applyFont="1"/>
    <xf numFmtId="2" fontId="1" fillId="0" borderId="0" xfId="2" applyNumberFormat="1" applyFont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 textRotation="255"/>
    </xf>
    <xf numFmtId="0" fontId="6" fillId="0" borderId="0" xfId="1" applyFont="1" applyAlignment="1">
      <alignment horizontal="center"/>
    </xf>
    <xf numFmtId="2" fontId="6" fillId="0" borderId="0" xfId="1" applyNumberFormat="1" applyFont="1" applyAlignment="1">
      <alignment horizontal="center"/>
    </xf>
    <xf numFmtId="1" fontId="2" fillId="0" borderId="19" xfId="1" applyNumberFormat="1" applyBorder="1" applyAlignment="1">
      <alignment horizontal="center"/>
    </xf>
    <xf numFmtId="1" fontId="3" fillId="0" borderId="21" xfId="1" applyNumberFormat="1" applyFont="1" applyBorder="1" applyAlignment="1">
      <alignment horizontal="center"/>
    </xf>
    <xf numFmtId="1" fontId="2" fillId="0" borderId="22" xfId="1" applyNumberFormat="1" applyBorder="1" applyAlignment="1">
      <alignment horizontal="center"/>
    </xf>
    <xf numFmtId="1" fontId="2" fillId="0" borderId="23" xfId="1" applyNumberFormat="1" applyBorder="1" applyAlignment="1">
      <alignment horizontal="center"/>
    </xf>
    <xf numFmtId="1" fontId="3" fillId="0" borderId="25" xfId="1" applyNumberFormat="1" applyFont="1" applyBorder="1" applyAlignment="1">
      <alignment horizontal="center"/>
    </xf>
    <xf numFmtId="11" fontId="3" fillId="0" borderId="7" xfId="2" applyNumberFormat="1" applyFont="1" applyBorder="1" applyAlignment="1">
      <alignment horizontal="center" vertical="center"/>
    </xf>
    <xf numFmtId="0" fontId="2" fillId="0" borderId="1" xfId="1" applyBorder="1" applyAlignment="1">
      <alignment horizontal="right" vertical="center"/>
    </xf>
    <xf numFmtId="0" fontId="2" fillId="0" borderId="2" xfId="1" applyBorder="1" applyAlignment="1">
      <alignment horizontal="right" vertical="center"/>
    </xf>
    <xf numFmtId="0" fontId="2" fillId="0" borderId="3" xfId="1" applyBorder="1" applyAlignment="1">
      <alignment horizontal="right" vertical="center"/>
    </xf>
    <xf numFmtId="0" fontId="2" fillId="0" borderId="0" xfId="1" applyAlignment="1">
      <alignment horizontal="center"/>
    </xf>
    <xf numFmtId="1" fontId="2" fillId="0" borderId="4" xfId="1" applyNumberFormat="1" applyBorder="1" applyAlignment="1">
      <alignment horizontal="center" vertical="center" textRotation="90" wrapText="1"/>
    </xf>
    <xf numFmtId="1" fontId="2" fillId="0" borderId="9" xfId="1" applyNumberFormat="1" applyBorder="1" applyAlignment="1">
      <alignment horizontal="center" vertical="center" textRotation="90" wrapText="1"/>
    </xf>
    <xf numFmtId="1" fontId="2" fillId="0" borderId="14" xfId="1" applyNumberFormat="1" applyBorder="1" applyAlignment="1">
      <alignment horizontal="center" vertical="center" textRotation="90" wrapText="1"/>
    </xf>
    <xf numFmtId="164" fontId="2" fillId="0" borderId="5" xfId="1" applyNumberFormat="1" applyBorder="1" applyAlignment="1">
      <alignment horizontal="center" vertical="center" textRotation="90" wrapText="1"/>
    </xf>
    <xf numFmtId="164" fontId="2" fillId="0" borderId="10" xfId="1" applyNumberFormat="1" applyBorder="1" applyAlignment="1">
      <alignment horizontal="center" vertical="center" textRotation="90" wrapText="1"/>
    </xf>
    <xf numFmtId="164" fontId="2" fillId="0" borderId="15" xfId="1" applyNumberFormat="1" applyBorder="1" applyAlignment="1">
      <alignment horizontal="center" vertical="center" textRotation="90" wrapText="1"/>
    </xf>
    <xf numFmtId="164" fontId="2" fillId="0" borderId="6" xfId="1" applyNumberFormat="1" applyBorder="1" applyAlignment="1">
      <alignment horizontal="center" vertical="center" textRotation="90" wrapText="1"/>
    </xf>
    <xf numFmtId="164" fontId="2" fillId="0" borderId="11" xfId="1" applyNumberFormat="1" applyBorder="1" applyAlignment="1">
      <alignment horizontal="center" vertical="center" textRotation="90" wrapText="1"/>
    </xf>
    <xf numFmtId="164" fontId="2" fillId="0" borderId="16" xfId="1" applyNumberFormat="1" applyBorder="1" applyAlignment="1">
      <alignment horizontal="center" vertical="center" textRotation="90" wrapText="1"/>
    </xf>
    <xf numFmtId="49" fontId="3" fillId="0" borderId="8" xfId="2" applyNumberFormat="1" applyFont="1" applyBorder="1" applyAlignment="1">
      <alignment horizontal="center" vertical="center"/>
    </xf>
  </cellXfs>
  <cellStyles count="4">
    <cellStyle name="Fixed 10" xfId="3" xr:uid="{7638F65F-95F1-490B-83BD-62979F520966}"/>
    <cellStyle name="Normal" xfId="0" builtinId="0"/>
    <cellStyle name="Normal 10 2" xfId="2" xr:uid="{269584FC-1765-4177-B314-C66DB93841C5}"/>
    <cellStyle name="Normal_24605 7 2" xfId="1" xr:uid="{9CFA0720-0094-412E-9B91-51E441E58A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0FB50-0851-4A02-AF97-D3F28250B5C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E505-97F2-4FA2-B01D-B6AF3E8788E3}">
  <sheetPr>
    <tabColor rgb="FF00B050"/>
  </sheetPr>
  <dimension ref="A1:W88"/>
  <sheetViews>
    <sheetView tabSelected="1" workbookViewId="0">
      <selection activeCell="G2" sqref="G2"/>
    </sheetView>
  </sheetViews>
  <sheetFormatPr defaultColWidth="7.140625" defaultRowHeight="12.75" x14ac:dyDescent="0.2"/>
  <cols>
    <col min="1" max="1" width="12.7109375" style="38" customWidth="1"/>
    <col min="2" max="3" width="12.7109375" style="39" customWidth="1"/>
    <col min="4" max="5" width="16.7109375" style="43" customWidth="1"/>
    <col min="6" max="7" width="16.7109375" style="41" customWidth="1"/>
    <col min="8" max="8" width="16.7109375" style="44" customWidth="1"/>
    <col min="9" max="9" width="16.7109375" style="43" customWidth="1"/>
    <col min="10" max="11" width="11.42578125" style="1" customWidth="1"/>
    <col min="12" max="24" width="3.7109375" style="1" customWidth="1"/>
    <col min="25" max="241" width="7.140625" style="1"/>
    <col min="242" max="242" width="6.85546875" style="1" customWidth="1"/>
    <col min="243" max="243" width="7.5703125" style="1" customWidth="1"/>
    <col min="244" max="244" width="7.140625" style="1"/>
    <col min="245" max="245" width="10.85546875" style="1" customWidth="1"/>
    <col min="246" max="246" width="11.140625" style="1" customWidth="1"/>
    <col min="247" max="247" width="10.85546875" style="1" customWidth="1"/>
    <col min="248" max="248" width="5" style="1" customWidth="1"/>
    <col min="249" max="263" width="9.7109375" style="1" customWidth="1"/>
    <col min="264" max="264" width="59.42578125" style="1" customWidth="1"/>
    <col min="265" max="267" width="11.42578125" style="1" customWidth="1"/>
    <col min="268" max="280" width="3.7109375" style="1" customWidth="1"/>
    <col min="281" max="497" width="7.140625" style="1"/>
    <col min="498" max="498" width="6.85546875" style="1" customWidth="1"/>
    <col min="499" max="499" width="7.5703125" style="1" customWidth="1"/>
    <col min="500" max="500" width="7.140625" style="1"/>
    <col min="501" max="501" width="10.85546875" style="1" customWidth="1"/>
    <col min="502" max="502" width="11.140625" style="1" customWidth="1"/>
    <col min="503" max="503" width="10.85546875" style="1" customWidth="1"/>
    <col min="504" max="504" width="5" style="1" customWidth="1"/>
    <col min="505" max="519" width="9.7109375" style="1" customWidth="1"/>
    <col min="520" max="520" width="59.42578125" style="1" customWidth="1"/>
    <col min="521" max="523" width="11.42578125" style="1" customWidth="1"/>
    <col min="524" max="536" width="3.7109375" style="1" customWidth="1"/>
    <col min="537" max="753" width="7.140625" style="1"/>
    <col min="754" max="754" width="6.85546875" style="1" customWidth="1"/>
    <col min="755" max="755" width="7.5703125" style="1" customWidth="1"/>
    <col min="756" max="756" width="7.140625" style="1"/>
    <col min="757" max="757" width="10.85546875" style="1" customWidth="1"/>
    <col min="758" max="758" width="11.140625" style="1" customWidth="1"/>
    <col min="759" max="759" width="10.85546875" style="1" customWidth="1"/>
    <col min="760" max="760" width="5" style="1" customWidth="1"/>
    <col min="761" max="775" width="9.7109375" style="1" customWidth="1"/>
    <col min="776" max="776" width="59.42578125" style="1" customWidth="1"/>
    <col min="777" max="779" width="11.42578125" style="1" customWidth="1"/>
    <col min="780" max="792" width="3.7109375" style="1" customWidth="1"/>
    <col min="793" max="1009" width="7.140625" style="1"/>
    <col min="1010" max="1010" width="6.85546875" style="1" customWidth="1"/>
    <col min="1011" max="1011" width="7.5703125" style="1" customWidth="1"/>
    <col min="1012" max="1012" width="7.140625" style="1"/>
    <col min="1013" max="1013" width="10.85546875" style="1" customWidth="1"/>
    <col min="1014" max="1014" width="11.140625" style="1" customWidth="1"/>
    <col min="1015" max="1015" width="10.85546875" style="1" customWidth="1"/>
    <col min="1016" max="1016" width="5" style="1" customWidth="1"/>
    <col min="1017" max="1031" width="9.7109375" style="1" customWidth="1"/>
    <col min="1032" max="1032" width="59.42578125" style="1" customWidth="1"/>
    <col min="1033" max="1035" width="11.42578125" style="1" customWidth="1"/>
    <col min="1036" max="1048" width="3.7109375" style="1" customWidth="1"/>
    <col min="1049" max="1265" width="7.140625" style="1"/>
    <col min="1266" max="1266" width="6.85546875" style="1" customWidth="1"/>
    <col min="1267" max="1267" width="7.5703125" style="1" customWidth="1"/>
    <col min="1268" max="1268" width="7.140625" style="1"/>
    <col min="1269" max="1269" width="10.85546875" style="1" customWidth="1"/>
    <col min="1270" max="1270" width="11.140625" style="1" customWidth="1"/>
    <col min="1271" max="1271" width="10.85546875" style="1" customWidth="1"/>
    <col min="1272" max="1272" width="5" style="1" customWidth="1"/>
    <col min="1273" max="1287" width="9.7109375" style="1" customWidth="1"/>
    <col min="1288" max="1288" width="59.42578125" style="1" customWidth="1"/>
    <col min="1289" max="1291" width="11.42578125" style="1" customWidth="1"/>
    <col min="1292" max="1304" width="3.7109375" style="1" customWidth="1"/>
    <col min="1305" max="1521" width="7.140625" style="1"/>
    <col min="1522" max="1522" width="6.85546875" style="1" customWidth="1"/>
    <col min="1523" max="1523" width="7.5703125" style="1" customWidth="1"/>
    <col min="1524" max="1524" width="7.140625" style="1"/>
    <col min="1525" max="1525" width="10.85546875" style="1" customWidth="1"/>
    <col min="1526" max="1526" width="11.140625" style="1" customWidth="1"/>
    <col min="1527" max="1527" width="10.85546875" style="1" customWidth="1"/>
    <col min="1528" max="1528" width="5" style="1" customWidth="1"/>
    <col min="1529" max="1543" width="9.7109375" style="1" customWidth="1"/>
    <col min="1544" max="1544" width="59.42578125" style="1" customWidth="1"/>
    <col min="1545" max="1547" width="11.42578125" style="1" customWidth="1"/>
    <col min="1548" max="1560" width="3.7109375" style="1" customWidth="1"/>
    <col min="1561" max="1777" width="7.140625" style="1"/>
    <col min="1778" max="1778" width="6.85546875" style="1" customWidth="1"/>
    <col min="1779" max="1779" width="7.5703125" style="1" customWidth="1"/>
    <col min="1780" max="1780" width="7.140625" style="1"/>
    <col min="1781" max="1781" width="10.85546875" style="1" customWidth="1"/>
    <col min="1782" max="1782" width="11.140625" style="1" customWidth="1"/>
    <col min="1783" max="1783" width="10.85546875" style="1" customWidth="1"/>
    <col min="1784" max="1784" width="5" style="1" customWidth="1"/>
    <col min="1785" max="1799" width="9.7109375" style="1" customWidth="1"/>
    <col min="1800" max="1800" width="59.42578125" style="1" customWidth="1"/>
    <col min="1801" max="1803" width="11.42578125" style="1" customWidth="1"/>
    <col min="1804" max="1816" width="3.7109375" style="1" customWidth="1"/>
    <col min="1817" max="2033" width="7.140625" style="1"/>
    <col min="2034" max="2034" width="6.85546875" style="1" customWidth="1"/>
    <col min="2035" max="2035" width="7.5703125" style="1" customWidth="1"/>
    <col min="2036" max="2036" width="7.140625" style="1"/>
    <col min="2037" max="2037" width="10.85546875" style="1" customWidth="1"/>
    <col min="2038" max="2038" width="11.140625" style="1" customWidth="1"/>
    <col min="2039" max="2039" width="10.85546875" style="1" customWidth="1"/>
    <col min="2040" max="2040" width="5" style="1" customWidth="1"/>
    <col min="2041" max="2055" width="9.7109375" style="1" customWidth="1"/>
    <col min="2056" max="2056" width="59.42578125" style="1" customWidth="1"/>
    <col min="2057" max="2059" width="11.42578125" style="1" customWidth="1"/>
    <col min="2060" max="2072" width="3.7109375" style="1" customWidth="1"/>
    <col min="2073" max="2289" width="7.140625" style="1"/>
    <col min="2290" max="2290" width="6.85546875" style="1" customWidth="1"/>
    <col min="2291" max="2291" width="7.5703125" style="1" customWidth="1"/>
    <col min="2292" max="2292" width="7.140625" style="1"/>
    <col min="2293" max="2293" width="10.85546875" style="1" customWidth="1"/>
    <col min="2294" max="2294" width="11.140625" style="1" customWidth="1"/>
    <col min="2295" max="2295" width="10.85546875" style="1" customWidth="1"/>
    <col min="2296" max="2296" width="5" style="1" customWidth="1"/>
    <col min="2297" max="2311" width="9.7109375" style="1" customWidth="1"/>
    <col min="2312" max="2312" width="59.42578125" style="1" customWidth="1"/>
    <col min="2313" max="2315" width="11.42578125" style="1" customWidth="1"/>
    <col min="2316" max="2328" width="3.7109375" style="1" customWidth="1"/>
    <col min="2329" max="2545" width="7.140625" style="1"/>
    <col min="2546" max="2546" width="6.85546875" style="1" customWidth="1"/>
    <col min="2547" max="2547" width="7.5703125" style="1" customWidth="1"/>
    <col min="2548" max="2548" width="7.140625" style="1"/>
    <col min="2549" max="2549" width="10.85546875" style="1" customWidth="1"/>
    <col min="2550" max="2550" width="11.140625" style="1" customWidth="1"/>
    <col min="2551" max="2551" width="10.85546875" style="1" customWidth="1"/>
    <col min="2552" max="2552" width="5" style="1" customWidth="1"/>
    <col min="2553" max="2567" width="9.7109375" style="1" customWidth="1"/>
    <col min="2568" max="2568" width="59.42578125" style="1" customWidth="1"/>
    <col min="2569" max="2571" width="11.42578125" style="1" customWidth="1"/>
    <col min="2572" max="2584" width="3.7109375" style="1" customWidth="1"/>
    <col min="2585" max="2801" width="7.140625" style="1"/>
    <col min="2802" max="2802" width="6.85546875" style="1" customWidth="1"/>
    <col min="2803" max="2803" width="7.5703125" style="1" customWidth="1"/>
    <col min="2804" max="2804" width="7.140625" style="1"/>
    <col min="2805" max="2805" width="10.85546875" style="1" customWidth="1"/>
    <col min="2806" max="2806" width="11.140625" style="1" customWidth="1"/>
    <col min="2807" max="2807" width="10.85546875" style="1" customWidth="1"/>
    <col min="2808" max="2808" width="5" style="1" customWidth="1"/>
    <col min="2809" max="2823" width="9.7109375" style="1" customWidth="1"/>
    <col min="2824" max="2824" width="59.42578125" style="1" customWidth="1"/>
    <col min="2825" max="2827" width="11.42578125" style="1" customWidth="1"/>
    <col min="2828" max="2840" width="3.7109375" style="1" customWidth="1"/>
    <col min="2841" max="3057" width="7.140625" style="1"/>
    <col min="3058" max="3058" width="6.85546875" style="1" customWidth="1"/>
    <col min="3059" max="3059" width="7.5703125" style="1" customWidth="1"/>
    <col min="3060" max="3060" width="7.140625" style="1"/>
    <col min="3061" max="3061" width="10.85546875" style="1" customWidth="1"/>
    <col min="3062" max="3062" width="11.140625" style="1" customWidth="1"/>
    <col min="3063" max="3063" width="10.85546875" style="1" customWidth="1"/>
    <col min="3064" max="3064" width="5" style="1" customWidth="1"/>
    <col min="3065" max="3079" width="9.7109375" style="1" customWidth="1"/>
    <col min="3080" max="3080" width="59.42578125" style="1" customWidth="1"/>
    <col min="3081" max="3083" width="11.42578125" style="1" customWidth="1"/>
    <col min="3084" max="3096" width="3.7109375" style="1" customWidth="1"/>
    <col min="3097" max="3313" width="7.140625" style="1"/>
    <col min="3314" max="3314" width="6.85546875" style="1" customWidth="1"/>
    <col min="3315" max="3315" width="7.5703125" style="1" customWidth="1"/>
    <col min="3316" max="3316" width="7.140625" style="1"/>
    <col min="3317" max="3317" width="10.85546875" style="1" customWidth="1"/>
    <col min="3318" max="3318" width="11.140625" style="1" customWidth="1"/>
    <col min="3319" max="3319" width="10.85546875" style="1" customWidth="1"/>
    <col min="3320" max="3320" width="5" style="1" customWidth="1"/>
    <col min="3321" max="3335" width="9.7109375" style="1" customWidth="1"/>
    <col min="3336" max="3336" width="59.42578125" style="1" customWidth="1"/>
    <col min="3337" max="3339" width="11.42578125" style="1" customWidth="1"/>
    <col min="3340" max="3352" width="3.7109375" style="1" customWidth="1"/>
    <col min="3353" max="3569" width="7.140625" style="1"/>
    <col min="3570" max="3570" width="6.85546875" style="1" customWidth="1"/>
    <col min="3571" max="3571" width="7.5703125" style="1" customWidth="1"/>
    <col min="3572" max="3572" width="7.140625" style="1"/>
    <col min="3573" max="3573" width="10.85546875" style="1" customWidth="1"/>
    <col min="3574" max="3574" width="11.140625" style="1" customWidth="1"/>
    <col min="3575" max="3575" width="10.85546875" style="1" customWidth="1"/>
    <col min="3576" max="3576" width="5" style="1" customWidth="1"/>
    <col min="3577" max="3591" width="9.7109375" style="1" customWidth="1"/>
    <col min="3592" max="3592" width="59.42578125" style="1" customWidth="1"/>
    <col min="3593" max="3595" width="11.42578125" style="1" customWidth="1"/>
    <col min="3596" max="3608" width="3.7109375" style="1" customWidth="1"/>
    <col min="3609" max="3825" width="7.140625" style="1"/>
    <col min="3826" max="3826" width="6.85546875" style="1" customWidth="1"/>
    <col min="3827" max="3827" width="7.5703125" style="1" customWidth="1"/>
    <col min="3828" max="3828" width="7.140625" style="1"/>
    <col min="3829" max="3829" width="10.85546875" style="1" customWidth="1"/>
    <col min="3830" max="3830" width="11.140625" style="1" customWidth="1"/>
    <col min="3831" max="3831" width="10.85546875" style="1" customWidth="1"/>
    <col min="3832" max="3832" width="5" style="1" customWidth="1"/>
    <col min="3833" max="3847" width="9.7109375" style="1" customWidth="1"/>
    <col min="3848" max="3848" width="59.42578125" style="1" customWidth="1"/>
    <col min="3849" max="3851" width="11.42578125" style="1" customWidth="1"/>
    <col min="3852" max="3864" width="3.7109375" style="1" customWidth="1"/>
    <col min="3865" max="4081" width="7.140625" style="1"/>
    <col min="4082" max="4082" width="6.85546875" style="1" customWidth="1"/>
    <col min="4083" max="4083" width="7.5703125" style="1" customWidth="1"/>
    <col min="4084" max="4084" width="7.140625" style="1"/>
    <col min="4085" max="4085" width="10.85546875" style="1" customWidth="1"/>
    <col min="4086" max="4086" width="11.140625" style="1" customWidth="1"/>
    <col min="4087" max="4087" width="10.85546875" style="1" customWidth="1"/>
    <col min="4088" max="4088" width="5" style="1" customWidth="1"/>
    <col min="4089" max="4103" width="9.7109375" style="1" customWidth="1"/>
    <col min="4104" max="4104" width="59.42578125" style="1" customWidth="1"/>
    <col min="4105" max="4107" width="11.42578125" style="1" customWidth="1"/>
    <col min="4108" max="4120" width="3.7109375" style="1" customWidth="1"/>
    <col min="4121" max="4337" width="7.140625" style="1"/>
    <col min="4338" max="4338" width="6.85546875" style="1" customWidth="1"/>
    <col min="4339" max="4339" width="7.5703125" style="1" customWidth="1"/>
    <col min="4340" max="4340" width="7.140625" style="1"/>
    <col min="4341" max="4341" width="10.85546875" style="1" customWidth="1"/>
    <col min="4342" max="4342" width="11.140625" style="1" customWidth="1"/>
    <col min="4343" max="4343" width="10.85546875" style="1" customWidth="1"/>
    <col min="4344" max="4344" width="5" style="1" customWidth="1"/>
    <col min="4345" max="4359" width="9.7109375" style="1" customWidth="1"/>
    <col min="4360" max="4360" width="59.42578125" style="1" customWidth="1"/>
    <col min="4361" max="4363" width="11.42578125" style="1" customWidth="1"/>
    <col min="4364" max="4376" width="3.7109375" style="1" customWidth="1"/>
    <col min="4377" max="4593" width="7.140625" style="1"/>
    <col min="4594" max="4594" width="6.85546875" style="1" customWidth="1"/>
    <col min="4595" max="4595" width="7.5703125" style="1" customWidth="1"/>
    <col min="4596" max="4596" width="7.140625" style="1"/>
    <col min="4597" max="4597" width="10.85546875" style="1" customWidth="1"/>
    <col min="4598" max="4598" width="11.140625" style="1" customWidth="1"/>
    <col min="4599" max="4599" width="10.85546875" style="1" customWidth="1"/>
    <col min="4600" max="4600" width="5" style="1" customWidth="1"/>
    <col min="4601" max="4615" width="9.7109375" style="1" customWidth="1"/>
    <col min="4616" max="4616" width="59.42578125" style="1" customWidth="1"/>
    <col min="4617" max="4619" width="11.42578125" style="1" customWidth="1"/>
    <col min="4620" max="4632" width="3.7109375" style="1" customWidth="1"/>
    <col min="4633" max="4849" width="7.140625" style="1"/>
    <col min="4850" max="4850" width="6.85546875" style="1" customWidth="1"/>
    <col min="4851" max="4851" width="7.5703125" style="1" customWidth="1"/>
    <col min="4852" max="4852" width="7.140625" style="1"/>
    <col min="4853" max="4853" width="10.85546875" style="1" customWidth="1"/>
    <col min="4854" max="4854" width="11.140625" style="1" customWidth="1"/>
    <col min="4855" max="4855" width="10.85546875" style="1" customWidth="1"/>
    <col min="4856" max="4856" width="5" style="1" customWidth="1"/>
    <col min="4857" max="4871" width="9.7109375" style="1" customWidth="1"/>
    <col min="4872" max="4872" width="59.42578125" style="1" customWidth="1"/>
    <col min="4873" max="4875" width="11.42578125" style="1" customWidth="1"/>
    <col min="4876" max="4888" width="3.7109375" style="1" customWidth="1"/>
    <col min="4889" max="5105" width="7.140625" style="1"/>
    <col min="5106" max="5106" width="6.85546875" style="1" customWidth="1"/>
    <col min="5107" max="5107" width="7.5703125" style="1" customWidth="1"/>
    <col min="5108" max="5108" width="7.140625" style="1"/>
    <col min="5109" max="5109" width="10.85546875" style="1" customWidth="1"/>
    <col min="5110" max="5110" width="11.140625" style="1" customWidth="1"/>
    <col min="5111" max="5111" width="10.85546875" style="1" customWidth="1"/>
    <col min="5112" max="5112" width="5" style="1" customWidth="1"/>
    <col min="5113" max="5127" width="9.7109375" style="1" customWidth="1"/>
    <col min="5128" max="5128" width="59.42578125" style="1" customWidth="1"/>
    <col min="5129" max="5131" width="11.42578125" style="1" customWidth="1"/>
    <col min="5132" max="5144" width="3.7109375" style="1" customWidth="1"/>
    <col min="5145" max="5361" width="7.140625" style="1"/>
    <col min="5362" max="5362" width="6.85546875" style="1" customWidth="1"/>
    <col min="5363" max="5363" width="7.5703125" style="1" customWidth="1"/>
    <col min="5364" max="5364" width="7.140625" style="1"/>
    <col min="5365" max="5365" width="10.85546875" style="1" customWidth="1"/>
    <col min="5366" max="5366" width="11.140625" style="1" customWidth="1"/>
    <col min="5367" max="5367" width="10.85546875" style="1" customWidth="1"/>
    <col min="5368" max="5368" width="5" style="1" customWidth="1"/>
    <col min="5369" max="5383" width="9.7109375" style="1" customWidth="1"/>
    <col min="5384" max="5384" width="59.42578125" style="1" customWidth="1"/>
    <col min="5385" max="5387" width="11.42578125" style="1" customWidth="1"/>
    <col min="5388" max="5400" width="3.7109375" style="1" customWidth="1"/>
    <col min="5401" max="5617" width="7.140625" style="1"/>
    <col min="5618" max="5618" width="6.85546875" style="1" customWidth="1"/>
    <col min="5619" max="5619" width="7.5703125" style="1" customWidth="1"/>
    <col min="5620" max="5620" width="7.140625" style="1"/>
    <col min="5621" max="5621" width="10.85546875" style="1" customWidth="1"/>
    <col min="5622" max="5622" width="11.140625" style="1" customWidth="1"/>
    <col min="5623" max="5623" width="10.85546875" style="1" customWidth="1"/>
    <col min="5624" max="5624" width="5" style="1" customWidth="1"/>
    <col min="5625" max="5639" width="9.7109375" style="1" customWidth="1"/>
    <col min="5640" max="5640" width="59.42578125" style="1" customWidth="1"/>
    <col min="5641" max="5643" width="11.42578125" style="1" customWidth="1"/>
    <col min="5644" max="5656" width="3.7109375" style="1" customWidth="1"/>
    <col min="5657" max="5873" width="7.140625" style="1"/>
    <col min="5874" max="5874" width="6.85546875" style="1" customWidth="1"/>
    <col min="5875" max="5875" width="7.5703125" style="1" customWidth="1"/>
    <col min="5876" max="5876" width="7.140625" style="1"/>
    <col min="5877" max="5877" width="10.85546875" style="1" customWidth="1"/>
    <col min="5878" max="5878" width="11.140625" style="1" customWidth="1"/>
    <col min="5879" max="5879" width="10.85546875" style="1" customWidth="1"/>
    <col min="5880" max="5880" width="5" style="1" customWidth="1"/>
    <col min="5881" max="5895" width="9.7109375" style="1" customWidth="1"/>
    <col min="5896" max="5896" width="59.42578125" style="1" customWidth="1"/>
    <col min="5897" max="5899" width="11.42578125" style="1" customWidth="1"/>
    <col min="5900" max="5912" width="3.7109375" style="1" customWidth="1"/>
    <col min="5913" max="6129" width="7.140625" style="1"/>
    <col min="6130" max="6130" width="6.85546875" style="1" customWidth="1"/>
    <col min="6131" max="6131" width="7.5703125" style="1" customWidth="1"/>
    <col min="6132" max="6132" width="7.140625" style="1"/>
    <col min="6133" max="6133" width="10.85546875" style="1" customWidth="1"/>
    <col min="6134" max="6134" width="11.140625" style="1" customWidth="1"/>
    <col min="6135" max="6135" width="10.85546875" style="1" customWidth="1"/>
    <col min="6136" max="6136" width="5" style="1" customWidth="1"/>
    <col min="6137" max="6151" width="9.7109375" style="1" customWidth="1"/>
    <col min="6152" max="6152" width="59.42578125" style="1" customWidth="1"/>
    <col min="6153" max="6155" width="11.42578125" style="1" customWidth="1"/>
    <col min="6156" max="6168" width="3.7109375" style="1" customWidth="1"/>
    <col min="6169" max="6385" width="7.140625" style="1"/>
    <col min="6386" max="6386" width="6.85546875" style="1" customWidth="1"/>
    <col min="6387" max="6387" width="7.5703125" style="1" customWidth="1"/>
    <col min="6388" max="6388" width="7.140625" style="1"/>
    <col min="6389" max="6389" width="10.85546875" style="1" customWidth="1"/>
    <col min="6390" max="6390" width="11.140625" style="1" customWidth="1"/>
    <col min="6391" max="6391" width="10.85546875" style="1" customWidth="1"/>
    <col min="6392" max="6392" width="5" style="1" customWidth="1"/>
    <col min="6393" max="6407" width="9.7109375" style="1" customWidth="1"/>
    <col min="6408" max="6408" width="59.42578125" style="1" customWidth="1"/>
    <col min="6409" max="6411" width="11.42578125" style="1" customWidth="1"/>
    <col min="6412" max="6424" width="3.7109375" style="1" customWidth="1"/>
    <col min="6425" max="6641" width="7.140625" style="1"/>
    <col min="6642" max="6642" width="6.85546875" style="1" customWidth="1"/>
    <col min="6643" max="6643" width="7.5703125" style="1" customWidth="1"/>
    <col min="6644" max="6644" width="7.140625" style="1"/>
    <col min="6645" max="6645" width="10.85546875" style="1" customWidth="1"/>
    <col min="6646" max="6646" width="11.140625" style="1" customWidth="1"/>
    <col min="6647" max="6647" width="10.85546875" style="1" customWidth="1"/>
    <col min="6648" max="6648" width="5" style="1" customWidth="1"/>
    <col min="6649" max="6663" width="9.7109375" style="1" customWidth="1"/>
    <col min="6664" max="6664" width="59.42578125" style="1" customWidth="1"/>
    <col min="6665" max="6667" width="11.42578125" style="1" customWidth="1"/>
    <col min="6668" max="6680" width="3.7109375" style="1" customWidth="1"/>
    <col min="6681" max="6897" width="7.140625" style="1"/>
    <col min="6898" max="6898" width="6.85546875" style="1" customWidth="1"/>
    <col min="6899" max="6899" width="7.5703125" style="1" customWidth="1"/>
    <col min="6900" max="6900" width="7.140625" style="1"/>
    <col min="6901" max="6901" width="10.85546875" style="1" customWidth="1"/>
    <col min="6902" max="6902" width="11.140625" style="1" customWidth="1"/>
    <col min="6903" max="6903" width="10.85546875" style="1" customWidth="1"/>
    <col min="6904" max="6904" width="5" style="1" customWidth="1"/>
    <col min="6905" max="6919" width="9.7109375" style="1" customWidth="1"/>
    <col min="6920" max="6920" width="59.42578125" style="1" customWidth="1"/>
    <col min="6921" max="6923" width="11.42578125" style="1" customWidth="1"/>
    <col min="6924" max="6936" width="3.7109375" style="1" customWidth="1"/>
    <col min="6937" max="7153" width="7.140625" style="1"/>
    <col min="7154" max="7154" width="6.85546875" style="1" customWidth="1"/>
    <col min="7155" max="7155" width="7.5703125" style="1" customWidth="1"/>
    <col min="7156" max="7156" width="7.140625" style="1"/>
    <col min="7157" max="7157" width="10.85546875" style="1" customWidth="1"/>
    <col min="7158" max="7158" width="11.140625" style="1" customWidth="1"/>
    <col min="7159" max="7159" width="10.85546875" style="1" customWidth="1"/>
    <col min="7160" max="7160" width="5" style="1" customWidth="1"/>
    <col min="7161" max="7175" width="9.7109375" style="1" customWidth="1"/>
    <col min="7176" max="7176" width="59.42578125" style="1" customWidth="1"/>
    <col min="7177" max="7179" width="11.42578125" style="1" customWidth="1"/>
    <col min="7180" max="7192" width="3.7109375" style="1" customWidth="1"/>
    <col min="7193" max="7409" width="7.140625" style="1"/>
    <col min="7410" max="7410" width="6.85546875" style="1" customWidth="1"/>
    <col min="7411" max="7411" width="7.5703125" style="1" customWidth="1"/>
    <col min="7412" max="7412" width="7.140625" style="1"/>
    <col min="7413" max="7413" width="10.85546875" style="1" customWidth="1"/>
    <col min="7414" max="7414" width="11.140625" style="1" customWidth="1"/>
    <col min="7415" max="7415" width="10.85546875" style="1" customWidth="1"/>
    <col min="7416" max="7416" width="5" style="1" customWidth="1"/>
    <col min="7417" max="7431" width="9.7109375" style="1" customWidth="1"/>
    <col min="7432" max="7432" width="59.42578125" style="1" customWidth="1"/>
    <col min="7433" max="7435" width="11.42578125" style="1" customWidth="1"/>
    <col min="7436" max="7448" width="3.7109375" style="1" customWidth="1"/>
    <col min="7449" max="7665" width="7.140625" style="1"/>
    <col min="7666" max="7666" width="6.85546875" style="1" customWidth="1"/>
    <col min="7667" max="7667" width="7.5703125" style="1" customWidth="1"/>
    <col min="7668" max="7668" width="7.140625" style="1"/>
    <col min="7669" max="7669" width="10.85546875" style="1" customWidth="1"/>
    <col min="7670" max="7670" width="11.140625" style="1" customWidth="1"/>
    <col min="7671" max="7671" width="10.85546875" style="1" customWidth="1"/>
    <col min="7672" max="7672" width="5" style="1" customWidth="1"/>
    <col min="7673" max="7687" width="9.7109375" style="1" customWidth="1"/>
    <col min="7688" max="7688" width="59.42578125" style="1" customWidth="1"/>
    <col min="7689" max="7691" width="11.42578125" style="1" customWidth="1"/>
    <col min="7692" max="7704" width="3.7109375" style="1" customWidth="1"/>
    <col min="7705" max="7921" width="7.140625" style="1"/>
    <col min="7922" max="7922" width="6.85546875" style="1" customWidth="1"/>
    <col min="7923" max="7923" width="7.5703125" style="1" customWidth="1"/>
    <col min="7924" max="7924" width="7.140625" style="1"/>
    <col min="7925" max="7925" width="10.85546875" style="1" customWidth="1"/>
    <col min="7926" max="7926" width="11.140625" style="1" customWidth="1"/>
    <col min="7927" max="7927" width="10.85546875" style="1" customWidth="1"/>
    <col min="7928" max="7928" width="5" style="1" customWidth="1"/>
    <col min="7929" max="7943" width="9.7109375" style="1" customWidth="1"/>
    <col min="7944" max="7944" width="59.42578125" style="1" customWidth="1"/>
    <col min="7945" max="7947" width="11.42578125" style="1" customWidth="1"/>
    <col min="7948" max="7960" width="3.7109375" style="1" customWidth="1"/>
    <col min="7961" max="8177" width="7.140625" style="1"/>
    <col min="8178" max="8178" width="6.85546875" style="1" customWidth="1"/>
    <col min="8179" max="8179" width="7.5703125" style="1" customWidth="1"/>
    <col min="8180" max="8180" width="7.140625" style="1"/>
    <col min="8181" max="8181" width="10.85546875" style="1" customWidth="1"/>
    <col min="8182" max="8182" width="11.140625" style="1" customWidth="1"/>
    <col min="8183" max="8183" width="10.85546875" style="1" customWidth="1"/>
    <col min="8184" max="8184" width="5" style="1" customWidth="1"/>
    <col min="8185" max="8199" width="9.7109375" style="1" customWidth="1"/>
    <col min="8200" max="8200" width="59.42578125" style="1" customWidth="1"/>
    <col min="8201" max="8203" width="11.42578125" style="1" customWidth="1"/>
    <col min="8204" max="8216" width="3.7109375" style="1" customWidth="1"/>
    <col min="8217" max="8433" width="7.140625" style="1"/>
    <col min="8434" max="8434" width="6.85546875" style="1" customWidth="1"/>
    <col min="8435" max="8435" width="7.5703125" style="1" customWidth="1"/>
    <col min="8436" max="8436" width="7.140625" style="1"/>
    <col min="8437" max="8437" width="10.85546875" style="1" customWidth="1"/>
    <col min="8438" max="8438" width="11.140625" style="1" customWidth="1"/>
    <col min="8439" max="8439" width="10.85546875" style="1" customWidth="1"/>
    <col min="8440" max="8440" width="5" style="1" customWidth="1"/>
    <col min="8441" max="8455" width="9.7109375" style="1" customWidth="1"/>
    <col min="8456" max="8456" width="59.42578125" style="1" customWidth="1"/>
    <col min="8457" max="8459" width="11.42578125" style="1" customWidth="1"/>
    <col min="8460" max="8472" width="3.7109375" style="1" customWidth="1"/>
    <col min="8473" max="8689" width="7.140625" style="1"/>
    <col min="8690" max="8690" width="6.85546875" style="1" customWidth="1"/>
    <col min="8691" max="8691" width="7.5703125" style="1" customWidth="1"/>
    <col min="8692" max="8692" width="7.140625" style="1"/>
    <col min="8693" max="8693" width="10.85546875" style="1" customWidth="1"/>
    <col min="8694" max="8694" width="11.140625" style="1" customWidth="1"/>
    <col min="8695" max="8695" width="10.85546875" style="1" customWidth="1"/>
    <col min="8696" max="8696" width="5" style="1" customWidth="1"/>
    <col min="8697" max="8711" width="9.7109375" style="1" customWidth="1"/>
    <col min="8712" max="8712" width="59.42578125" style="1" customWidth="1"/>
    <col min="8713" max="8715" width="11.42578125" style="1" customWidth="1"/>
    <col min="8716" max="8728" width="3.7109375" style="1" customWidth="1"/>
    <col min="8729" max="8945" width="7.140625" style="1"/>
    <col min="8946" max="8946" width="6.85546875" style="1" customWidth="1"/>
    <col min="8947" max="8947" width="7.5703125" style="1" customWidth="1"/>
    <col min="8948" max="8948" width="7.140625" style="1"/>
    <col min="8949" max="8949" width="10.85546875" style="1" customWidth="1"/>
    <col min="8950" max="8950" width="11.140625" style="1" customWidth="1"/>
    <col min="8951" max="8951" width="10.85546875" style="1" customWidth="1"/>
    <col min="8952" max="8952" width="5" style="1" customWidth="1"/>
    <col min="8953" max="8967" width="9.7109375" style="1" customWidth="1"/>
    <col min="8968" max="8968" width="59.42578125" style="1" customWidth="1"/>
    <col min="8969" max="8971" width="11.42578125" style="1" customWidth="1"/>
    <col min="8972" max="8984" width="3.7109375" style="1" customWidth="1"/>
    <col min="8985" max="9201" width="7.140625" style="1"/>
    <col min="9202" max="9202" width="6.85546875" style="1" customWidth="1"/>
    <col min="9203" max="9203" width="7.5703125" style="1" customWidth="1"/>
    <col min="9204" max="9204" width="7.140625" style="1"/>
    <col min="9205" max="9205" width="10.85546875" style="1" customWidth="1"/>
    <col min="9206" max="9206" width="11.140625" style="1" customWidth="1"/>
    <col min="9207" max="9207" width="10.85546875" style="1" customWidth="1"/>
    <col min="9208" max="9208" width="5" style="1" customWidth="1"/>
    <col min="9209" max="9223" width="9.7109375" style="1" customWidth="1"/>
    <col min="9224" max="9224" width="59.42578125" style="1" customWidth="1"/>
    <col min="9225" max="9227" width="11.42578125" style="1" customWidth="1"/>
    <col min="9228" max="9240" width="3.7109375" style="1" customWidth="1"/>
    <col min="9241" max="9457" width="7.140625" style="1"/>
    <col min="9458" max="9458" width="6.85546875" style="1" customWidth="1"/>
    <col min="9459" max="9459" width="7.5703125" style="1" customWidth="1"/>
    <col min="9460" max="9460" width="7.140625" style="1"/>
    <col min="9461" max="9461" width="10.85546875" style="1" customWidth="1"/>
    <col min="9462" max="9462" width="11.140625" style="1" customWidth="1"/>
    <col min="9463" max="9463" width="10.85546875" style="1" customWidth="1"/>
    <col min="9464" max="9464" width="5" style="1" customWidth="1"/>
    <col min="9465" max="9479" width="9.7109375" style="1" customWidth="1"/>
    <col min="9480" max="9480" width="59.42578125" style="1" customWidth="1"/>
    <col min="9481" max="9483" width="11.42578125" style="1" customWidth="1"/>
    <col min="9484" max="9496" width="3.7109375" style="1" customWidth="1"/>
    <col min="9497" max="9713" width="7.140625" style="1"/>
    <col min="9714" max="9714" width="6.85546875" style="1" customWidth="1"/>
    <col min="9715" max="9715" width="7.5703125" style="1" customWidth="1"/>
    <col min="9716" max="9716" width="7.140625" style="1"/>
    <col min="9717" max="9717" width="10.85546875" style="1" customWidth="1"/>
    <col min="9718" max="9718" width="11.140625" style="1" customWidth="1"/>
    <col min="9719" max="9719" width="10.85546875" style="1" customWidth="1"/>
    <col min="9720" max="9720" width="5" style="1" customWidth="1"/>
    <col min="9721" max="9735" width="9.7109375" style="1" customWidth="1"/>
    <col min="9736" max="9736" width="59.42578125" style="1" customWidth="1"/>
    <col min="9737" max="9739" width="11.42578125" style="1" customWidth="1"/>
    <col min="9740" max="9752" width="3.7109375" style="1" customWidth="1"/>
    <col min="9753" max="9969" width="7.140625" style="1"/>
    <col min="9970" max="9970" width="6.85546875" style="1" customWidth="1"/>
    <col min="9971" max="9971" width="7.5703125" style="1" customWidth="1"/>
    <col min="9972" max="9972" width="7.140625" style="1"/>
    <col min="9973" max="9973" width="10.85546875" style="1" customWidth="1"/>
    <col min="9974" max="9974" width="11.140625" style="1" customWidth="1"/>
    <col min="9975" max="9975" width="10.85546875" style="1" customWidth="1"/>
    <col min="9976" max="9976" width="5" style="1" customWidth="1"/>
    <col min="9977" max="9991" width="9.7109375" style="1" customWidth="1"/>
    <col min="9992" max="9992" width="59.42578125" style="1" customWidth="1"/>
    <col min="9993" max="9995" width="11.42578125" style="1" customWidth="1"/>
    <col min="9996" max="10008" width="3.7109375" style="1" customWidth="1"/>
    <col min="10009" max="10225" width="7.140625" style="1"/>
    <col min="10226" max="10226" width="6.85546875" style="1" customWidth="1"/>
    <col min="10227" max="10227" width="7.5703125" style="1" customWidth="1"/>
    <col min="10228" max="10228" width="7.140625" style="1"/>
    <col min="10229" max="10229" width="10.85546875" style="1" customWidth="1"/>
    <col min="10230" max="10230" width="11.140625" style="1" customWidth="1"/>
    <col min="10231" max="10231" width="10.85546875" style="1" customWidth="1"/>
    <col min="10232" max="10232" width="5" style="1" customWidth="1"/>
    <col min="10233" max="10247" width="9.7109375" style="1" customWidth="1"/>
    <col min="10248" max="10248" width="59.42578125" style="1" customWidth="1"/>
    <col min="10249" max="10251" width="11.42578125" style="1" customWidth="1"/>
    <col min="10252" max="10264" width="3.7109375" style="1" customWidth="1"/>
    <col min="10265" max="10481" width="7.140625" style="1"/>
    <col min="10482" max="10482" width="6.85546875" style="1" customWidth="1"/>
    <col min="10483" max="10483" width="7.5703125" style="1" customWidth="1"/>
    <col min="10484" max="10484" width="7.140625" style="1"/>
    <col min="10485" max="10485" width="10.85546875" style="1" customWidth="1"/>
    <col min="10486" max="10486" width="11.140625" style="1" customWidth="1"/>
    <col min="10487" max="10487" width="10.85546875" style="1" customWidth="1"/>
    <col min="10488" max="10488" width="5" style="1" customWidth="1"/>
    <col min="10489" max="10503" width="9.7109375" style="1" customWidth="1"/>
    <col min="10504" max="10504" width="59.42578125" style="1" customWidth="1"/>
    <col min="10505" max="10507" width="11.42578125" style="1" customWidth="1"/>
    <col min="10508" max="10520" width="3.7109375" style="1" customWidth="1"/>
    <col min="10521" max="10737" width="7.140625" style="1"/>
    <col min="10738" max="10738" width="6.85546875" style="1" customWidth="1"/>
    <col min="10739" max="10739" width="7.5703125" style="1" customWidth="1"/>
    <col min="10740" max="10740" width="7.140625" style="1"/>
    <col min="10741" max="10741" width="10.85546875" style="1" customWidth="1"/>
    <col min="10742" max="10742" width="11.140625" style="1" customWidth="1"/>
    <col min="10743" max="10743" width="10.85546875" style="1" customWidth="1"/>
    <col min="10744" max="10744" width="5" style="1" customWidth="1"/>
    <col min="10745" max="10759" width="9.7109375" style="1" customWidth="1"/>
    <col min="10760" max="10760" width="59.42578125" style="1" customWidth="1"/>
    <col min="10761" max="10763" width="11.42578125" style="1" customWidth="1"/>
    <col min="10764" max="10776" width="3.7109375" style="1" customWidth="1"/>
    <col min="10777" max="10993" width="7.140625" style="1"/>
    <col min="10994" max="10994" width="6.85546875" style="1" customWidth="1"/>
    <col min="10995" max="10995" width="7.5703125" style="1" customWidth="1"/>
    <col min="10996" max="10996" width="7.140625" style="1"/>
    <col min="10997" max="10997" width="10.85546875" style="1" customWidth="1"/>
    <col min="10998" max="10998" width="11.140625" style="1" customWidth="1"/>
    <col min="10999" max="10999" width="10.85546875" style="1" customWidth="1"/>
    <col min="11000" max="11000" width="5" style="1" customWidth="1"/>
    <col min="11001" max="11015" width="9.7109375" style="1" customWidth="1"/>
    <col min="11016" max="11016" width="59.42578125" style="1" customWidth="1"/>
    <col min="11017" max="11019" width="11.42578125" style="1" customWidth="1"/>
    <col min="11020" max="11032" width="3.7109375" style="1" customWidth="1"/>
    <col min="11033" max="11249" width="7.140625" style="1"/>
    <col min="11250" max="11250" width="6.85546875" style="1" customWidth="1"/>
    <col min="11251" max="11251" width="7.5703125" style="1" customWidth="1"/>
    <col min="11252" max="11252" width="7.140625" style="1"/>
    <col min="11253" max="11253" width="10.85546875" style="1" customWidth="1"/>
    <col min="11254" max="11254" width="11.140625" style="1" customWidth="1"/>
    <col min="11255" max="11255" width="10.85546875" style="1" customWidth="1"/>
    <col min="11256" max="11256" width="5" style="1" customWidth="1"/>
    <col min="11257" max="11271" width="9.7109375" style="1" customWidth="1"/>
    <col min="11272" max="11272" width="59.42578125" style="1" customWidth="1"/>
    <col min="11273" max="11275" width="11.42578125" style="1" customWidth="1"/>
    <col min="11276" max="11288" width="3.7109375" style="1" customWidth="1"/>
    <col min="11289" max="11505" width="7.140625" style="1"/>
    <col min="11506" max="11506" width="6.85546875" style="1" customWidth="1"/>
    <col min="11507" max="11507" width="7.5703125" style="1" customWidth="1"/>
    <col min="11508" max="11508" width="7.140625" style="1"/>
    <col min="11509" max="11509" width="10.85546875" style="1" customWidth="1"/>
    <col min="11510" max="11510" width="11.140625" style="1" customWidth="1"/>
    <col min="11511" max="11511" width="10.85546875" style="1" customWidth="1"/>
    <col min="11512" max="11512" width="5" style="1" customWidth="1"/>
    <col min="11513" max="11527" width="9.7109375" style="1" customWidth="1"/>
    <col min="11528" max="11528" width="59.42578125" style="1" customWidth="1"/>
    <col min="11529" max="11531" width="11.42578125" style="1" customWidth="1"/>
    <col min="11532" max="11544" width="3.7109375" style="1" customWidth="1"/>
    <col min="11545" max="11761" width="7.140625" style="1"/>
    <col min="11762" max="11762" width="6.85546875" style="1" customWidth="1"/>
    <col min="11763" max="11763" width="7.5703125" style="1" customWidth="1"/>
    <col min="11764" max="11764" width="7.140625" style="1"/>
    <col min="11765" max="11765" width="10.85546875" style="1" customWidth="1"/>
    <col min="11766" max="11766" width="11.140625" style="1" customWidth="1"/>
    <col min="11767" max="11767" width="10.85546875" style="1" customWidth="1"/>
    <col min="11768" max="11768" width="5" style="1" customWidth="1"/>
    <col min="11769" max="11783" width="9.7109375" style="1" customWidth="1"/>
    <col min="11784" max="11784" width="59.42578125" style="1" customWidth="1"/>
    <col min="11785" max="11787" width="11.42578125" style="1" customWidth="1"/>
    <col min="11788" max="11800" width="3.7109375" style="1" customWidth="1"/>
    <col min="11801" max="12017" width="7.140625" style="1"/>
    <col min="12018" max="12018" width="6.85546875" style="1" customWidth="1"/>
    <col min="12019" max="12019" width="7.5703125" style="1" customWidth="1"/>
    <col min="12020" max="12020" width="7.140625" style="1"/>
    <col min="12021" max="12021" width="10.85546875" style="1" customWidth="1"/>
    <col min="12022" max="12022" width="11.140625" style="1" customWidth="1"/>
    <col min="12023" max="12023" width="10.85546875" style="1" customWidth="1"/>
    <col min="12024" max="12024" width="5" style="1" customWidth="1"/>
    <col min="12025" max="12039" width="9.7109375" style="1" customWidth="1"/>
    <col min="12040" max="12040" width="59.42578125" style="1" customWidth="1"/>
    <col min="12041" max="12043" width="11.42578125" style="1" customWidth="1"/>
    <col min="12044" max="12056" width="3.7109375" style="1" customWidth="1"/>
    <col min="12057" max="12273" width="7.140625" style="1"/>
    <col min="12274" max="12274" width="6.85546875" style="1" customWidth="1"/>
    <col min="12275" max="12275" width="7.5703125" style="1" customWidth="1"/>
    <col min="12276" max="12276" width="7.140625" style="1"/>
    <col min="12277" max="12277" width="10.85546875" style="1" customWidth="1"/>
    <col min="12278" max="12278" width="11.140625" style="1" customWidth="1"/>
    <col min="12279" max="12279" width="10.85546875" style="1" customWidth="1"/>
    <col min="12280" max="12280" width="5" style="1" customWidth="1"/>
    <col min="12281" max="12295" width="9.7109375" style="1" customWidth="1"/>
    <col min="12296" max="12296" width="59.42578125" style="1" customWidth="1"/>
    <col min="12297" max="12299" width="11.42578125" style="1" customWidth="1"/>
    <col min="12300" max="12312" width="3.7109375" style="1" customWidth="1"/>
    <col min="12313" max="12529" width="7.140625" style="1"/>
    <col min="12530" max="12530" width="6.85546875" style="1" customWidth="1"/>
    <col min="12531" max="12531" width="7.5703125" style="1" customWidth="1"/>
    <col min="12532" max="12532" width="7.140625" style="1"/>
    <col min="12533" max="12533" width="10.85546875" style="1" customWidth="1"/>
    <col min="12534" max="12534" width="11.140625" style="1" customWidth="1"/>
    <col min="12535" max="12535" width="10.85546875" style="1" customWidth="1"/>
    <col min="12536" max="12536" width="5" style="1" customWidth="1"/>
    <col min="12537" max="12551" width="9.7109375" style="1" customWidth="1"/>
    <col min="12552" max="12552" width="59.42578125" style="1" customWidth="1"/>
    <col min="12553" max="12555" width="11.42578125" style="1" customWidth="1"/>
    <col min="12556" max="12568" width="3.7109375" style="1" customWidth="1"/>
    <col min="12569" max="12785" width="7.140625" style="1"/>
    <col min="12786" max="12786" width="6.85546875" style="1" customWidth="1"/>
    <col min="12787" max="12787" width="7.5703125" style="1" customWidth="1"/>
    <col min="12788" max="12788" width="7.140625" style="1"/>
    <col min="12789" max="12789" width="10.85546875" style="1" customWidth="1"/>
    <col min="12790" max="12790" width="11.140625" style="1" customWidth="1"/>
    <col min="12791" max="12791" width="10.85546875" style="1" customWidth="1"/>
    <col min="12792" max="12792" width="5" style="1" customWidth="1"/>
    <col min="12793" max="12807" width="9.7109375" style="1" customWidth="1"/>
    <col min="12808" max="12808" width="59.42578125" style="1" customWidth="1"/>
    <col min="12809" max="12811" width="11.42578125" style="1" customWidth="1"/>
    <col min="12812" max="12824" width="3.7109375" style="1" customWidth="1"/>
    <col min="12825" max="13041" width="7.140625" style="1"/>
    <col min="13042" max="13042" width="6.85546875" style="1" customWidth="1"/>
    <col min="13043" max="13043" width="7.5703125" style="1" customWidth="1"/>
    <col min="13044" max="13044" width="7.140625" style="1"/>
    <col min="13045" max="13045" width="10.85546875" style="1" customWidth="1"/>
    <col min="13046" max="13046" width="11.140625" style="1" customWidth="1"/>
    <col min="13047" max="13047" width="10.85546875" style="1" customWidth="1"/>
    <col min="13048" max="13048" width="5" style="1" customWidth="1"/>
    <col min="13049" max="13063" width="9.7109375" style="1" customWidth="1"/>
    <col min="13064" max="13064" width="59.42578125" style="1" customWidth="1"/>
    <col min="13065" max="13067" width="11.42578125" style="1" customWidth="1"/>
    <col min="13068" max="13080" width="3.7109375" style="1" customWidth="1"/>
    <col min="13081" max="13297" width="7.140625" style="1"/>
    <col min="13298" max="13298" width="6.85546875" style="1" customWidth="1"/>
    <col min="13299" max="13299" width="7.5703125" style="1" customWidth="1"/>
    <col min="13300" max="13300" width="7.140625" style="1"/>
    <col min="13301" max="13301" width="10.85546875" style="1" customWidth="1"/>
    <col min="13302" max="13302" width="11.140625" style="1" customWidth="1"/>
    <col min="13303" max="13303" width="10.85546875" style="1" customWidth="1"/>
    <col min="13304" max="13304" width="5" style="1" customWidth="1"/>
    <col min="13305" max="13319" width="9.7109375" style="1" customWidth="1"/>
    <col min="13320" max="13320" width="59.42578125" style="1" customWidth="1"/>
    <col min="13321" max="13323" width="11.42578125" style="1" customWidth="1"/>
    <col min="13324" max="13336" width="3.7109375" style="1" customWidth="1"/>
    <col min="13337" max="13553" width="7.140625" style="1"/>
    <col min="13554" max="13554" width="6.85546875" style="1" customWidth="1"/>
    <col min="13555" max="13555" width="7.5703125" style="1" customWidth="1"/>
    <col min="13556" max="13556" width="7.140625" style="1"/>
    <col min="13557" max="13557" width="10.85546875" style="1" customWidth="1"/>
    <col min="13558" max="13558" width="11.140625" style="1" customWidth="1"/>
    <col min="13559" max="13559" width="10.85546875" style="1" customWidth="1"/>
    <col min="13560" max="13560" width="5" style="1" customWidth="1"/>
    <col min="13561" max="13575" width="9.7109375" style="1" customWidth="1"/>
    <col min="13576" max="13576" width="59.42578125" style="1" customWidth="1"/>
    <col min="13577" max="13579" width="11.42578125" style="1" customWidth="1"/>
    <col min="13580" max="13592" width="3.7109375" style="1" customWidth="1"/>
    <col min="13593" max="13809" width="7.140625" style="1"/>
    <col min="13810" max="13810" width="6.85546875" style="1" customWidth="1"/>
    <col min="13811" max="13811" width="7.5703125" style="1" customWidth="1"/>
    <col min="13812" max="13812" width="7.140625" style="1"/>
    <col min="13813" max="13813" width="10.85546875" style="1" customWidth="1"/>
    <col min="13814" max="13814" width="11.140625" style="1" customWidth="1"/>
    <col min="13815" max="13815" width="10.85546875" style="1" customWidth="1"/>
    <col min="13816" max="13816" width="5" style="1" customWidth="1"/>
    <col min="13817" max="13831" width="9.7109375" style="1" customWidth="1"/>
    <col min="13832" max="13832" width="59.42578125" style="1" customWidth="1"/>
    <col min="13833" max="13835" width="11.42578125" style="1" customWidth="1"/>
    <col min="13836" max="13848" width="3.7109375" style="1" customWidth="1"/>
    <col min="13849" max="14065" width="7.140625" style="1"/>
    <col min="14066" max="14066" width="6.85546875" style="1" customWidth="1"/>
    <col min="14067" max="14067" width="7.5703125" style="1" customWidth="1"/>
    <col min="14068" max="14068" width="7.140625" style="1"/>
    <col min="14069" max="14069" width="10.85546875" style="1" customWidth="1"/>
    <col min="14070" max="14070" width="11.140625" style="1" customWidth="1"/>
    <col min="14071" max="14071" width="10.85546875" style="1" customWidth="1"/>
    <col min="14072" max="14072" width="5" style="1" customWidth="1"/>
    <col min="14073" max="14087" width="9.7109375" style="1" customWidth="1"/>
    <col min="14088" max="14088" width="59.42578125" style="1" customWidth="1"/>
    <col min="14089" max="14091" width="11.42578125" style="1" customWidth="1"/>
    <col min="14092" max="14104" width="3.7109375" style="1" customWidth="1"/>
    <col min="14105" max="14321" width="7.140625" style="1"/>
    <col min="14322" max="14322" width="6.85546875" style="1" customWidth="1"/>
    <col min="14323" max="14323" width="7.5703125" style="1" customWidth="1"/>
    <col min="14324" max="14324" width="7.140625" style="1"/>
    <col min="14325" max="14325" width="10.85546875" style="1" customWidth="1"/>
    <col min="14326" max="14326" width="11.140625" style="1" customWidth="1"/>
    <col min="14327" max="14327" width="10.85546875" style="1" customWidth="1"/>
    <col min="14328" max="14328" width="5" style="1" customWidth="1"/>
    <col min="14329" max="14343" width="9.7109375" style="1" customWidth="1"/>
    <col min="14344" max="14344" width="59.42578125" style="1" customWidth="1"/>
    <col min="14345" max="14347" width="11.42578125" style="1" customWidth="1"/>
    <col min="14348" max="14360" width="3.7109375" style="1" customWidth="1"/>
    <col min="14361" max="14577" width="7.140625" style="1"/>
    <col min="14578" max="14578" width="6.85546875" style="1" customWidth="1"/>
    <col min="14579" max="14579" width="7.5703125" style="1" customWidth="1"/>
    <col min="14580" max="14580" width="7.140625" style="1"/>
    <col min="14581" max="14581" width="10.85546875" style="1" customWidth="1"/>
    <col min="14582" max="14582" width="11.140625" style="1" customWidth="1"/>
    <col min="14583" max="14583" width="10.85546875" style="1" customWidth="1"/>
    <col min="14584" max="14584" width="5" style="1" customWidth="1"/>
    <col min="14585" max="14599" width="9.7109375" style="1" customWidth="1"/>
    <col min="14600" max="14600" width="59.42578125" style="1" customWidth="1"/>
    <col min="14601" max="14603" width="11.42578125" style="1" customWidth="1"/>
    <col min="14604" max="14616" width="3.7109375" style="1" customWidth="1"/>
    <col min="14617" max="14833" width="7.140625" style="1"/>
    <col min="14834" max="14834" width="6.85546875" style="1" customWidth="1"/>
    <col min="14835" max="14835" width="7.5703125" style="1" customWidth="1"/>
    <col min="14836" max="14836" width="7.140625" style="1"/>
    <col min="14837" max="14837" width="10.85546875" style="1" customWidth="1"/>
    <col min="14838" max="14838" width="11.140625" style="1" customWidth="1"/>
    <col min="14839" max="14839" width="10.85546875" style="1" customWidth="1"/>
    <col min="14840" max="14840" width="5" style="1" customWidth="1"/>
    <col min="14841" max="14855" width="9.7109375" style="1" customWidth="1"/>
    <col min="14856" max="14856" width="59.42578125" style="1" customWidth="1"/>
    <col min="14857" max="14859" width="11.42578125" style="1" customWidth="1"/>
    <col min="14860" max="14872" width="3.7109375" style="1" customWidth="1"/>
    <col min="14873" max="15089" width="7.140625" style="1"/>
    <col min="15090" max="15090" width="6.85546875" style="1" customWidth="1"/>
    <col min="15091" max="15091" width="7.5703125" style="1" customWidth="1"/>
    <col min="15092" max="15092" width="7.140625" style="1"/>
    <col min="15093" max="15093" width="10.85546875" style="1" customWidth="1"/>
    <col min="15094" max="15094" width="11.140625" style="1" customWidth="1"/>
    <col min="15095" max="15095" width="10.85546875" style="1" customWidth="1"/>
    <col min="15096" max="15096" width="5" style="1" customWidth="1"/>
    <col min="15097" max="15111" width="9.7109375" style="1" customWidth="1"/>
    <col min="15112" max="15112" width="59.42578125" style="1" customWidth="1"/>
    <col min="15113" max="15115" width="11.42578125" style="1" customWidth="1"/>
    <col min="15116" max="15128" width="3.7109375" style="1" customWidth="1"/>
    <col min="15129" max="15345" width="7.140625" style="1"/>
    <col min="15346" max="15346" width="6.85546875" style="1" customWidth="1"/>
    <col min="15347" max="15347" width="7.5703125" style="1" customWidth="1"/>
    <col min="15348" max="15348" width="7.140625" style="1"/>
    <col min="15349" max="15349" width="10.85546875" style="1" customWidth="1"/>
    <col min="15350" max="15350" width="11.140625" style="1" customWidth="1"/>
    <col min="15351" max="15351" width="10.85546875" style="1" customWidth="1"/>
    <col min="15352" max="15352" width="5" style="1" customWidth="1"/>
    <col min="15353" max="15367" width="9.7109375" style="1" customWidth="1"/>
    <col min="15368" max="15368" width="59.42578125" style="1" customWidth="1"/>
    <col min="15369" max="15371" width="11.42578125" style="1" customWidth="1"/>
    <col min="15372" max="15384" width="3.7109375" style="1" customWidth="1"/>
    <col min="15385" max="15601" width="7.140625" style="1"/>
    <col min="15602" max="15602" width="6.85546875" style="1" customWidth="1"/>
    <col min="15603" max="15603" width="7.5703125" style="1" customWidth="1"/>
    <col min="15604" max="15604" width="7.140625" style="1"/>
    <col min="15605" max="15605" width="10.85546875" style="1" customWidth="1"/>
    <col min="15606" max="15606" width="11.140625" style="1" customWidth="1"/>
    <col min="15607" max="15607" width="10.85546875" style="1" customWidth="1"/>
    <col min="15608" max="15608" width="5" style="1" customWidth="1"/>
    <col min="15609" max="15623" width="9.7109375" style="1" customWidth="1"/>
    <col min="15624" max="15624" width="59.42578125" style="1" customWidth="1"/>
    <col min="15625" max="15627" width="11.42578125" style="1" customWidth="1"/>
    <col min="15628" max="15640" width="3.7109375" style="1" customWidth="1"/>
    <col min="15641" max="15857" width="7.140625" style="1"/>
    <col min="15858" max="15858" width="6.85546875" style="1" customWidth="1"/>
    <col min="15859" max="15859" width="7.5703125" style="1" customWidth="1"/>
    <col min="15860" max="15860" width="7.140625" style="1"/>
    <col min="15861" max="15861" width="10.85546875" style="1" customWidth="1"/>
    <col min="15862" max="15862" width="11.140625" style="1" customWidth="1"/>
    <col min="15863" max="15863" width="10.85546875" style="1" customWidth="1"/>
    <col min="15864" max="15864" width="5" style="1" customWidth="1"/>
    <col min="15865" max="15879" width="9.7109375" style="1" customWidth="1"/>
    <col min="15880" max="15880" width="59.42578125" style="1" customWidth="1"/>
    <col min="15881" max="15883" width="11.42578125" style="1" customWidth="1"/>
    <col min="15884" max="15896" width="3.7109375" style="1" customWidth="1"/>
    <col min="15897" max="16113" width="7.140625" style="1"/>
    <col min="16114" max="16114" width="6.85546875" style="1" customWidth="1"/>
    <col min="16115" max="16115" width="7.5703125" style="1" customWidth="1"/>
    <col min="16116" max="16116" width="7.140625" style="1"/>
    <col min="16117" max="16117" width="10.85546875" style="1" customWidth="1"/>
    <col min="16118" max="16118" width="11.140625" style="1" customWidth="1"/>
    <col min="16119" max="16119" width="10.85546875" style="1" customWidth="1"/>
    <col min="16120" max="16120" width="5" style="1" customWidth="1"/>
    <col min="16121" max="16135" width="9.7109375" style="1" customWidth="1"/>
    <col min="16136" max="16136" width="59.42578125" style="1" customWidth="1"/>
    <col min="16137" max="16139" width="11.42578125" style="1" customWidth="1"/>
    <col min="16140" max="16152" width="3.7109375" style="1" customWidth="1"/>
    <col min="16153" max="16384" width="7.140625" style="1"/>
  </cols>
  <sheetData>
    <row r="1" spans="1:23" ht="12.75" customHeight="1" x14ac:dyDescent="0.2">
      <c r="A1" s="66" t="s">
        <v>0</v>
      </c>
      <c r="B1" s="69" t="s">
        <v>1</v>
      </c>
      <c r="C1" s="72" t="s">
        <v>2</v>
      </c>
      <c r="D1" s="61" t="s">
        <v>15</v>
      </c>
      <c r="E1" s="61" t="s">
        <v>16</v>
      </c>
      <c r="F1" s="2" t="s">
        <v>18</v>
      </c>
      <c r="G1" s="2" t="s">
        <v>21</v>
      </c>
      <c r="H1" s="61" t="s">
        <v>19</v>
      </c>
      <c r="I1" s="75" t="s">
        <v>20</v>
      </c>
      <c r="J1" s="3"/>
      <c r="K1" s="3"/>
    </row>
    <row r="2" spans="1:23" ht="126.75" customHeight="1" x14ac:dyDescent="0.2">
      <c r="A2" s="67"/>
      <c r="B2" s="70"/>
      <c r="C2" s="73"/>
      <c r="D2" s="4" t="s">
        <v>3</v>
      </c>
      <c r="E2" s="5" t="s">
        <v>4</v>
      </c>
      <c r="F2" s="6" t="s">
        <v>17</v>
      </c>
      <c r="G2" s="6" t="s">
        <v>13</v>
      </c>
      <c r="H2" s="4" t="s">
        <v>5</v>
      </c>
      <c r="I2" s="7" t="s">
        <v>6</v>
      </c>
      <c r="J2" s="8"/>
      <c r="K2" s="8"/>
    </row>
    <row r="3" spans="1:23" ht="13.5" thickBot="1" x14ac:dyDescent="0.25">
      <c r="A3" s="68"/>
      <c r="B3" s="71"/>
      <c r="C3" s="74"/>
      <c r="D3" s="9" t="s">
        <v>8</v>
      </c>
      <c r="E3" s="9" t="s">
        <v>9</v>
      </c>
      <c r="F3" s="10" t="s">
        <v>7</v>
      </c>
      <c r="G3" s="10"/>
      <c r="H3" s="9" t="s">
        <v>10</v>
      </c>
      <c r="I3" s="11" t="s">
        <v>10</v>
      </c>
      <c r="J3" s="12"/>
      <c r="K3" s="12"/>
    </row>
    <row r="4" spans="1:23" x14ac:dyDescent="0.2">
      <c r="A4" s="56"/>
      <c r="B4" s="13"/>
      <c r="C4" s="14"/>
      <c r="D4" s="16"/>
      <c r="E4" s="17"/>
      <c r="F4" s="15"/>
      <c r="G4" s="15"/>
      <c r="H4" s="18"/>
      <c r="I4" s="57"/>
      <c r="J4" s="19"/>
    </row>
    <row r="5" spans="1:23" x14ac:dyDescent="0.2">
      <c r="A5" s="58" t="s">
        <v>11</v>
      </c>
      <c r="B5" s="20">
        <v>8.65</v>
      </c>
      <c r="C5" s="21" t="s">
        <v>12</v>
      </c>
      <c r="D5" s="22">
        <f>(1584/9)*(6/36)</f>
        <v>29.333333333333332</v>
      </c>
      <c r="E5" s="23">
        <f>(F5+G5+H5*55)/100</f>
        <v>3.35</v>
      </c>
      <c r="F5" s="15">
        <v>187.5</v>
      </c>
      <c r="G5" s="15">
        <v>37.5</v>
      </c>
      <c r="H5" s="18">
        <v>2</v>
      </c>
      <c r="I5" s="24">
        <f>ROUND(F5/50+2,0)</f>
        <v>6</v>
      </c>
      <c r="J5" s="19"/>
    </row>
    <row r="6" spans="1:23" x14ac:dyDescent="0.2">
      <c r="A6" s="58"/>
      <c r="B6" s="20">
        <v>8.65</v>
      </c>
      <c r="C6" s="21" t="s">
        <v>14</v>
      </c>
      <c r="D6" s="22">
        <f>(1516/9)*(6/36)</f>
        <v>28.074074074074076</v>
      </c>
      <c r="E6" s="23">
        <f>(F6+G6+H6*55)/100</f>
        <v>3.2250000000000001</v>
      </c>
      <c r="F6" s="15">
        <v>175</v>
      </c>
      <c r="G6" s="15">
        <v>37.5</v>
      </c>
      <c r="H6" s="18">
        <v>2</v>
      </c>
      <c r="I6" s="24">
        <f>ROUND(F6/50+2,0)</f>
        <v>6</v>
      </c>
      <c r="J6" s="19"/>
    </row>
    <row r="7" spans="1:23" x14ac:dyDescent="0.2">
      <c r="A7" s="58"/>
      <c r="B7" s="25"/>
      <c r="C7" s="26"/>
      <c r="D7" s="16"/>
      <c r="E7" s="27"/>
      <c r="F7" s="15"/>
      <c r="G7" s="15"/>
      <c r="H7" s="18"/>
      <c r="I7" s="57"/>
      <c r="J7" s="19"/>
    </row>
    <row r="8" spans="1:23" ht="13.5" thickBot="1" x14ac:dyDescent="0.25">
      <c r="A8" s="59"/>
      <c r="B8" s="28"/>
      <c r="C8" s="29"/>
      <c r="D8" s="31"/>
      <c r="E8" s="32"/>
      <c r="F8" s="32"/>
      <c r="G8" s="32"/>
      <c r="H8" s="30"/>
      <c r="I8" s="60"/>
      <c r="J8" s="19"/>
      <c r="K8" s="19"/>
    </row>
    <row r="9" spans="1:23" s="37" customFormat="1" ht="28.5" customHeight="1" thickBot="1" x14ac:dyDescent="0.3">
      <c r="A9" s="62"/>
      <c r="B9" s="63"/>
      <c r="C9" s="64"/>
      <c r="D9" s="33">
        <f t="shared" ref="D9:I9" si="0">SUM(D4:D8)</f>
        <v>57.407407407407405</v>
      </c>
      <c r="E9" s="34">
        <f t="shared" si="0"/>
        <v>6.5750000000000002</v>
      </c>
      <c r="F9" s="34">
        <f t="shared" si="0"/>
        <v>362.5</v>
      </c>
      <c r="G9" s="34">
        <f t="shared" si="0"/>
        <v>75</v>
      </c>
      <c r="H9" s="33">
        <f t="shared" si="0"/>
        <v>4</v>
      </c>
      <c r="I9" s="35">
        <f t="shared" si="0"/>
        <v>12</v>
      </c>
      <c r="J9" s="36"/>
      <c r="K9" s="36"/>
    </row>
    <row r="10" spans="1:23" x14ac:dyDescent="0.2">
      <c r="D10" s="40"/>
      <c r="E10" s="40"/>
      <c r="H10" s="40"/>
      <c r="I10" s="40"/>
      <c r="J10" s="19"/>
      <c r="K10" s="19"/>
    </row>
    <row r="11" spans="1:23" x14ac:dyDescent="0.2">
      <c r="D11" s="40"/>
      <c r="E11" s="40"/>
      <c r="H11" s="40"/>
      <c r="I11" s="40"/>
      <c r="J11" s="19"/>
      <c r="K11" s="19"/>
    </row>
    <row r="12" spans="1:23" x14ac:dyDescent="0.2">
      <c r="D12" s="40"/>
      <c r="E12" s="40"/>
      <c r="H12" s="40"/>
      <c r="I12" s="40"/>
      <c r="J12" s="19"/>
      <c r="K12" s="19"/>
    </row>
    <row r="13" spans="1:23" x14ac:dyDescent="0.2">
      <c r="D13" s="40"/>
      <c r="E13" s="40"/>
      <c r="H13" s="40"/>
      <c r="I13" s="40"/>
      <c r="J13" s="19"/>
      <c r="K13" s="19"/>
    </row>
    <row r="14" spans="1:23" x14ac:dyDescent="0.2">
      <c r="D14" s="40"/>
      <c r="E14" s="40"/>
      <c r="H14" s="40"/>
      <c r="I14" s="40"/>
      <c r="J14" s="19"/>
      <c r="K14" s="19"/>
    </row>
    <row r="15" spans="1:23" x14ac:dyDescent="0.2">
      <c r="D15" s="40"/>
      <c r="E15" s="40"/>
      <c r="H15" s="40"/>
      <c r="I15" s="40"/>
      <c r="J15" s="19"/>
      <c r="K15" s="19"/>
    </row>
    <row r="16" spans="1:23" x14ac:dyDescent="0.2">
      <c r="B16" s="42"/>
      <c r="C16" s="42"/>
      <c r="D16" s="40"/>
      <c r="E16" s="40"/>
      <c r="I16" s="40"/>
      <c r="J16" s="19"/>
      <c r="K16" s="19"/>
      <c r="L16" s="45"/>
      <c r="M16" s="45"/>
      <c r="N16" s="45"/>
      <c r="O16" s="45"/>
      <c r="P16" s="45"/>
      <c r="Q16" s="45"/>
      <c r="R16" s="45"/>
      <c r="S16" s="45"/>
      <c r="T16" s="45"/>
      <c r="U16" s="65"/>
      <c r="V16" s="65"/>
      <c r="W16" s="65"/>
    </row>
    <row r="17" spans="2:23" x14ac:dyDescent="0.2">
      <c r="J17" s="19"/>
      <c r="K17" s="19"/>
      <c r="L17" s="45"/>
      <c r="M17" s="45"/>
      <c r="N17" s="45"/>
      <c r="O17" s="45"/>
      <c r="P17" s="45"/>
      <c r="Q17" s="45"/>
      <c r="R17" s="45"/>
      <c r="S17" s="45"/>
      <c r="T17" s="45"/>
      <c r="U17" s="65"/>
      <c r="V17" s="65"/>
      <c r="W17" s="65"/>
    </row>
    <row r="18" spans="2:23" x14ac:dyDescent="0.2">
      <c r="J18" s="19"/>
      <c r="K18" s="19"/>
      <c r="L18" s="45"/>
      <c r="M18" s="45"/>
      <c r="N18" s="45"/>
      <c r="O18" s="45"/>
      <c r="P18" s="45"/>
      <c r="Q18" s="45"/>
      <c r="R18" s="45"/>
      <c r="S18" s="45"/>
      <c r="T18" s="45"/>
      <c r="U18" s="65"/>
      <c r="V18" s="65"/>
      <c r="W18" s="65"/>
    </row>
    <row r="19" spans="2:23" x14ac:dyDescent="0.2">
      <c r="B19" s="46"/>
      <c r="C19" s="46"/>
      <c r="D19" s="47"/>
      <c r="E19" s="47"/>
      <c r="F19" s="48"/>
      <c r="G19" s="48"/>
      <c r="H19" s="47"/>
      <c r="I19" s="47"/>
      <c r="J19" s="19"/>
      <c r="K19" s="19"/>
      <c r="L19" s="45"/>
      <c r="M19" s="45"/>
      <c r="N19" s="45"/>
      <c r="O19" s="45"/>
      <c r="P19" s="45"/>
      <c r="Q19" s="45"/>
      <c r="R19" s="45"/>
      <c r="S19" s="45"/>
      <c r="T19" s="45"/>
      <c r="U19" s="65"/>
      <c r="V19" s="65"/>
      <c r="W19" s="65"/>
    </row>
    <row r="20" spans="2:23" ht="15" x14ac:dyDescent="0.25">
      <c r="B20" s="46"/>
      <c r="C20" s="46"/>
      <c r="D20" s="49"/>
      <c r="E20" s="49"/>
      <c r="F20" s="50"/>
      <c r="G20" s="50"/>
      <c r="H20" s="49"/>
      <c r="I20" s="49"/>
      <c r="J20" s="19"/>
      <c r="K20" s="19"/>
      <c r="L20" s="45"/>
      <c r="M20" s="45"/>
      <c r="N20" s="45"/>
      <c r="O20" s="45"/>
      <c r="P20" s="45"/>
      <c r="Q20" s="45"/>
      <c r="R20" s="45"/>
      <c r="S20" s="45"/>
      <c r="T20" s="45"/>
      <c r="U20" s="65"/>
      <c r="V20" s="65"/>
      <c r="W20" s="65"/>
    </row>
    <row r="21" spans="2:23" ht="15" x14ac:dyDescent="0.25">
      <c r="B21" s="46"/>
      <c r="C21" s="46"/>
      <c r="D21" s="49"/>
      <c r="E21" s="49"/>
      <c r="F21" s="50"/>
      <c r="G21" s="50"/>
      <c r="H21" s="49"/>
      <c r="I21" s="49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65"/>
      <c r="V21" s="65"/>
      <c r="W21" s="65"/>
    </row>
    <row r="22" spans="2:23" x14ac:dyDescent="0.2">
      <c r="B22" s="52"/>
      <c r="C22" s="52"/>
      <c r="D22" s="47"/>
      <c r="E22" s="47"/>
      <c r="F22" s="48"/>
      <c r="G22" s="48"/>
      <c r="H22" s="47"/>
      <c r="I22" s="47"/>
    </row>
    <row r="23" spans="2:23" x14ac:dyDescent="0.2">
      <c r="B23" s="52"/>
      <c r="C23" s="52"/>
      <c r="D23" s="47"/>
      <c r="E23" s="47"/>
      <c r="F23" s="48"/>
      <c r="G23" s="48"/>
      <c r="H23" s="47"/>
      <c r="I23" s="47"/>
    </row>
    <row r="24" spans="2:23" x14ac:dyDescent="0.2">
      <c r="B24" s="53"/>
      <c r="C24" s="53"/>
      <c r="D24" s="47"/>
      <c r="E24" s="47"/>
      <c r="F24" s="48"/>
      <c r="G24" s="48"/>
      <c r="H24" s="47"/>
      <c r="I24" s="47"/>
    </row>
    <row r="25" spans="2:23" x14ac:dyDescent="0.2">
      <c r="B25" s="53"/>
      <c r="C25" s="53"/>
      <c r="D25" s="47"/>
      <c r="E25" s="47"/>
      <c r="F25" s="48"/>
      <c r="G25" s="48"/>
      <c r="H25" s="47"/>
      <c r="I25" s="47"/>
      <c r="J25" s="45"/>
      <c r="K25" s="45"/>
    </row>
    <row r="26" spans="2:23" x14ac:dyDescent="0.2">
      <c r="B26" s="53"/>
      <c r="C26" s="53"/>
      <c r="D26" s="54"/>
      <c r="E26" s="54"/>
      <c r="F26" s="55"/>
      <c r="G26" s="55"/>
      <c r="H26" s="54"/>
      <c r="I26" s="54"/>
      <c r="J26" s="45"/>
      <c r="K26" s="45"/>
    </row>
    <row r="27" spans="2:23" x14ac:dyDescent="0.2">
      <c r="H27" s="43"/>
      <c r="J27" s="45"/>
      <c r="K27" s="45"/>
    </row>
    <row r="28" spans="2:23" x14ac:dyDescent="0.2">
      <c r="H28" s="43"/>
      <c r="J28" s="45"/>
      <c r="K28" s="45"/>
    </row>
    <row r="29" spans="2:23" x14ac:dyDescent="0.2">
      <c r="H29" s="43"/>
      <c r="J29" s="45"/>
      <c r="K29" s="45"/>
    </row>
    <row r="30" spans="2:23" x14ac:dyDescent="0.2">
      <c r="H30" s="43"/>
      <c r="J30" s="45"/>
      <c r="K30" s="45"/>
    </row>
    <row r="31" spans="2:23" x14ac:dyDescent="0.2">
      <c r="H31" s="43"/>
      <c r="J31" s="45"/>
      <c r="K31" s="45"/>
    </row>
    <row r="32" spans="2:23" x14ac:dyDescent="0.2">
      <c r="H32" s="43"/>
      <c r="J32" s="51"/>
      <c r="K32" s="51"/>
    </row>
    <row r="33" spans="1:23" x14ac:dyDescent="0.2">
      <c r="H33" s="43"/>
    </row>
    <row r="34" spans="1:23" x14ac:dyDescent="0.2">
      <c r="H34" s="43"/>
    </row>
    <row r="35" spans="1:23" x14ac:dyDescent="0.2">
      <c r="H35" s="43"/>
    </row>
    <row r="36" spans="1:23" x14ac:dyDescent="0.2">
      <c r="H36" s="43"/>
    </row>
    <row r="37" spans="1:23" x14ac:dyDescent="0.2">
      <c r="H37" s="43"/>
    </row>
    <row r="38" spans="1:23" s="43" customFormat="1" x14ac:dyDescent="0.2">
      <c r="A38" s="38"/>
      <c r="B38" s="39"/>
      <c r="C38" s="39"/>
      <c r="F38" s="41"/>
      <c r="G38" s="4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s="43" customFormat="1" x14ac:dyDescent="0.2">
      <c r="A39" s="38"/>
      <c r="B39" s="39"/>
      <c r="C39" s="39"/>
      <c r="F39" s="41"/>
      <c r="G39" s="4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43" customFormat="1" x14ac:dyDescent="0.2">
      <c r="A40" s="38"/>
      <c r="B40" s="39"/>
      <c r="C40" s="39"/>
      <c r="F40" s="41"/>
      <c r="G40" s="4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s="43" customFormat="1" x14ac:dyDescent="0.2">
      <c r="A41" s="38"/>
      <c r="B41" s="39"/>
      <c r="C41" s="39"/>
      <c r="F41" s="41"/>
      <c r="G41" s="4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43" customFormat="1" x14ac:dyDescent="0.2">
      <c r="A42" s="38"/>
      <c r="B42" s="39"/>
      <c r="C42" s="39"/>
      <c r="F42" s="41"/>
      <c r="G42" s="4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s="43" customFormat="1" x14ac:dyDescent="0.2">
      <c r="A43" s="38"/>
      <c r="B43" s="39"/>
      <c r="C43" s="39"/>
      <c r="F43" s="41"/>
      <c r="G43" s="4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43" customFormat="1" x14ac:dyDescent="0.2">
      <c r="A44" s="38"/>
      <c r="B44" s="39"/>
      <c r="C44" s="39"/>
      <c r="F44" s="41"/>
      <c r="G44" s="4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s="43" customFormat="1" x14ac:dyDescent="0.2">
      <c r="A45" s="38"/>
      <c r="B45" s="39"/>
      <c r="C45" s="39"/>
      <c r="F45" s="41"/>
      <c r="G45" s="4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s="43" customFormat="1" x14ac:dyDescent="0.2">
      <c r="A46" s="38"/>
      <c r="B46" s="39"/>
      <c r="C46" s="39"/>
      <c r="F46" s="41"/>
      <c r="G46" s="4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43" customFormat="1" x14ac:dyDescent="0.2">
      <c r="A47" s="38"/>
      <c r="B47" s="39"/>
      <c r="C47" s="39"/>
      <c r="F47" s="41"/>
      <c r="G47" s="4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s="43" customFormat="1" x14ac:dyDescent="0.2">
      <c r="A48" s="38"/>
      <c r="B48" s="39"/>
      <c r="C48" s="39"/>
      <c r="F48" s="41"/>
      <c r="G48" s="4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s="43" customFormat="1" x14ac:dyDescent="0.2">
      <c r="A49" s="38"/>
      <c r="B49" s="39"/>
      <c r="C49" s="39"/>
      <c r="F49" s="41"/>
      <c r="G49" s="4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s="43" customFormat="1" x14ac:dyDescent="0.2">
      <c r="A50" s="38"/>
      <c r="B50" s="39"/>
      <c r="C50" s="39"/>
      <c r="F50" s="41"/>
      <c r="G50" s="4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s="43" customFormat="1" x14ac:dyDescent="0.2">
      <c r="A51" s="38"/>
      <c r="B51" s="39"/>
      <c r="C51" s="39"/>
      <c r="F51" s="41"/>
      <c r="G51" s="4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s="43" customFormat="1" x14ac:dyDescent="0.2">
      <c r="A52" s="38"/>
      <c r="B52" s="39"/>
      <c r="C52" s="39"/>
      <c r="F52" s="41"/>
      <c r="G52" s="4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43" customFormat="1" x14ac:dyDescent="0.2">
      <c r="A53" s="38"/>
      <c r="B53" s="39"/>
      <c r="C53" s="39"/>
      <c r="F53" s="41"/>
      <c r="G53" s="4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s="43" customFormat="1" x14ac:dyDescent="0.2">
      <c r="A54" s="38"/>
      <c r="B54" s="39"/>
      <c r="C54" s="39"/>
      <c r="F54" s="41"/>
      <c r="G54" s="4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s="43" customFormat="1" x14ac:dyDescent="0.2">
      <c r="A55" s="38"/>
      <c r="B55" s="39"/>
      <c r="C55" s="39"/>
      <c r="F55" s="41"/>
      <c r="G55" s="4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s="43" customFormat="1" x14ac:dyDescent="0.2">
      <c r="A56" s="38"/>
      <c r="B56" s="39"/>
      <c r="C56" s="39"/>
      <c r="F56" s="41"/>
      <c r="G56" s="4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s="43" customFormat="1" x14ac:dyDescent="0.2">
      <c r="A57" s="38"/>
      <c r="B57" s="39"/>
      <c r="C57" s="39"/>
      <c r="F57" s="41"/>
      <c r="G57" s="4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s="43" customFormat="1" x14ac:dyDescent="0.2">
      <c r="A58" s="38"/>
      <c r="B58" s="39"/>
      <c r="C58" s="39"/>
      <c r="F58" s="41"/>
      <c r="G58" s="4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s="43" customFormat="1" x14ac:dyDescent="0.2">
      <c r="A59" s="38"/>
      <c r="B59" s="39"/>
      <c r="C59" s="39"/>
      <c r="F59" s="41"/>
      <c r="G59" s="4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s="43" customFormat="1" x14ac:dyDescent="0.2">
      <c r="A60" s="38"/>
      <c r="B60" s="39"/>
      <c r="C60" s="39"/>
      <c r="F60" s="41"/>
      <c r="G60" s="4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s="43" customFormat="1" x14ac:dyDescent="0.2">
      <c r="A61" s="38"/>
      <c r="B61" s="39"/>
      <c r="C61" s="39"/>
      <c r="F61" s="41"/>
      <c r="G61" s="4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s="43" customFormat="1" x14ac:dyDescent="0.2">
      <c r="A62" s="38"/>
      <c r="B62" s="39"/>
      <c r="C62" s="39"/>
      <c r="F62" s="41"/>
      <c r="G62" s="4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s="43" customFormat="1" x14ac:dyDescent="0.2">
      <c r="A63" s="38"/>
      <c r="B63" s="39"/>
      <c r="C63" s="39"/>
      <c r="F63" s="41"/>
      <c r="G63" s="4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s="43" customFormat="1" x14ac:dyDescent="0.2">
      <c r="A64" s="38"/>
      <c r="B64" s="39"/>
      <c r="C64" s="39"/>
      <c r="F64" s="41"/>
      <c r="G64" s="4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s="43" customFormat="1" x14ac:dyDescent="0.2">
      <c r="A65" s="38"/>
      <c r="B65" s="39"/>
      <c r="C65" s="39"/>
      <c r="F65" s="41"/>
      <c r="G65" s="4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s="43" customFormat="1" x14ac:dyDescent="0.2">
      <c r="A66" s="38"/>
      <c r="B66" s="39"/>
      <c r="C66" s="39"/>
      <c r="F66" s="41"/>
      <c r="G66" s="4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s="43" customFormat="1" x14ac:dyDescent="0.2">
      <c r="A67" s="38"/>
      <c r="B67" s="39"/>
      <c r="C67" s="39"/>
      <c r="F67" s="41"/>
      <c r="G67" s="4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s="43" customFormat="1" x14ac:dyDescent="0.2">
      <c r="A68" s="38"/>
      <c r="B68" s="39"/>
      <c r="C68" s="39"/>
      <c r="F68" s="41"/>
      <c r="G68" s="4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s="43" customFormat="1" x14ac:dyDescent="0.2">
      <c r="A69" s="38"/>
      <c r="B69" s="39"/>
      <c r="C69" s="39"/>
      <c r="F69" s="41"/>
      <c r="G69" s="4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s="43" customFormat="1" x14ac:dyDescent="0.2">
      <c r="A70" s="38"/>
      <c r="B70" s="39"/>
      <c r="C70" s="39"/>
      <c r="F70" s="41"/>
      <c r="G70" s="4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s="43" customFormat="1" x14ac:dyDescent="0.2">
      <c r="A71" s="38"/>
      <c r="B71" s="39"/>
      <c r="C71" s="39"/>
      <c r="F71" s="41"/>
      <c r="G71" s="4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s="43" customFormat="1" x14ac:dyDescent="0.2">
      <c r="A72" s="38"/>
      <c r="B72" s="39"/>
      <c r="C72" s="39"/>
      <c r="F72" s="41"/>
      <c r="G72" s="4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s="43" customFormat="1" x14ac:dyDescent="0.2">
      <c r="A73" s="38"/>
      <c r="B73" s="39"/>
      <c r="C73" s="39"/>
      <c r="F73" s="41"/>
      <c r="G73" s="4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s="43" customFormat="1" x14ac:dyDescent="0.2">
      <c r="A74" s="38"/>
      <c r="B74" s="39"/>
      <c r="C74" s="39"/>
      <c r="F74" s="41"/>
      <c r="G74" s="4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s="43" customFormat="1" x14ac:dyDescent="0.2">
      <c r="A75" s="38"/>
      <c r="B75" s="39"/>
      <c r="C75" s="39"/>
      <c r="F75" s="41"/>
      <c r="G75" s="4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s="43" customFormat="1" x14ac:dyDescent="0.2">
      <c r="A76" s="38"/>
      <c r="B76" s="39"/>
      <c r="C76" s="39"/>
      <c r="F76" s="41"/>
      <c r="G76" s="4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s="43" customFormat="1" x14ac:dyDescent="0.2">
      <c r="A77" s="38"/>
      <c r="B77" s="42"/>
      <c r="C77" s="42"/>
      <c r="F77" s="41"/>
      <c r="G77" s="41"/>
      <c r="H77" s="4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84" spans="1:23" s="43" customFormat="1" x14ac:dyDescent="0.2">
      <c r="A84" s="38"/>
      <c r="B84" s="39"/>
      <c r="C84" s="39"/>
      <c r="F84" s="41"/>
      <c r="G84" s="4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s="43" customFormat="1" x14ac:dyDescent="0.2">
      <c r="A85" s="38"/>
      <c r="B85" s="39"/>
      <c r="C85" s="39"/>
      <c r="F85" s="41"/>
      <c r="G85" s="4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s="43" customFormat="1" x14ac:dyDescent="0.2">
      <c r="A86" s="38"/>
      <c r="B86" s="39"/>
      <c r="C86" s="39"/>
      <c r="F86" s="41"/>
      <c r="G86" s="4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s="43" customFormat="1" x14ac:dyDescent="0.2">
      <c r="A87" s="38"/>
      <c r="B87" s="39"/>
      <c r="C87" s="39"/>
      <c r="F87" s="41"/>
      <c r="G87" s="4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s="43" customFormat="1" x14ac:dyDescent="0.2">
      <c r="A88" s="38"/>
      <c r="B88" s="39"/>
      <c r="C88" s="39"/>
      <c r="F88" s="41"/>
      <c r="G88" s="4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</sheetData>
  <mergeCells count="5">
    <mergeCell ref="A9:C9"/>
    <mergeCell ref="U16:W21"/>
    <mergeCell ref="A1:A3"/>
    <mergeCell ref="B1:B3"/>
    <mergeCell ref="C1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GR001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2024-05-29T11:09:32Z</dcterms:created>
  <dcterms:modified xsi:type="dcterms:W3CDTF">2024-05-30T17:33:45Z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