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80032\400-Engineering\Roadway\EngData\"/>
    </mc:Choice>
  </mc:AlternateContent>
  <xr:revisionPtr revIDLastSave="0" documentId="13_ncr:1_{F6336456-3E08-4556-AEFE-0144618877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1" i="1" l="1"/>
  <c r="P23" i="1"/>
  <c r="P11" i="1"/>
  <c r="P10" i="1"/>
  <c r="S52" i="1"/>
  <c r="S55" i="1"/>
  <c r="S54" i="1"/>
  <c r="S53" i="1"/>
  <c r="T32" i="1"/>
  <c r="AC23" i="1"/>
  <c r="AC84" i="1" s="1"/>
  <c r="AB23" i="1"/>
  <c r="AB84" i="1" s="1"/>
  <c r="AA23" i="1"/>
  <c r="AA84" i="1" s="1"/>
  <c r="Z23" i="1"/>
  <c r="Z84" i="1" s="1"/>
  <c r="Y23" i="1"/>
  <c r="Y84" i="1" s="1"/>
  <c r="X23" i="1"/>
  <c r="X84" i="1" s="1"/>
  <c r="W23" i="1"/>
  <c r="W84" i="1" s="1"/>
  <c r="V23" i="1"/>
  <c r="V84" i="1" s="1"/>
  <c r="T23" i="1"/>
  <c r="T84" i="1" s="1"/>
  <c r="S23" i="1"/>
  <c r="R23" i="1"/>
  <c r="R84" i="1" s="1"/>
  <c r="AC11" i="1"/>
  <c r="AB11" i="1"/>
  <c r="AA11" i="1"/>
  <c r="Z11" i="1"/>
  <c r="Y11" i="1"/>
  <c r="X11" i="1"/>
  <c r="W11" i="1"/>
  <c r="V11" i="1"/>
  <c r="U11" i="1"/>
  <c r="S11" i="1"/>
  <c r="R11" i="1"/>
  <c r="AC10" i="1"/>
  <c r="AB10" i="1"/>
  <c r="AA10" i="1"/>
  <c r="Z10" i="1"/>
  <c r="Y10" i="1"/>
  <c r="X10" i="1"/>
  <c r="W10" i="1"/>
  <c r="V10" i="1"/>
  <c r="S10" i="1"/>
  <c r="Q53" i="1"/>
  <c r="Q54" i="1"/>
  <c r="S321" i="1"/>
  <c r="S260" i="1"/>
  <c r="S248" i="1"/>
  <c r="S247" i="1"/>
  <c r="S242" i="1"/>
  <c r="S181" i="1"/>
  <c r="S169" i="1"/>
  <c r="S168" i="1"/>
  <c r="S163" i="1"/>
  <c r="S102" i="1"/>
  <c r="S90" i="1"/>
  <c r="S89" i="1"/>
  <c r="M37" i="1"/>
  <c r="S84" i="1" l="1"/>
  <c r="Q23" i="1"/>
  <c r="Q84" i="1" s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O163" i="1"/>
  <c r="N163" i="1"/>
  <c r="M163" i="1"/>
  <c r="L163" i="1"/>
  <c r="K163" i="1"/>
  <c r="K84" i="1"/>
  <c r="D244" i="1" l="1"/>
  <c r="D165" i="1"/>
  <c r="D86" i="1"/>
  <c r="D7" i="1" l="1"/>
  <c r="M260" i="1"/>
  <c r="N260" i="1"/>
  <c r="O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L260" i="1"/>
  <c r="K260" i="1"/>
  <c r="M181" i="1"/>
  <c r="N181" i="1"/>
  <c r="O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AD23" i="1"/>
  <c r="AE23" i="1"/>
  <c r="L23" i="1"/>
  <c r="L84" i="1" s="1"/>
  <c r="K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O89" i="1"/>
  <c r="N89" i="1"/>
  <c r="M89" i="1"/>
  <c r="L89" i="1"/>
  <c r="K89" i="1"/>
  <c r="L11" i="1" l="1"/>
  <c r="M11" i="1"/>
  <c r="N11" i="1"/>
  <c r="O11" i="1"/>
  <c r="L10" i="1"/>
  <c r="M10" i="1"/>
  <c r="N10" i="1"/>
  <c r="O10" i="1"/>
  <c r="K10" i="1" l="1"/>
</calcChain>
</file>

<file path=xl/sharedStrings.xml><?xml version="1.0" encoding="utf-8"?>
<sst xmlns="http://schemas.openxmlformats.org/spreadsheetml/2006/main" count="160" uniqueCount="103">
  <si>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</si>
  <si>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</si>
  <si>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</si>
  <si>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</si>
  <si>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</si>
  <si>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</si>
  <si>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</si>
  <si>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</si>
  <si>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</si>
  <si>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</si>
  <si>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</si>
  <si>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</si>
  <si>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</si>
  <si>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</si>
  <si>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</si>
  <si>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</si>
  <si>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</si>
  <si>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</si>
  <si>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</si>
  <si>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</si>
  <si>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</si>
  <si>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</si>
  <si>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</si>
  <si>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GR-1</t>
  </si>
  <si>
    <t>GR-2</t>
  </si>
  <si>
    <t>GR-3</t>
  </si>
  <si>
    <t>GR-4</t>
  </si>
  <si>
    <t>R-1</t>
  </si>
  <si>
    <t>R-2</t>
  </si>
  <si>
    <t>R-3</t>
  </si>
  <si>
    <t>R-4</t>
  </si>
  <si>
    <t>LT</t>
  </si>
  <si>
    <t>RT</t>
  </si>
  <si>
    <t>R-5</t>
  </si>
  <si>
    <t>R-6</t>
  </si>
  <si>
    <t>D-1</t>
  </si>
  <si>
    <t>D-2</t>
  </si>
  <si>
    <t>101+85.00</t>
  </si>
  <si>
    <t>103+30.45</t>
  </si>
  <si>
    <t>103+79.78</t>
  </si>
  <si>
    <t>105+27.22</t>
  </si>
  <si>
    <t>MGS BRIDGE TERMINAL ASSEMBLY, TYPE TST-2</t>
  </si>
  <si>
    <t>U-1</t>
  </si>
  <si>
    <t>U-2</t>
  </si>
  <si>
    <t>LT/RT</t>
  </si>
  <si>
    <t xml:space="preserve"> </t>
  </si>
  <si>
    <t>101+94.27</t>
  </si>
  <si>
    <t>102+94.27</t>
  </si>
  <si>
    <t>102+36.59</t>
  </si>
  <si>
    <t>102+99.09</t>
  </si>
  <si>
    <t>104+35.57</t>
  </si>
  <si>
    <t>104+85.57</t>
  </si>
  <si>
    <t>104+27.57</t>
  </si>
  <si>
    <t>105+90.07</t>
  </si>
  <si>
    <t>103+17.75</t>
  </si>
  <si>
    <t>103+24.22</t>
  </si>
  <si>
    <t>104+07.15</t>
  </si>
  <si>
    <t>104+01.51</t>
  </si>
  <si>
    <t>602E20000</t>
  </si>
  <si>
    <t>202E38000</t>
  </si>
  <si>
    <t>202E35100</t>
  </si>
  <si>
    <t>606E26150</t>
  </si>
  <si>
    <t>611E01500</t>
  </si>
  <si>
    <t>611E99710</t>
  </si>
  <si>
    <t>611E04600</t>
  </si>
  <si>
    <t>611E13600</t>
  </si>
  <si>
    <t>611E99574</t>
  </si>
  <si>
    <t>U-3</t>
  </si>
  <si>
    <t>U-4</t>
  </si>
  <si>
    <t>102+40.00</t>
  </si>
  <si>
    <t>104+85.00</t>
  </si>
  <si>
    <t>103+41.50</t>
  </si>
  <si>
    <t>103+85.30</t>
  </si>
  <si>
    <t>E-1</t>
  </si>
  <si>
    <t>E-2</t>
  </si>
  <si>
    <t>103+26.07</t>
  </si>
  <si>
    <t>103+43.04</t>
  </si>
  <si>
    <t>SIDE</t>
  </si>
  <si>
    <t>103+85.00</t>
  </si>
  <si>
    <t>103+99.04</t>
  </si>
  <si>
    <t>601E32204</t>
  </si>
  <si>
    <t>D-3</t>
  </si>
  <si>
    <t>103+00.00</t>
  </si>
  <si>
    <t>R-7</t>
  </si>
  <si>
    <t>R-8</t>
  </si>
  <si>
    <t>202E23000</t>
  </si>
  <si>
    <t>CL</t>
  </si>
  <si>
    <t>102+93.48</t>
  </si>
  <si>
    <t>104+31.52</t>
  </si>
  <si>
    <t>606e15100</t>
  </si>
  <si>
    <t>202E70000</t>
  </si>
  <si>
    <t>605E14000</t>
  </si>
  <si>
    <t>6"X 90◦ BEND</t>
  </si>
  <si>
    <t>6"X6" TEE</t>
  </si>
  <si>
    <t>601E21050</t>
  </si>
  <si>
    <t>TIED CONCRETE BLOCK MAT WITH TYPE I UNDERLAYMENT</t>
  </si>
  <si>
    <t>GUARDRAIL, TYPE MGS WITH LONG POSTS</t>
  </si>
  <si>
    <t>621E54000</t>
  </si>
  <si>
    <t>202e75000</t>
  </si>
  <si>
    <t>R-9</t>
  </si>
  <si>
    <t>R-10</t>
  </si>
  <si>
    <t>R-11</t>
  </si>
  <si>
    <t>BENDS &amp; BRANCHES FOR INFORMATION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</si>
</sst>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6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0" fillId="0" borderId="36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priver3651003314-my.sharepoint.com/CADDServices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85" zoomScaleNormal="85" workbookViewId="0">
      <selection activeCell="I32" sqref="I3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1"/>
      <c r="R1" s="1"/>
      <c r="S1" s="21"/>
      <c r="T1" s="1"/>
      <c r="U1" s="21"/>
      <c r="V1" s="21"/>
      <c r="W1" s="21"/>
      <c r="X1" s="21"/>
      <c r="Y1" s="21"/>
      <c r="Z1" s="1"/>
      <c r="AA1" s="1"/>
      <c r="AB1" s="1"/>
      <c r="AC1" s="1"/>
      <c r="AD1" s="1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1"/>
      <c r="R2" s="1"/>
      <c r="S2" s="21"/>
      <c r="T2" s="1"/>
      <c r="U2" s="21"/>
      <c r="V2" s="21"/>
      <c r="W2" s="21"/>
      <c r="X2" s="21"/>
      <c r="Y2" s="21"/>
      <c r="Z2" s="1"/>
      <c r="AA2" s="1"/>
      <c r="AB2" s="1"/>
      <c r="AC2" s="1"/>
      <c r="AD2" s="1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1"/>
      <c r="R3" s="1"/>
      <c r="S3" s="2"/>
      <c r="T3" s="1"/>
      <c r="U3" s="2"/>
      <c r="V3" s="2"/>
      <c r="W3" s="2"/>
      <c r="X3" s="2"/>
      <c r="Y3" s="2"/>
      <c r="Z3" s="1"/>
      <c r="AA3" s="1"/>
      <c r="AB3" s="1"/>
      <c r="AC3" s="1"/>
      <c r="AD3" s="1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1"/>
      <c r="R4" s="1"/>
      <c r="S4" s="2"/>
      <c r="T4" s="1"/>
      <c r="U4" s="2"/>
      <c r="V4" s="2"/>
      <c r="W4" s="2"/>
      <c r="X4" s="2"/>
      <c r="Y4" s="2"/>
      <c r="Z4" s="1"/>
      <c r="AA4" s="1"/>
      <c r="AB4" s="1"/>
      <c r="AC4" s="1"/>
      <c r="AD4" s="1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2"/>
      <c r="AA5" s="22"/>
      <c r="AB5" s="1"/>
      <c r="AC5" s="1"/>
      <c r="AD5" s="22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4" t="str">
        <f>"SUBSUMMARY SHEET " &amp; B8</f>
        <v xml:space="preserve">SUBSUMMARY SHEET 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44" t="s">
        <v>7</v>
      </c>
      <c r="E8" s="44"/>
      <c r="F8" s="44"/>
      <c r="G8" s="44"/>
      <c r="H8" s="44"/>
      <c r="I8" s="44"/>
      <c r="J8" s="44"/>
      <c r="K8" s="24"/>
      <c r="L8" s="24" t="s">
        <v>85</v>
      </c>
      <c r="M8" s="24" t="s">
        <v>59</v>
      </c>
      <c r="N8" s="24" t="s">
        <v>60</v>
      </c>
      <c r="O8" s="24" t="s">
        <v>90</v>
      </c>
      <c r="P8" s="24" t="s">
        <v>98</v>
      </c>
      <c r="Q8" s="24" t="s">
        <v>94</v>
      </c>
      <c r="R8" s="24" t="s">
        <v>80</v>
      </c>
      <c r="S8" s="24" t="s">
        <v>91</v>
      </c>
      <c r="T8" s="24" t="s">
        <v>89</v>
      </c>
      <c r="U8" s="24"/>
      <c r="V8" s="24" t="s">
        <v>61</v>
      </c>
      <c r="W8" s="24" t="s">
        <v>62</v>
      </c>
      <c r="X8" s="24" t="s">
        <v>63</v>
      </c>
      <c r="Y8" s="24" t="s">
        <v>64</v>
      </c>
      <c r="Z8" s="24" t="s">
        <v>65</v>
      </c>
      <c r="AA8" s="24" t="s">
        <v>97</v>
      </c>
      <c r="AB8" s="24" t="s">
        <v>58</v>
      </c>
      <c r="AC8" s="24" t="s">
        <v>66</v>
      </c>
      <c r="AD8" s="24"/>
      <c r="AE8" s="24"/>
    </row>
    <row r="9" spans="1:38" ht="12.75" customHeight="1" thickBot="1" x14ac:dyDescent="0.25">
      <c r="D9" s="45" t="s">
        <v>8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/>
      <c r="R9" s="20"/>
      <c r="S9" s="20"/>
      <c r="T9" s="20"/>
      <c r="U9" s="20" t="s">
        <v>41</v>
      </c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3.15" customHeight="1" x14ac:dyDescent="0.2">
      <c r="B10" s="78" t="s">
        <v>10</v>
      </c>
      <c r="D10" s="46" t="s">
        <v>20</v>
      </c>
      <c r="E10" s="46" t="s">
        <v>21</v>
      </c>
      <c r="F10" s="49" t="s">
        <v>0</v>
      </c>
      <c r="G10" s="50"/>
      <c r="H10" s="50"/>
      <c r="I10" s="50"/>
      <c r="J10" s="51"/>
      <c r="K10" s="7" t="str">
        <f t="shared" ref="K10:P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SPECIAL</v>
      </c>
      <c r="P10" s="8" t="str">
        <f t="shared" si="0"/>
        <v>202</v>
      </c>
      <c r="Q10" s="8">
        <v>601</v>
      </c>
      <c r="R10" s="8">
        <v>601</v>
      </c>
      <c r="S10" s="8" t="str">
        <f t="shared" ref="S10" si="1">IF(OR(TRIM(S8)=0,TRIM(S8)=""),"",IF(IFERROR(TRIM(INDEX(QryItemNamed,MATCH(TRIM(S8),ITEM,0),2)),"")="Y","SPECIAL",LEFT(IFERROR(TRIM(INDEX(ITEM,MATCH(TRIM(S8),ITEM,0))),""),3)))</f>
        <v>605</v>
      </c>
      <c r="T10" s="8">
        <v>606</v>
      </c>
      <c r="U10" s="8">
        <v>606</v>
      </c>
      <c r="V10" s="8" t="str">
        <f t="shared" ref="V10" si="2">IF(OR(TRIM(V8)=0,TRIM(V8)=""),"",IF(IFERROR(TRIM(INDEX(QryItemNamed,MATCH(TRIM(V8),ITEM,0),2)),"")="Y","SPECIAL",LEFT(IFERROR(TRIM(INDEX(ITEM,MATCH(TRIM(V8),ITEM,0))),""),3)))</f>
        <v>606</v>
      </c>
      <c r="W10" s="8" t="str">
        <f t="shared" ref="W10:AC10" si="3">IF(OR(TRIM(W8)=0,TRIM(W8)=""),"",IF(IFERROR(TRIM(INDEX(QryItemNamed,MATCH(TRIM(W8),ITEM,0),2)),"")="Y","SPECIAL",LEFT(IFERROR(TRIM(INDEX(ITEM,MATCH(TRIM(W8),ITEM,0))),""),3)))</f>
        <v>611</v>
      </c>
      <c r="X10" s="8" t="str">
        <f t="shared" si="3"/>
        <v>611</v>
      </c>
      <c r="Y10" s="8" t="str">
        <f t="shared" si="3"/>
        <v>611</v>
      </c>
      <c r="Z10" s="8" t="str">
        <f t="shared" si="3"/>
        <v>611</v>
      </c>
      <c r="AA10" s="8" t="str">
        <f t="shared" si="3"/>
        <v>621</v>
      </c>
      <c r="AB10" s="8" t="str">
        <f t="shared" si="3"/>
        <v>602</v>
      </c>
      <c r="AC10" s="8" t="str">
        <f t="shared" si="3"/>
        <v>611</v>
      </c>
      <c r="AD10" s="49" t="s">
        <v>102</v>
      </c>
      <c r="AE10" s="74"/>
    </row>
    <row r="11" spans="1:38" ht="12.75" customHeight="1" x14ac:dyDescent="0.2">
      <c r="B11" s="79"/>
      <c r="D11" s="47"/>
      <c r="E11" s="47"/>
      <c r="F11" s="52"/>
      <c r="G11" s="53"/>
      <c r="H11" s="53"/>
      <c r="I11" s="53"/>
      <c r="J11" s="54"/>
      <c r="K11" s="58" t="s">
        <v>77</v>
      </c>
      <c r="L11" s="59" t="str">
        <f t="shared" ref="L11:AC11" si="4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PAVEMENT REMOVED</v>
      </c>
      <c r="M11" s="59" t="str">
        <f t="shared" si="4"/>
        <v>GUARDRAIL REMOVED</v>
      </c>
      <c r="N11" s="59" t="str">
        <f t="shared" si="4"/>
        <v>PIPE REMOVED, 24" AND UNDER</v>
      </c>
      <c r="O11" s="59" t="str">
        <f t="shared" si="4"/>
        <v>FILL AND PLUG EXISTING CONDUIT</v>
      </c>
      <c r="P11" s="59" t="str">
        <f t="shared" ref="P11" si="5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FENCE REMOVED</v>
      </c>
      <c r="Q11" s="59" t="s">
        <v>95</v>
      </c>
      <c r="R11" s="65" t="str">
        <f t="shared" si="4"/>
        <v>ROCK CHANNEL PROTECTION, TYPE C WITH GEOTEXTILE FABRIC</v>
      </c>
      <c r="S11" s="65" t="str">
        <f t="shared" ref="S11" si="6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6" BASE PIPE UNDERDRAINS</v>
      </c>
      <c r="T11" s="65" t="s">
        <v>96</v>
      </c>
      <c r="U11" s="65" t="str">
        <f t="shared" si="4"/>
        <v>MGS BRIDGE TERMINAL ASSEMBLY, TYPE TST-2</v>
      </c>
      <c r="V11" s="65" t="str">
        <f t="shared" si="4"/>
        <v>ANCHOR ASSEMBLY, MGS TYPE E</v>
      </c>
      <c r="W11" s="65" t="str">
        <f t="shared" si="4"/>
        <v>6" CONDUIT, TYPE F</v>
      </c>
      <c r="X11" s="65" t="str">
        <f t="shared" si="4"/>
        <v>PRECAST REINFORCED CONCRETE OUTLET</v>
      </c>
      <c r="Y11" s="65" t="str">
        <f t="shared" si="4"/>
        <v>12" CONDUIT, TYPE C</v>
      </c>
      <c r="Z11" s="65" t="str">
        <f t="shared" si="4"/>
        <v>30" CONDUIT, TYPE C</v>
      </c>
      <c r="AA11" s="65" t="str">
        <f t="shared" si="4"/>
        <v>RAISED PAVEMENT MARKER REMOVED</v>
      </c>
      <c r="AB11" s="65" t="str">
        <f t="shared" si="4"/>
        <v>CONCRETE MASONRY</v>
      </c>
      <c r="AC11" s="65" t="str">
        <f t="shared" si="4"/>
        <v>MANHOLE, NO. 3</v>
      </c>
      <c r="AD11" s="52"/>
      <c r="AE11" s="81"/>
    </row>
    <row r="12" spans="1:38" ht="13.15" customHeight="1" x14ac:dyDescent="0.2">
      <c r="B12" s="79"/>
      <c r="D12" s="47"/>
      <c r="E12" s="47"/>
      <c r="F12" s="52"/>
      <c r="G12" s="53"/>
      <c r="H12" s="53"/>
      <c r="I12" s="53"/>
      <c r="J12" s="54"/>
      <c r="K12" s="58"/>
      <c r="L12" s="59"/>
      <c r="M12" s="59"/>
      <c r="N12" s="59"/>
      <c r="O12" s="59"/>
      <c r="P12" s="59"/>
      <c r="Q12" s="59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82"/>
      <c r="AE12" s="75"/>
    </row>
    <row r="13" spans="1:38" ht="13.15" customHeight="1" x14ac:dyDescent="0.2">
      <c r="B13" s="79"/>
      <c r="D13" s="47"/>
      <c r="E13" s="47"/>
      <c r="F13" s="52"/>
      <c r="G13" s="53"/>
      <c r="H13" s="53"/>
      <c r="I13" s="53"/>
      <c r="J13" s="54"/>
      <c r="K13" s="58"/>
      <c r="L13" s="59"/>
      <c r="M13" s="59"/>
      <c r="N13" s="59"/>
      <c r="O13" s="59"/>
      <c r="P13" s="59"/>
      <c r="Q13" s="59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8" t="s">
        <v>92</v>
      </c>
      <c r="AE13" s="71" t="s">
        <v>93</v>
      </c>
    </row>
    <row r="14" spans="1:38" x14ac:dyDescent="0.2">
      <c r="B14" s="79"/>
      <c r="D14" s="47"/>
      <c r="E14" s="47"/>
      <c r="F14" s="52"/>
      <c r="G14" s="53"/>
      <c r="H14" s="53"/>
      <c r="I14" s="53"/>
      <c r="J14" s="54"/>
      <c r="K14" s="58"/>
      <c r="L14" s="59"/>
      <c r="M14" s="59"/>
      <c r="N14" s="59"/>
      <c r="O14" s="59"/>
      <c r="P14" s="59"/>
      <c r="Q14" s="59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9"/>
      <c r="AE14" s="72"/>
    </row>
    <row r="15" spans="1:38" x14ac:dyDescent="0.2">
      <c r="B15" s="79"/>
      <c r="D15" s="47"/>
      <c r="E15" s="47"/>
      <c r="F15" s="52"/>
      <c r="G15" s="53"/>
      <c r="H15" s="53"/>
      <c r="I15" s="53"/>
      <c r="J15" s="54"/>
      <c r="K15" s="58"/>
      <c r="L15" s="59"/>
      <c r="M15" s="59"/>
      <c r="N15" s="59"/>
      <c r="O15" s="59"/>
      <c r="P15" s="59"/>
      <c r="Q15" s="59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9"/>
      <c r="AE15" s="72"/>
    </row>
    <row r="16" spans="1:38" x14ac:dyDescent="0.2">
      <c r="B16" s="79"/>
      <c r="D16" s="47"/>
      <c r="E16" s="47"/>
      <c r="F16" s="52"/>
      <c r="G16" s="53"/>
      <c r="H16" s="53"/>
      <c r="I16" s="53"/>
      <c r="J16" s="54"/>
      <c r="K16" s="58"/>
      <c r="L16" s="59"/>
      <c r="M16" s="59"/>
      <c r="N16" s="59"/>
      <c r="O16" s="59"/>
      <c r="P16" s="59"/>
      <c r="Q16" s="59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9"/>
      <c r="AE16" s="72"/>
    </row>
    <row r="17" spans="2:31" x14ac:dyDescent="0.2">
      <c r="B17" s="79"/>
      <c r="D17" s="47"/>
      <c r="E17" s="47"/>
      <c r="F17" s="52"/>
      <c r="G17" s="53"/>
      <c r="H17" s="53"/>
      <c r="I17" s="53"/>
      <c r="J17" s="54"/>
      <c r="K17" s="58"/>
      <c r="L17" s="59"/>
      <c r="M17" s="59"/>
      <c r="N17" s="59"/>
      <c r="O17" s="59"/>
      <c r="P17" s="59"/>
      <c r="Q17" s="59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9"/>
      <c r="AE17" s="72"/>
    </row>
    <row r="18" spans="2:31" x14ac:dyDescent="0.2">
      <c r="B18" s="79"/>
      <c r="D18" s="47"/>
      <c r="E18" s="47"/>
      <c r="F18" s="52"/>
      <c r="G18" s="53"/>
      <c r="H18" s="53"/>
      <c r="I18" s="53"/>
      <c r="J18" s="54"/>
      <c r="K18" s="58"/>
      <c r="L18" s="59"/>
      <c r="M18" s="59"/>
      <c r="N18" s="59"/>
      <c r="O18" s="59"/>
      <c r="P18" s="59"/>
      <c r="Q18" s="59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9"/>
      <c r="AE18" s="72"/>
    </row>
    <row r="19" spans="2:31" x14ac:dyDescent="0.2">
      <c r="B19" s="79"/>
      <c r="D19" s="47"/>
      <c r="E19" s="47"/>
      <c r="F19" s="52"/>
      <c r="G19" s="53"/>
      <c r="H19" s="53"/>
      <c r="I19" s="53"/>
      <c r="J19" s="54"/>
      <c r="K19" s="58"/>
      <c r="L19" s="59"/>
      <c r="M19" s="59"/>
      <c r="N19" s="59"/>
      <c r="O19" s="59"/>
      <c r="P19" s="59"/>
      <c r="Q19" s="59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9"/>
      <c r="AE19" s="72"/>
    </row>
    <row r="20" spans="2:31" x14ac:dyDescent="0.2">
      <c r="B20" s="79"/>
      <c r="D20" s="47"/>
      <c r="E20" s="47"/>
      <c r="F20" s="52"/>
      <c r="G20" s="53"/>
      <c r="H20" s="53"/>
      <c r="I20" s="53"/>
      <c r="J20" s="54"/>
      <c r="K20" s="58"/>
      <c r="L20" s="59"/>
      <c r="M20" s="59"/>
      <c r="N20" s="59"/>
      <c r="O20" s="59"/>
      <c r="P20" s="59"/>
      <c r="Q20" s="59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9"/>
      <c r="AE20" s="72"/>
    </row>
    <row r="21" spans="2:31" x14ac:dyDescent="0.2">
      <c r="B21" s="79"/>
      <c r="D21" s="47"/>
      <c r="E21" s="47"/>
      <c r="F21" s="52"/>
      <c r="G21" s="53"/>
      <c r="H21" s="53"/>
      <c r="I21" s="53"/>
      <c r="J21" s="54"/>
      <c r="K21" s="58"/>
      <c r="L21" s="59"/>
      <c r="M21" s="59"/>
      <c r="N21" s="59"/>
      <c r="O21" s="59"/>
      <c r="P21" s="59"/>
      <c r="Q21" s="59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9"/>
      <c r="AE21" s="72"/>
    </row>
    <row r="22" spans="2:31" x14ac:dyDescent="0.2">
      <c r="B22" s="79"/>
      <c r="D22" s="47"/>
      <c r="E22" s="47"/>
      <c r="F22" s="52"/>
      <c r="G22" s="53"/>
      <c r="H22" s="53"/>
      <c r="I22" s="53"/>
      <c r="J22" s="54"/>
      <c r="K22" s="58"/>
      <c r="L22" s="59"/>
      <c r="M22" s="59"/>
      <c r="N22" s="59"/>
      <c r="O22" s="59"/>
      <c r="P22" s="59"/>
      <c r="Q22" s="59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70"/>
      <c r="AE22" s="73"/>
    </row>
    <row r="23" spans="2:31" ht="12.75" customHeight="1" thickBot="1" x14ac:dyDescent="0.25">
      <c r="B23" s="80"/>
      <c r="D23" s="48"/>
      <c r="E23" s="48"/>
      <c r="F23" s="55"/>
      <c r="G23" s="56"/>
      <c r="H23" s="56"/>
      <c r="I23" s="56"/>
      <c r="J23" s="57"/>
      <c r="K23" s="9" t="str">
        <f t="shared" ref="K23:T23" si="7">IF(OR(TRIM(K8)=0,TRIM(K8)=""),"",IFERROR(TRIM(INDEX(QryItemNamed,MATCH(TRIM(K8),ITEM,0),3)),""))</f>
        <v/>
      </c>
      <c r="L23" s="10" t="str">
        <f t="shared" si="7"/>
        <v>SY</v>
      </c>
      <c r="M23" s="10" t="str">
        <f t="shared" si="7"/>
        <v>FT</v>
      </c>
      <c r="N23" s="10" t="str">
        <f t="shared" si="7"/>
        <v>FT</v>
      </c>
      <c r="O23" s="10" t="str">
        <f t="shared" si="7"/>
        <v>FT</v>
      </c>
      <c r="P23" s="10" t="str">
        <f t="shared" si="7"/>
        <v>FT</v>
      </c>
      <c r="Q23" s="10" t="str">
        <f t="shared" si="7"/>
        <v>SY</v>
      </c>
      <c r="R23" s="10" t="str">
        <f t="shared" si="7"/>
        <v>CY</v>
      </c>
      <c r="S23" s="10" t="str">
        <f>IF(OR(TRIM(S8)=0,TRIM(S8)=""),"",IFERROR(TRIM(INDEX(QryItemNamed,MATCH(TRIM(S8),ITEM,0),3)),""))</f>
        <v>FT</v>
      </c>
      <c r="T23" s="10" t="str">
        <f t="shared" si="7"/>
        <v>FT</v>
      </c>
      <c r="U23" s="10">
        <v>606</v>
      </c>
      <c r="V23" s="10" t="str">
        <f t="shared" ref="V23:AE23" si="8">IF(OR(TRIM(V8)=0,TRIM(V8)=""),"",IFERROR(TRIM(INDEX(QryItemNamed,MATCH(TRIM(V8),ITEM,0),3)),""))</f>
        <v>EACH</v>
      </c>
      <c r="W23" s="10" t="str">
        <f t="shared" si="8"/>
        <v>FT</v>
      </c>
      <c r="X23" s="10" t="str">
        <f t="shared" si="8"/>
        <v>EACH</v>
      </c>
      <c r="Y23" s="10" t="str">
        <f t="shared" si="8"/>
        <v>FT</v>
      </c>
      <c r="Z23" s="10" t="str">
        <f t="shared" si="8"/>
        <v>FT</v>
      </c>
      <c r="AA23" s="10" t="str">
        <f t="shared" si="8"/>
        <v>EACH</v>
      </c>
      <c r="AB23" s="10" t="str">
        <f t="shared" si="8"/>
        <v>CY</v>
      </c>
      <c r="AC23" s="10" t="str">
        <f t="shared" si="8"/>
        <v>EACH</v>
      </c>
      <c r="AD23" s="10" t="str">
        <f t="shared" si="8"/>
        <v/>
      </c>
      <c r="AE23" s="10" t="str">
        <f t="shared" si="8"/>
        <v/>
      </c>
    </row>
    <row r="24" spans="2:31" x14ac:dyDescent="0.2">
      <c r="B24" s="26"/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x14ac:dyDescent="0.2">
      <c r="B25" s="26"/>
      <c r="D25" s="34"/>
      <c r="E25" s="34"/>
      <c r="F25" s="35"/>
      <c r="G25" s="36"/>
      <c r="H25" s="34"/>
      <c r="I25" s="35"/>
      <c r="J25" s="37"/>
      <c r="K25" s="36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2:31" x14ac:dyDescent="0.2">
      <c r="B26" s="26"/>
      <c r="D26" s="34" t="s">
        <v>73</v>
      </c>
      <c r="E26" s="34">
        <v>10</v>
      </c>
      <c r="F26" s="35" t="s">
        <v>75</v>
      </c>
      <c r="G26" s="36"/>
      <c r="H26" s="34"/>
      <c r="I26" s="35" t="s">
        <v>76</v>
      </c>
      <c r="J26" s="37"/>
      <c r="K26" s="36" t="s">
        <v>44</v>
      </c>
      <c r="L26" s="34"/>
      <c r="M26" s="34"/>
      <c r="N26" s="34"/>
      <c r="O26" s="34"/>
      <c r="P26" s="34"/>
      <c r="Q26" s="34"/>
      <c r="R26" s="34">
        <v>118</v>
      </c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2:31" x14ac:dyDescent="0.2">
      <c r="B27" s="27"/>
      <c r="D27" s="15" t="s">
        <v>74</v>
      </c>
      <c r="E27" s="34">
        <v>10</v>
      </c>
      <c r="F27" s="16" t="s">
        <v>78</v>
      </c>
      <c r="G27" s="17"/>
      <c r="H27" s="15"/>
      <c r="I27" s="16" t="s">
        <v>79</v>
      </c>
      <c r="J27" s="18"/>
      <c r="K27" s="36" t="s">
        <v>44</v>
      </c>
      <c r="L27" s="15"/>
      <c r="M27" s="15"/>
      <c r="N27" s="15"/>
      <c r="O27" s="15"/>
      <c r="P27" s="15"/>
      <c r="Q27" s="15"/>
      <c r="R27" s="15">
        <v>114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x14ac:dyDescent="0.2">
      <c r="B28" s="27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x14ac:dyDescent="0.2">
      <c r="B29" s="27"/>
      <c r="D29" s="15" t="s">
        <v>23</v>
      </c>
      <c r="E29" s="34">
        <v>10</v>
      </c>
      <c r="F29" s="16" t="s">
        <v>46</v>
      </c>
      <c r="G29" s="17"/>
      <c r="H29" s="15"/>
      <c r="I29" s="16" t="s">
        <v>47</v>
      </c>
      <c r="J29" s="18"/>
      <c r="K29" s="17" t="s">
        <v>31</v>
      </c>
      <c r="L29" s="15"/>
      <c r="M29" s="15"/>
      <c r="N29" s="15"/>
      <c r="O29" s="15"/>
      <c r="P29" s="15"/>
      <c r="Q29" s="15"/>
      <c r="R29" s="15"/>
      <c r="S29" s="15"/>
      <c r="T29" s="15">
        <v>50</v>
      </c>
      <c r="U29" s="15">
        <v>1</v>
      </c>
      <c r="V29" s="15">
        <v>1</v>
      </c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x14ac:dyDescent="0.2">
      <c r="B30" s="27"/>
      <c r="D30" s="15" t="s">
        <v>24</v>
      </c>
      <c r="E30" s="34">
        <v>10</v>
      </c>
      <c r="F30" s="16" t="s">
        <v>48</v>
      </c>
      <c r="G30" s="17"/>
      <c r="H30" s="15"/>
      <c r="I30" s="16" t="s">
        <v>49</v>
      </c>
      <c r="J30" s="18"/>
      <c r="K30" s="17" t="s">
        <v>32</v>
      </c>
      <c r="L30" s="15"/>
      <c r="M30" s="15"/>
      <c r="N30" s="15"/>
      <c r="O30" s="15"/>
      <c r="P30" s="15"/>
      <c r="Q30" s="15"/>
      <c r="R30" s="15"/>
      <c r="S30" s="15"/>
      <c r="T30" s="15">
        <v>62.5</v>
      </c>
      <c r="U30" s="15">
        <v>1</v>
      </c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x14ac:dyDescent="0.2">
      <c r="B31" s="27"/>
      <c r="D31" s="15" t="s">
        <v>25</v>
      </c>
      <c r="E31" s="34">
        <v>10</v>
      </c>
      <c r="F31" s="16" t="s">
        <v>50</v>
      </c>
      <c r="G31" s="17"/>
      <c r="H31" s="15"/>
      <c r="I31" s="16" t="s">
        <v>51</v>
      </c>
      <c r="J31" s="18"/>
      <c r="K31" s="17" t="s">
        <v>32</v>
      </c>
      <c r="L31" s="15"/>
      <c r="M31" s="15"/>
      <c r="N31" s="15"/>
      <c r="O31" s="15"/>
      <c r="P31" s="15"/>
      <c r="Q31" s="15"/>
      <c r="R31" s="15"/>
      <c r="S31" s="15"/>
      <c r="T31" s="15">
        <v>50</v>
      </c>
      <c r="U31" s="15">
        <v>1</v>
      </c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x14ac:dyDescent="0.2">
      <c r="B32" s="27"/>
      <c r="D32" s="15" t="s">
        <v>26</v>
      </c>
      <c r="E32" s="34">
        <v>10</v>
      </c>
      <c r="F32" s="16" t="s">
        <v>52</v>
      </c>
      <c r="G32" s="17"/>
      <c r="H32" s="15"/>
      <c r="I32" s="16" t="s">
        <v>53</v>
      </c>
      <c r="J32" s="18"/>
      <c r="K32" s="17" t="s">
        <v>31</v>
      </c>
      <c r="L32" s="15"/>
      <c r="M32" s="15"/>
      <c r="N32" s="15"/>
      <c r="O32" s="15"/>
      <c r="P32" s="15"/>
      <c r="Q32" s="15"/>
      <c r="R32" s="15"/>
      <c r="S32" s="15"/>
      <c r="T32" s="15">
        <f>162.5-50</f>
        <v>112.5</v>
      </c>
      <c r="U32" s="15">
        <v>1</v>
      </c>
      <c r="V32" s="15">
        <v>1</v>
      </c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x14ac:dyDescent="0.2">
      <c r="B34" s="27"/>
      <c r="D34" s="15" t="s">
        <v>27</v>
      </c>
      <c r="E34" s="34">
        <v>10</v>
      </c>
      <c r="F34" s="16" t="s">
        <v>46</v>
      </c>
      <c r="G34" s="17"/>
      <c r="H34" s="15"/>
      <c r="I34" s="16" t="s">
        <v>54</v>
      </c>
      <c r="J34" s="18"/>
      <c r="K34" s="17" t="s">
        <v>31</v>
      </c>
      <c r="L34" s="15"/>
      <c r="M34" s="15">
        <v>124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x14ac:dyDescent="0.2">
      <c r="B35" s="27"/>
      <c r="D35" s="15" t="s">
        <v>28</v>
      </c>
      <c r="E35" s="34">
        <v>10</v>
      </c>
      <c r="F35" s="16" t="s">
        <v>48</v>
      </c>
      <c r="G35" s="17"/>
      <c r="H35" s="15"/>
      <c r="I35" s="16" t="s">
        <v>55</v>
      </c>
      <c r="J35" s="18"/>
      <c r="K35" s="17" t="s">
        <v>32</v>
      </c>
      <c r="L35" s="15"/>
      <c r="M35" s="15">
        <v>88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x14ac:dyDescent="0.2">
      <c r="B36" s="27"/>
      <c r="D36" s="15" t="s">
        <v>29</v>
      </c>
      <c r="E36" s="34">
        <v>10</v>
      </c>
      <c r="F36" s="16" t="s">
        <v>56</v>
      </c>
      <c r="G36" s="17"/>
      <c r="H36" s="15"/>
      <c r="I36" s="16" t="s">
        <v>51</v>
      </c>
      <c r="J36" s="18"/>
      <c r="K36" s="17" t="s">
        <v>32</v>
      </c>
      <c r="L36" s="15"/>
      <c r="M36" s="15">
        <v>76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x14ac:dyDescent="0.2">
      <c r="B37" s="27">
        <v>1</v>
      </c>
      <c r="D37" s="15" t="s">
        <v>30</v>
      </c>
      <c r="E37" s="34">
        <v>10</v>
      </c>
      <c r="F37" s="16" t="s">
        <v>57</v>
      </c>
      <c r="G37" s="17"/>
      <c r="H37" s="15"/>
      <c r="I37" s="16" t="s">
        <v>53</v>
      </c>
      <c r="J37" s="18"/>
      <c r="K37" s="17" t="s">
        <v>31</v>
      </c>
      <c r="L37" s="15"/>
      <c r="M37" s="15">
        <f>153+17</f>
        <v>170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x14ac:dyDescent="0.2">
      <c r="B38" s="27">
        <v>1</v>
      </c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x14ac:dyDescent="0.2">
      <c r="B39" s="27"/>
      <c r="D39" s="15" t="s">
        <v>33</v>
      </c>
      <c r="E39" s="34">
        <v>10</v>
      </c>
      <c r="F39" s="16" t="s">
        <v>37</v>
      </c>
      <c r="G39" s="17"/>
      <c r="H39" s="15"/>
      <c r="I39" s="16" t="s">
        <v>71</v>
      </c>
      <c r="J39" s="18"/>
      <c r="K39" s="17" t="s">
        <v>31</v>
      </c>
      <c r="L39" s="15"/>
      <c r="M39" s="15"/>
      <c r="N39" s="15">
        <v>156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x14ac:dyDescent="0.2">
      <c r="B40" s="27"/>
      <c r="D40" s="15" t="s">
        <v>34</v>
      </c>
      <c r="E40" s="34">
        <v>10</v>
      </c>
      <c r="F40" s="16" t="s">
        <v>72</v>
      </c>
      <c r="G40" s="17"/>
      <c r="H40" s="15"/>
      <c r="I40" s="16" t="s">
        <v>40</v>
      </c>
      <c r="J40" s="18"/>
      <c r="K40" s="17" t="s">
        <v>31</v>
      </c>
      <c r="L40" s="15"/>
      <c r="M40" s="15"/>
      <c r="N40" s="15"/>
      <c r="O40" s="15">
        <v>144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x14ac:dyDescent="0.2">
      <c r="B41" s="27"/>
      <c r="D41" s="15" t="s">
        <v>83</v>
      </c>
      <c r="E41" s="34">
        <v>10</v>
      </c>
      <c r="F41" s="16">
        <v>10272.469999999999</v>
      </c>
      <c r="G41" s="17"/>
      <c r="H41" s="15"/>
      <c r="I41" s="16">
        <v>10298.73</v>
      </c>
      <c r="J41" s="18"/>
      <c r="K41" s="17" t="s">
        <v>32</v>
      </c>
      <c r="L41" s="15"/>
      <c r="M41" s="15"/>
      <c r="N41" s="15"/>
      <c r="O41" s="15"/>
      <c r="P41" s="38">
        <f>ROUNDUP(I41-F41, 0)</f>
        <v>27</v>
      </c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x14ac:dyDescent="0.2">
      <c r="B42" s="27"/>
      <c r="D42" s="15" t="s">
        <v>84</v>
      </c>
      <c r="E42" s="34">
        <v>10</v>
      </c>
      <c r="F42" s="16" t="s">
        <v>69</v>
      </c>
      <c r="G42" s="17"/>
      <c r="H42" s="15"/>
      <c r="I42" s="16" t="s">
        <v>87</v>
      </c>
      <c r="J42" s="18"/>
      <c r="K42" s="17" t="s">
        <v>86</v>
      </c>
      <c r="L42" s="15">
        <v>193</v>
      </c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x14ac:dyDescent="0.2">
      <c r="B43" s="27"/>
      <c r="D43" s="15"/>
      <c r="E43" s="34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x14ac:dyDescent="0.2">
      <c r="B44" s="27"/>
      <c r="D44" s="15" t="s">
        <v>99</v>
      </c>
      <c r="E44" s="34">
        <v>10</v>
      </c>
      <c r="F44" s="16" t="s">
        <v>88</v>
      </c>
      <c r="G44" s="17"/>
      <c r="H44" s="15"/>
      <c r="I44" s="16" t="s">
        <v>70</v>
      </c>
      <c r="J44" s="18"/>
      <c r="K44" s="17" t="s">
        <v>86</v>
      </c>
      <c r="L44" s="15">
        <v>341</v>
      </c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x14ac:dyDescent="0.2">
      <c r="B45" s="27"/>
      <c r="D45" s="15" t="s">
        <v>100</v>
      </c>
      <c r="E45" s="34">
        <v>10</v>
      </c>
      <c r="F45" s="40">
        <v>10293.5</v>
      </c>
      <c r="G45" s="41"/>
      <c r="H45" s="41"/>
      <c r="I45" s="41"/>
      <c r="J45" s="42"/>
      <c r="K45" s="17" t="s">
        <v>86</v>
      </c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>
        <v>1</v>
      </c>
      <c r="AB45" s="15"/>
      <c r="AC45" s="15"/>
      <c r="AD45" s="15"/>
      <c r="AE45" s="15"/>
    </row>
    <row r="46" spans="2:31" x14ac:dyDescent="0.2">
      <c r="B46" s="27"/>
      <c r="D46" s="15" t="s">
        <v>101</v>
      </c>
      <c r="E46" s="34">
        <v>10</v>
      </c>
      <c r="F46" s="40">
        <v>10388</v>
      </c>
      <c r="G46" s="41"/>
      <c r="H46" s="41"/>
      <c r="I46" s="41"/>
      <c r="J46" s="42"/>
      <c r="K46" s="17" t="s">
        <v>86</v>
      </c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>
        <v>1</v>
      </c>
      <c r="AB46" s="15"/>
      <c r="AC46" s="15"/>
      <c r="AD46" s="15"/>
      <c r="AE46" s="15"/>
    </row>
    <row r="47" spans="2:31" x14ac:dyDescent="0.2">
      <c r="B47" s="27"/>
      <c r="D47" s="15"/>
      <c r="E47" s="34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x14ac:dyDescent="0.2">
      <c r="B48" s="27"/>
      <c r="D48" s="15" t="s">
        <v>35</v>
      </c>
      <c r="E48" s="34">
        <v>10</v>
      </c>
      <c r="F48" s="16" t="s">
        <v>37</v>
      </c>
      <c r="G48" s="17"/>
      <c r="H48" s="15"/>
      <c r="I48" s="16" t="s">
        <v>38</v>
      </c>
      <c r="J48" s="18"/>
      <c r="K48" s="17" t="s">
        <v>31</v>
      </c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>
        <v>146</v>
      </c>
      <c r="Z48" s="15"/>
      <c r="AA48" s="15"/>
      <c r="AB48" s="15">
        <v>0.21</v>
      </c>
      <c r="AC48" s="15">
        <v>1</v>
      </c>
      <c r="AD48" s="15"/>
      <c r="AE48" s="15"/>
    </row>
    <row r="49" spans="2:31" x14ac:dyDescent="0.2">
      <c r="B49" s="27"/>
      <c r="D49" s="15" t="s">
        <v>36</v>
      </c>
      <c r="E49" s="34">
        <v>10</v>
      </c>
      <c r="F49" s="16" t="s">
        <v>39</v>
      </c>
      <c r="G49" s="17"/>
      <c r="H49" s="15"/>
      <c r="I49" s="16" t="s">
        <v>40</v>
      </c>
      <c r="J49" s="18"/>
      <c r="K49" s="17" t="s">
        <v>31</v>
      </c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>
        <v>148</v>
      </c>
      <c r="AA49" s="15"/>
      <c r="AB49" s="15">
        <v>0.6</v>
      </c>
      <c r="AC49" s="15">
        <v>1</v>
      </c>
      <c r="AD49" s="15"/>
      <c r="AE49" s="15"/>
    </row>
    <row r="50" spans="2:31" x14ac:dyDescent="0.2">
      <c r="B50" s="27"/>
      <c r="D50" s="15" t="s">
        <v>81</v>
      </c>
      <c r="E50" s="34">
        <v>10</v>
      </c>
      <c r="F50" s="16" t="s">
        <v>69</v>
      </c>
      <c r="G50" s="17"/>
      <c r="H50" s="15"/>
      <c r="I50" s="16" t="s">
        <v>82</v>
      </c>
      <c r="J50" s="18"/>
      <c r="K50" s="17" t="s">
        <v>31</v>
      </c>
      <c r="L50" s="15"/>
      <c r="M50" s="15"/>
      <c r="N50" s="15"/>
      <c r="O50" s="15"/>
      <c r="P50" s="15"/>
      <c r="Q50" s="15"/>
      <c r="R50" s="15">
        <v>27</v>
      </c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 t="s">
        <v>45</v>
      </c>
      <c r="X51" s="15"/>
      <c r="Y51" s="15"/>
      <c r="Z51" s="15"/>
      <c r="AA51" s="15"/>
      <c r="AB51" s="15"/>
      <c r="AC51" s="15"/>
      <c r="AD51" s="15"/>
      <c r="AE51" s="15"/>
    </row>
    <row r="52" spans="2:31" x14ac:dyDescent="0.2">
      <c r="B52" s="27"/>
      <c r="D52" s="15" t="s">
        <v>42</v>
      </c>
      <c r="E52" s="34">
        <v>10</v>
      </c>
      <c r="F52" s="16">
        <v>10240</v>
      </c>
      <c r="G52" s="17"/>
      <c r="H52" s="15"/>
      <c r="I52" s="16">
        <v>10286.5</v>
      </c>
      <c r="J52" s="18"/>
      <c r="K52" s="17" t="s">
        <v>31</v>
      </c>
      <c r="L52" s="15"/>
      <c r="M52" s="15"/>
      <c r="N52" s="15"/>
      <c r="O52" s="15"/>
      <c r="P52" s="15"/>
      <c r="Q52" s="15"/>
      <c r="R52" s="15"/>
      <c r="S52" s="38">
        <f>ROUNDUP((I52-F52),0)</f>
        <v>47</v>
      </c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>
        <v>1</v>
      </c>
    </row>
    <row r="53" spans="2:31" x14ac:dyDescent="0.2">
      <c r="B53" s="27"/>
      <c r="D53" s="15" t="s">
        <v>43</v>
      </c>
      <c r="E53" s="34">
        <v>10</v>
      </c>
      <c r="F53" s="16">
        <v>10240</v>
      </c>
      <c r="G53" s="17"/>
      <c r="H53" s="15"/>
      <c r="I53" s="16">
        <v>10292.42</v>
      </c>
      <c r="J53" s="18"/>
      <c r="K53" s="17" t="s">
        <v>44</v>
      </c>
      <c r="L53" s="15"/>
      <c r="M53" s="15"/>
      <c r="N53" s="15"/>
      <c r="O53" s="15"/>
      <c r="P53" s="15"/>
      <c r="Q53" s="39">
        <f>16/9</f>
        <v>1.7777777777777777</v>
      </c>
      <c r="R53" s="15"/>
      <c r="S53" s="15">
        <f>ROUNDUP((I53-F53),0)</f>
        <v>53</v>
      </c>
      <c r="T53" s="15"/>
      <c r="U53" s="15"/>
      <c r="V53" s="15"/>
      <c r="W53" s="15">
        <v>45</v>
      </c>
      <c r="X53" s="15">
        <v>1</v>
      </c>
      <c r="Y53" s="15"/>
      <c r="Z53" s="15"/>
      <c r="AA53" s="15"/>
      <c r="AB53" s="15"/>
      <c r="AC53" s="15"/>
      <c r="AD53" s="15">
        <v>1</v>
      </c>
      <c r="AE53" s="15"/>
    </row>
    <row r="54" spans="2:31" x14ac:dyDescent="0.2">
      <c r="B54" s="27"/>
      <c r="D54" s="15" t="s">
        <v>67</v>
      </c>
      <c r="E54" s="34">
        <v>10</v>
      </c>
      <c r="F54" s="16">
        <v>10439.6</v>
      </c>
      <c r="G54" s="17"/>
      <c r="H54" s="15"/>
      <c r="I54" s="16">
        <v>10485</v>
      </c>
      <c r="J54" s="18"/>
      <c r="K54" s="17" t="s">
        <v>44</v>
      </c>
      <c r="L54" s="15"/>
      <c r="M54" s="15"/>
      <c r="N54" s="15"/>
      <c r="O54" s="15"/>
      <c r="P54" s="15"/>
      <c r="Q54" s="39">
        <f>16/9</f>
        <v>1.7777777777777777</v>
      </c>
      <c r="R54" s="15"/>
      <c r="S54" s="15">
        <f>ROUNDUP((I54-F54),0)</f>
        <v>46</v>
      </c>
      <c r="T54" s="15"/>
      <c r="U54" s="15"/>
      <c r="V54" s="15"/>
      <c r="W54" s="15">
        <v>58</v>
      </c>
      <c r="X54" s="15">
        <v>1</v>
      </c>
      <c r="Y54" s="15"/>
      <c r="Z54" s="15"/>
      <c r="AA54" s="15"/>
      <c r="AB54" s="15"/>
      <c r="AC54" s="15"/>
      <c r="AD54" s="15"/>
      <c r="AE54" s="15">
        <v>1</v>
      </c>
    </row>
    <row r="55" spans="2:31" x14ac:dyDescent="0.2">
      <c r="B55" s="27"/>
      <c r="D55" s="15" t="s">
        <v>68</v>
      </c>
      <c r="E55" s="34">
        <v>10</v>
      </c>
      <c r="F55" s="16">
        <v>10433.6</v>
      </c>
      <c r="G55" s="17"/>
      <c r="H55" s="15"/>
      <c r="I55" s="16">
        <v>10485</v>
      </c>
      <c r="J55" s="18"/>
      <c r="K55" s="17" t="s">
        <v>32</v>
      </c>
      <c r="L55" s="15"/>
      <c r="M55" s="15"/>
      <c r="N55" s="15"/>
      <c r="O55" s="15"/>
      <c r="P55" s="15"/>
      <c r="Q55" s="15"/>
      <c r="R55" s="15"/>
      <c r="S55" s="15">
        <f>ROUNDUP((I55-F55),0)</f>
        <v>52</v>
      </c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>
        <v>1</v>
      </c>
      <c r="AE55" s="15"/>
    </row>
    <row r="56" spans="2:3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3.5" thickBot="1" x14ac:dyDescent="0.25">
      <c r="B83" s="27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x14ac:dyDescent="0.2">
      <c r="B84" s="5" t="s">
        <v>11</v>
      </c>
      <c r="D84" s="61" t="s">
        <v>2</v>
      </c>
      <c r="E84" s="62"/>
      <c r="F84" s="62"/>
      <c r="G84" s="62"/>
      <c r="H84" s="62"/>
      <c r="I84" s="62"/>
      <c r="J84" s="63"/>
      <c r="K84" s="19" t="str">
        <f>IF(K8="","",IF(OR(K23="", K23="LS", K23="LUMP"),IF(SUM(COUNTIF(K24:K83,"LS")+COUNTIF(K24:K83,"LUMP"))&gt;0,"LS",""),IF(SUM(K24:K83)&gt;0,ROUNDUP(SUM(K24:K83),0),"")))</f>
        <v/>
      </c>
      <c r="L84" s="19">
        <f>IF(L8="","",IF(OR(L23="", L23="LS", L23="LUMP"),IF(SUM(COUNTIF(L24:L83,"LS")+COUNTIF(L24:L83,"LUMP"))&gt;0,"LS",""),IF(SUM(L24:L83)&gt;0,ROUNDUP(SUM(L24:L83),0),"")))</f>
        <v>534</v>
      </c>
      <c r="M84" s="19">
        <f>IF(M8="","",IF(OR(M23="", M23="LS", M23="LUMP"),IF(SUM(COUNTIF(M24:M83,"LS")+COUNTIF(M24:M83,"LUMP"))&gt;0,"LS",""),IF(SUM(M24:M83)&gt;0,ROUNDUP(SUM(M24:M83),0),"")))</f>
        <v>458</v>
      </c>
      <c r="N84" s="19">
        <f>IF(N8="","",IF(OR(N23="", N23="LS", N23="LUMP"),IF(SUM(COUNTIF(N24:N83,"LS")+COUNTIF(N24:N83,"LUMP"))&gt;0,"LS",""),IF(SUM(N24:N83)&gt;0,ROUNDUP(SUM(N24:N83),0),"")))</f>
        <v>156</v>
      </c>
      <c r="O84" s="19">
        <f>IF(O8="","",IF(OR(O23="", O23="LS", O23="LUMP"),IF(SUM(COUNTIF(O24:O83,"LS")+COUNTIF(O24:O83,"LUMP"))&gt;0,"LS",""),IF(SUM(O24:O83)&gt;0,ROUNDUP(SUM(O24:O83),0),"")))</f>
        <v>144</v>
      </c>
      <c r="P84" s="19"/>
      <c r="Q84" s="19">
        <f>IF(Q8="","",IF(OR(Q23="", Q23="LS", Q23="LUMP"),IF(SUM(COUNTIF(Q24:Q83,"LS")+COUNTIF(Q24:Q83,"LUMP"))&gt;0,"LS",""),IF(SUM(Q24:Q83)&gt;0,ROUNDUP(SUM(Q24:Q83),0),"")))</f>
        <v>4</v>
      </c>
      <c r="R84" s="19">
        <f>IF(R8="","",IF(OR(R23="", R23="LS", R23="LUMP"),IF(SUM(COUNTIF(R24:R83,"LS")+COUNTIF(R24:R83,"LUMP"))&gt;0,"LS",""),IF(SUM(R24:R83)&gt;0,ROUNDUP(SUM(R24:R83),0),"")))</f>
        <v>259</v>
      </c>
      <c r="S84" s="19">
        <f>IF(S8="","",IF(OR(S23="", S23="LS", S23="LUMP"),IF(SUM(COUNTIF(S24:S83,"LS")+COUNTIF(S24:S83,"LUMP"))&gt;0,"LS",""),IF(SUM(S24:S83)&gt;0,ROUNDUP(SUM(S24:S83),0),"")))</f>
        <v>198</v>
      </c>
      <c r="T84" s="19">
        <f>IF(T8="","",IF(OR(T23="", T23="LS", T23="LUMP"),IF(SUM(COUNTIF(T24:T83,"LS")+COUNTIF(T24:T83,"LUMP"))&gt;0,"LS",""),IF(SUM(T24:T83)&gt;0,ROUNDUP(SUM(T24:T83),0),"")))</f>
        <v>275</v>
      </c>
      <c r="U84" s="19">
        <v>4</v>
      </c>
      <c r="V84" s="19">
        <f t="shared" ref="V84:AC84" si="9">IF(V8="","",IF(OR(V23="", V23="LS", V23="LUMP"),IF(SUM(COUNTIF(V24:V83,"LS")+COUNTIF(V24:V83,"LUMP"))&gt;0,"LS",""),IF(SUM(V24:V83)&gt;0,ROUNDUP(SUM(V24:V83),0),"")))</f>
        <v>2</v>
      </c>
      <c r="W84" s="19">
        <f t="shared" si="9"/>
        <v>103</v>
      </c>
      <c r="X84" s="19">
        <f t="shared" si="9"/>
        <v>2</v>
      </c>
      <c r="Y84" s="19">
        <f t="shared" si="9"/>
        <v>146</v>
      </c>
      <c r="Z84" s="19">
        <f t="shared" si="9"/>
        <v>148</v>
      </c>
      <c r="AA84" s="19">
        <f t="shared" si="9"/>
        <v>2</v>
      </c>
      <c r="AB84" s="19">
        <f t="shared" si="9"/>
        <v>1</v>
      </c>
      <c r="AC84" s="19">
        <f t="shared" si="9"/>
        <v>2</v>
      </c>
      <c r="AD84" s="76"/>
      <c r="AE84" s="77"/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3" t="str">
        <f>"SUBSUMMARY SHEET " &amp; B87</f>
        <v xml:space="preserve">SUBSUMMARY SHEET 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pans="2:31" ht="12.75" customHeight="1" thickBot="1" x14ac:dyDescent="0.25">
      <c r="B87" s="29"/>
      <c r="D87" s="44" t="s">
        <v>7</v>
      </c>
      <c r="E87" s="44"/>
      <c r="F87" s="44"/>
      <c r="G87" s="44"/>
      <c r="H87" s="44"/>
      <c r="I87" s="44"/>
      <c r="J87" s="4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5" t="s">
        <v>8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78" t="s">
        <v>10</v>
      </c>
      <c r="D89" s="46" t="s">
        <v>20</v>
      </c>
      <c r="E89" s="46" t="s">
        <v>21</v>
      </c>
      <c r="F89" s="49" t="s">
        <v>0</v>
      </c>
      <c r="G89" s="50"/>
      <c r="H89" s="50"/>
      <c r="I89" s="50"/>
      <c r="J89" s="51"/>
      <c r="K89" s="7" t="str">
        <f t="shared" ref="K89:AE89" si="10">IF(OR(TRIM(K87)=0,TRIM(K87)=""),"",IF(IFERROR(TRIM(INDEX(QryItemNamed,MATCH(TRIM(K87),ITEM,0),2)),"")="Y","SPECIAL",LEFT(IFERROR(TRIM(INDEX(ITEM,MATCH(TRIM(K87),ITEM,0))),""),3)))</f>
        <v/>
      </c>
      <c r="L89" s="8" t="str">
        <f t="shared" si="10"/>
        <v/>
      </c>
      <c r="M89" s="8" t="str">
        <f t="shared" si="10"/>
        <v/>
      </c>
      <c r="N89" s="8" t="str">
        <f t="shared" si="10"/>
        <v/>
      </c>
      <c r="O89" s="8" t="str">
        <f t="shared" si="10"/>
        <v/>
      </c>
      <c r="P89" s="8"/>
      <c r="Q89" s="8"/>
      <c r="R89" s="8"/>
      <c r="S89" s="8" t="str">
        <f t="shared" ref="S89" si="11">IF(OR(TRIM(S87)=0,TRIM(S87)=""),"",IF(IFERROR(TRIM(INDEX(QryItemNamed,MATCH(TRIM(S87),ITEM,0),2)),"")="Y","SPECIAL",LEFT(IFERROR(TRIM(INDEX(ITEM,MATCH(TRIM(S87),ITEM,0))),""),3)))</f>
        <v/>
      </c>
      <c r="T89" s="8" t="str">
        <f t="shared" si="10"/>
        <v/>
      </c>
      <c r="U89" s="8" t="str">
        <f t="shared" si="10"/>
        <v/>
      </c>
      <c r="V89" s="8" t="str">
        <f t="shared" si="10"/>
        <v/>
      </c>
      <c r="W89" s="8" t="str">
        <f t="shared" si="10"/>
        <v/>
      </c>
      <c r="X89" s="8" t="str">
        <f t="shared" si="10"/>
        <v/>
      </c>
      <c r="Y89" s="8" t="str">
        <f t="shared" si="10"/>
        <v/>
      </c>
      <c r="Z89" s="8" t="str">
        <f t="shared" si="10"/>
        <v/>
      </c>
      <c r="AA89" s="8" t="str">
        <f t="shared" si="10"/>
        <v/>
      </c>
      <c r="AB89" s="8" t="str">
        <f t="shared" si="10"/>
        <v/>
      </c>
      <c r="AC89" s="8" t="str">
        <f t="shared" si="10"/>
        <v/>
      </c>
      <c r="AD89" s="8" t="str">
        <f t="shared" si="10"/>
        <v/>
      </c>
      <c r="AE89" s="8" t="str">
        <f t="shared" si="10"/>
        <v/>
      </c>
    </row>
    <row r="90" spans="2:31" ht="12.75" customHeight="1" x14ac:dyDescent="0.2">
      <c r="B90" s="79"/>
      <c r="D90" s="47"/>
      <c r="E90" s="47"/>
      <c r="F90" s="52"/>
      <c r="G90" s="53"/>
      <c r="H90" s="53"/>
      <c r="I90" s="53"/>
      <c r="J90" s="54"/>
      <c r="K90" s="58" t="str">
        <f t="shared" ref="K90:AE90" si="12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9" t="str">
        <f t="shared" si="12"/>
        <v/>
      </c>
      <c r="M90" s="59" t="str">
        <f t="shared" si="12"/>
        <v/>
      </c>
      <c r="N90" s="59" t="str">
        <f t="shared" si="12"/>
        <v/>
      </c>
      <c r="O90" s="60" t="str">
        <f t="shared" si="12"/>
        <v/>
      </c>
      <c r="P90" s="33"/>
      <c r="Q90" s="33"/>
      <c r="R90" s="33"/>
      <c r="S90" s="60" t="str">
        <f t="shared" ref="S90" si="13">IF(OR(TRIM(S87)=0,TRIM(S87)=""),IF(S88="","",S88),IF(IFERROR(TRIM(INDEX(QryItemNamed,MATCH(TRIM(S87),ITEM,0),2)),"")="Y",RIGHT(IFERROR(TRIM(INDEX(QryItemNamed,MATCH(TRIM(S87),ITEM,0),4)),"123456789012"),LEN(IFERROR(TRIM(INDEX(QryItemNamed,MATCH(TRIM(S87),ITEM,0),4)),"123456789012"))-10)&amp;S88,IFERROR(TRIM(INDEX(QryItemNamed,MATCH(TRIM(S87),ITEM,0),4))&amp;S88,"ITEM CODE DOES NOT EXIST IN ITEM MASTER")))</f>
        <v/>
      </c>
      <c r="T90" s="60" t="str">
        <f t="shared" si="12"/>
        <v/>
      </c>
      <c r="U90" s="60" t="str">
        <f t="shared" si="12"/>
        <v/>
      </c>
      <c r="V90" s="60" t="str">
        <f t="shared" si="12"/>
        <v/>
      </c>
      <c r="W90" s="60" t="str">
        <f t="shared" si="12"/>
        <v/>
      </c>
      <c r="X90" s="60" t="str">
        <f t="shared" si="12"/>
        <v/>
      </c>
      <c r="Y90" s="60" t="str">
        <f t="shared" si="12"/>
        <v/>
      </c>
      <c r="Z90" s="60" t="str">
        <f t="shared" si="12"/>
        <v/>
      </c>
      <c r="AA90" s="60" t="str">
        <f t="shared" si="12"/>
        <v/>
      </c>
      <c r="AB90" s="60" t="str">
        <f t="shared" si="12"/>
        <v/>
      </c>
      <c r="AC90" s="60" t="str">
        <f t="shared" si="12"/>
        <v/>
      </c>
      <c r="AD90" s="60" t="str">
        <f t="shared" si="12"/>
        <v/>
      </c>
      <c r="AE90" s="60" t="str">
        <f t="shared" si="12"/>
        <v/>
      </c>
    </row>
    <row r="91" spans="2:31" ht="12.75" customHeight="1" x14ac:dyDescent="0.2">
      <c r="B91" s="79"/>
      <c r="D91" s="47"/>
      <c r="E91" s="47"/>
      <c r="F91" s="52"/>
      <c r="G91" s="53"/>
      <c r="H91" s="53"/>
      <c r="I91" s="53"/>
      <c r="J91" s="54"/>
      <c r="K91" s="58"/>
      <c r="L91" s="59"/>
      <c r="M91" s="59"/>
      <c r="N91" s="59"/>
      <c r="O91" s="60"/>
      <c r="P91" s="33"/>
      <c r="Q91" s="33"/>
      <c r="R91" s="33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</row>
    <row r="92" spans="2:31" ht="12.75" customHeight="1" x14ac:dyDescent="0.2">
      <c r="B92" s="79"/>
      <c r="D92" s="47"/>
      <c r="E92" s="47"/>
      <c r="F92" s="52"/>
      <c r="G92" s="53"/>
      <c r="H92" s="53"/>
      <c r="I92" s="53"/>
      <c r="J92" s="54"/>
      <c r="K92" s="58"/>
      <c r="L92" s="59"/>
      <c r="M92" s="59"/>
      <c r="N92" s="59"/>
      <c r="O92" s="60"/>
      <c r="P92" s="33"/>
      <c r="Q92" s="33"/>
      <c r="R92" s="33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</row>
    <row r="93" spans="2:31" ht="12.75" customHeight="1" x14ac:dyDescent="0.2">
      <c r="B93" s="79"/>
      <c r="D93" s="47"/>
      <c r="E93" s="47"/>
      <c r="F93" s="52"/>
      <c r="G93" s="53"/>
      <c r="H93" s="53"/>
      <c r="I93" s="53"/>
      <c r="J93" s="54"/>
      <c r="K93" s="58"/>
      <c r="L93" s="59"/>
      <c r="M93" s="59"/>
      <c r="N93" s="59"/>
      <c r="O93" s="60"/>
      <c r="P93" s="33"/>
      <c r="Q93" s="33"/>
      <c r="R93" s="33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</row>
    <row r="94" spans="2:31" ht="12.75" customHeight="1" x14ac:dyDescent="0.2">
      <c r="B94" s="79"/>
      <c r="D94" s="47"/>
      <c r="E94" s="47"/>
      <c r="F94" s="52"/>
      <c r="G94" s="53"/>
      <c r="H94" s="53"/>
      <c r="I94" s="53"/>
      <c r="J94" s="54"/>
      <c r="K94" s="58"/>
      <c r="L94" s="59"/>
      <c r="M94" s="59"/>
      <c r="N94" s="59"/>
      <c r="O94" s="60"/>
      <c r="P94" s="33"/>
      <c r="Q94" s="33"/>
      <c r="R94" s="33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</row>
    <row r="95" spans="2:31" ht="12.75" customHeight="1" x14ac:dyDescent="0.2">
      <c r="B95" s="79"/>
      <c r="D95" s="47"/>
      <c r="E95" s="47"/>
      <c r="F95" s="52"/>
      <c r="G95" s="53"/>
      <c r="H95" s="53"/>
      <c r="I95" s="53"/>
      <c r="J95" s="54"/>
      <c r="K95" s="58"/>
      <c r="L95" s="59"/>
      <c r="M95" s="59"/>
      <c r="N95" s="59"/>
      <c r="O95" s="60"/>
      <c r="P95" s="33"/>
      <c r="Q95" s="33"/>
      <c r="R95" s="33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</row>
    <row r="96" spans="2:31" ht="12.75" customHeight="1" x14ac:dyDescent="0.2">
      <c r="B96" s="79"/>
      <c r="D96" s="47"/>
      <c r="E96" s="47"/>
      <c r="F96" s="52"/>
      <c r="G96" s="53"/>
      <c r="H96" s="53"/>
      <c r="I96" s="53"/>
      <c r="J96" s="54"/>
      <c r="K96" s="58"/>
      <c r="L96" s="59"/>
      <c r="M96" s="59"/>
      <c r="N96" s="59"/>
      <c r="O96" s="60"/>
      <c r="P96" s="33"/>
      <c r="Q96" s="33"/>
      <c r="R96" s="33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</row>
    <row r="97" spans="2:31" ht="12.75" customHeight="1" x14ac:dyDescent="0.2">
      <c r="B97" s="79"/>
      <c r="D97" s="47"/>
      <c r="E97" s="47"/>
      <c r="F97" s="52"/>
      <c r="G97" s="53"/>
      <c r="H97" s="53"/>
      <c r="I97" s="53"/>
      <c r="J97" s="54"/>
      <c r="K97" s="58"/>
      <c r="L97" s="59"/>
      <c r="M97" s="59"/>
      <c r="N97" s="59"/>
      <c r="O97" s="60"/>
      <c r="P97" s="33"/>
      <c r="Q97" s="33"/>
      <c r="R97" s="33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</row>
    <row r="98" spans="2:31" ht="12.75" customHeight="1" x14ac:dyDescent="0.2">
      <c r="B98" s="79"/>
      <c r="D98" s="47"/>
      <c r="E98" s="47"/>
      <c r="F98" s="52"/>
      <c r="G98" s="53"/>
      <c r="H98" s="53"/>
      <c r="I98" s="53"/>
      <c r="J98" s="54"/>
      <c r="K98" s="58"/>
      <c r="L98" s="59"/>
      <c r="M98" s="59"/>
      <c r="N98" s="59"/>
      <c r="O98" s="60"/>
      <c r="P98" s="33"/>
      <c r="Q98" s="33"/>
      <c r="R98" s="33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</row>
    <row r="99" spans="2:31" ht="12.75" customHeight="1" x14ac:dyDescent="0.2">
      <c r="B99" s="79"/>
      <c r="D99" s="47"/>
      <c r="E99" s="47"/>
      <c r="F99" s="52"/>
      <c r="G99" s="53"/>
      <c r="H99" s="53"/>
      <c r="I99" s="53"/>
      <c r="J99" s="54"/>
      <c r="K99" s="58"/>
      <c r="L99" s="59"/>
      <c r="M99" s="59"/>
      <c r="N99" s="59"/>
      <c r="O99" s="60"/>
      <c r="P99" s="33"/>
      <c r="Q99" s="33"/>
      <c r="R99" s="33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</row>
    <row r="100" spans="2:31" ht="12.75" customHeight="1" x14ac:dyDescent="0.2">
      <c r="B100" s="79"/>
      <c r="D100" s="47"/>
      <c r="E100" s="47"/>
      <c r="F100" s="52"/>
      <c r="G100" s="53"/>
      <c r="H100" s="53"/>
      <c r="I100" s="53"/>
      <c r="J100" s="54"/>
      <c r="K100" s="58"/>
      <c r="L100" s="59"/>
      <c r="M100" s="59"/>
      <c r="N100" s="59"/>
      <c r="O100" s="60"/>
      <c r="P100" s="33"/>
      <c r="Q100" s="33"/>
      <c r="R100" s="33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</row>
    <row r="101" spans="2:31" ht="12.75" customHeight="1" x14ac:dyDescent="0.2">
      <c r="B101" s="79"/>
      <c r="D101" s="47"/>
      <c r="E101" s="47"/>
      <c r="F101" s="52"/>
      <c r="G101" s="53"/>
      <c r="H101" s="53"/>
      <c r="I101" s="53"/>
      <c r="J101" s="54"/>
      <c r="K101" s="58"/>
      <c r="L101" s="59"/>
      <c r="M101" s="59"/>
      <c r="N101" s="59"/>
      <c r="O101" s="60"/>
      <c r="P101" s="33"/>
      <c r="Q101" s="33"/>
      <c r="R101" s="33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</row>
    <row r="102" spans="2:31" ht="12.75" customHeight="1" thickBot="1" x14ac:dyDescent="0.25">
      <c r="B102" s="80"/>
      <c r="D102" s="48"/>
      <c r="E102" s="48"/>
      <c r="F102" s="55"/>
      <c r="G102" s="56"/>
      <c r="H102" s="56"/>
      <c r="I102" s="56"/>
      <c r="J102" s="57"/>
      <c r="K102" s="9" t="str">
        <f t="shared" ref="K102:AE102" si="14">IF(OR(TRIM(K87)=0,TRIM(K87)=""),"",IFERROR(TRIM(INDEX(QryItemNamed,MATCH(TRIM(K87),ITEM,0),3)),""))</f>
        <v/>
      </c>
      <c r="L102" s="10" t="str">
        <f t="shared" si="14"/>
        <v/>
      </c>
      <c r="M102" s="10" t="str">
        <f t="shared" si="14"/>
        <v/>
      </c>
      <c r="N102" s="10" t="str">
        <f t="shared" si="14"/>
        <v/>
      </c>
      <c r="O102" s="10" t="str">
        <f t="shared" si="14"/>
        <v/>
      </c>
      <c r="P102" s="10"/>
      <c r="Q102" s="10"/>
      <c r="R102" s="10"/>
      <c r="S102" s="10" t="str">
        <f t="shared" ref="S102" si="15">IF(OR(TRIM(S87)=0,TRIM(S87)=""),"",IFERROR(TRIM(INDEX(QryItemNamed,MATCH(TRIM(S87),ITEM,0),3)),""))</f>
        <v/>
      </c>
      <c r="T102" s="10" t="str">
        <f t="shared" si="14"/>
        <v/>
      </c>
      <c r="U102" s="10" t="str">
        <f t="shared" si="14"/>
        <v/>
      </c>
      <c r="V102" s="10" t="str">
        <f t="shared" si="14"/>
        <v/>
      </c>
      <c r="W102" s="10" t="str">
        <f t="shared" si="14"/>
        <v/>
      </c>
      <c r="X102" s="10" t="str">
        <f t="shared" si="14"/>
        <v/>
      </c>
      <c r="Y102" s="10" t="str">
        <f t="shared" si="14"/>
        <v/>
      </c>
      <c r="Z102" s="10" t="str">
        <f t="shared" si="14"/>
        <v/>
      </c>
      <c r="AA102" s="10" t="str">
        <f t="shared" si="14"/>
        <v/>
      </c>
      <c r="AB102" s="10" t="str">
        <f t="shared" si="14"/>
        <v/>
      </c>
      <c r="AC102" s="10" t="str">
        <f t="shared" si="14"/>
        <v/>
      </c>
      <c r="AD102" s="10" t="str">
        <f t="shared" si="14"/>
        <v/>
      </c>
      <c r="AE102" s="10" t="str">
        <f t="shared" si="14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1" t="s">
        <v>2</v>
      </c>
      <c r="E163" s="62"/>
      <c r="F163" s="62"/>
      <c r="G163" s="62"/>
      <c r="H163" s="62"/>
      <c r="I163" s="62"/>
      <c r="J163" s="6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16">IF(L87="","",IF(OR(L102="", L102="LS", L102="LUMP"),IF(SUM(COUNTIF(L103:L162,"LS")+COUNTIF(L103:L162,"LUMP"))&gt;0,"LS",""),IF(SUM(L103:L162)&gt;0,ROUNDUP(SUM(L103:L162),0),"")))</f>
        <v/>
      </c>
      <c r="M163" s="19" t="str">
        <f t="shared" si="16"/>
        <v/>
      </c>
      <c r="N163" s="19" t="str">
        <f t="shared" si="16"/>
        <v/>
      </c>
      <c r="O163" s="19" t="str">
        <f t="shared" si="16"/>
        <v/>
      </c>
      <c r="P163" s="19"/>
      <c r="Q163" s="19"/>
      <c r="R163" s="19"/>
      <c r="S163" s="19" t="str">
        <f t="shared" ref="S163" si="17">IF(S87="","",IF(OR(S102="", S102="LS", S102="LUMP"),IF(SUM(COUNTIF(S103:S162,"LS")+COUNTIF(S103:S162,"LUMP"))&gt;0,"LS",""),IF(SUM(S103:S162)&gt;0,ROUNDUP(SUM(S103:S162),0),"")))</f>
        <v/>
      </c>
      <c r="T163" s="19" t="str">
        <f t="shared" si="16"/>
        <v/>
      </c>
      <c r="U163" s="19" t="str">
        <f t="shared" si="16"/>
        <v/>
      </c>
      <c r="V163" s="19" t="str">
        <f t="shared" si="16"/>
        <v/>
      </c>
      <c r="W163" s="19" t="str">
        <f t="shared" si="16"/>
        <v/>
      </c>
      <c r="X163" s="19" t="str">
        <f t="shared" si="16"/>
        <v/>
      </c>
      <c r="Y163" s="19" t="str">
        <f t="shared" si="16"/>
        <v/>
      </c>
      <c r="Z163" s="19" t="str">
        <f t="shared" si="16"/>
        <v/>
      </c>
      <c r="AA163" s="19" t="str">
        <f t="shared" si="16"/>
        <v/>
      </c>
      <c r="AB163" s="19" t="str">
        <f t="shared" si="16"/>
        <v/>
      </c>
      <c r="AC163" s="19" t="str">
        <f t="shared" si="16"/>
        <v/>
      </c>
      <c r="AD163" s="19" t="str">
        <f t="shared" si="16"/>
        <v/>
      </c>
      <c r="AE163" s="19" t="str">
        <f t="shared" si="16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3" t="str">
        <f>"SUBSUMMARY SHEET " &amp; B166</f>
        <v xml:space="preserve">SUBSUMMARY SHEET </v>
      </c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</row>
    <row r="166" spans="2:31" ht="12.75" customHeight="1" thickBot="1" x14ac:dyDescent="0.25">
      <c r="B166" s="29"/>
      <c r="D166" s="44" t="s">
        <v>7</v>
      </c>
      <c r="E166" s="44"/>
      <c r="F166" s="44"/>
      <c r="G166" s="44"/>
      <c r="H166" s="44"/>
      <c r="I166" s="44"/>
      <c r="J166" s="4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5" t="s">
        <v>8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78" t="s">
        <v>10</v>
      </c>
      <c r="D168" s="46" t="s">
        <v>20</v>
      </c>
      <c r="E168" s="46" t="s">
        <v>21</v>
      </c>
      <c r="F168" s="49" t="s">
        <v>0</v>
      </c>
      <c r="G168" s="50"/>
      <c r="H168" s="50"/>
      <c r="I168" s="50"/>
      <c r="J168" s="51"/>
      <c r="K168" s="7" t="str">
        <f t="shared" ref="K168:AE168" si="18">IF(OR(TRIM(K166)=0,TRIM(K166)=""),"",IF(IFERROR(TRIM(INDEX(QryItemNamed,MATCH(TRIM(K166),ITEM,0),2)),"")="Y","SPECIAL",LEFT(IFERROR(TRIM(INDEX(ITEM,MATCH(TRIM(K166),ITEM,0))),""),3)))</f>
        <v/>
      </c>
      <c r="L168" s="8" t="str">
        <f t="shared" si="18"/>
        <v/>
      </c>
      <c r="M168" s="8" t="str">
        <f t="shared" si="18"/>
        <v/>
      </c>
      <c r="N168" s="8" t="str">
        <f t="shared" si="18"/>
        <v/>
      </c>
      <c r="O168" s="8" t="str">
        <f t="shared" si="18"/>
        <v/>
      </c>
      <c r="P168" s="8"/>
      <c r="Q168" s="8"/>
      <c r="R168" s="8"/>
      <c r="S168" s="8" t="str">
        <f t="shared" ref="S168" si="19">IF(OR(TRIM(S166)=0,TRIM(S166)=""),"",IF(IFERROR(TRIM(INDEX(QryItemNamed,MATCH(TRIM(S166),ITEM,0),2)),"")="Y","SPECIAL",LEFT(IFERROR(TRIM(INDEX(ITEM,MATCH(TRIM(S166),ITEM,0))),""),3)))</f>
        <v/>
      </c>
      <c r="T168" s="8" t="str">
        <f t="shared" si="18"/>
        <v/>
      </c>
      <c r="U168" s="8" t="str">
        <f t="shared" si="18"/>
        <v/>
      </c>
      <c r="V168" s="8" t="str">
        <f t="shared" si="18"/>
        <v/>
      </c>
      <c r="W168" s="8" t="str">
        <f t="shared" si="18"/>
        <v/>
      </c>
      <c r="X168" s="8" t="str">
        <f t="shared" si="18"/>
        <v/>
      </c>
      <c r="Y168" s="8" t="str">
        <f t="shared" si="18"/>
        <v/>
      </c>
      <c r="Z168" s="8" t="str">
        <f t="shared" si="18"/>
        <v/>
      </c>
      <c r="AA168" s="8" t="str">
        <f t="shared" si="18"/>
        <v/>
      </c>
      <c r="AB168" s="8" t="str">
        <f t="shared" si="18"/>
        <v/>
      </c>
      <c r="AC168" s="8" t="str">
        <f t="shared" si="18"/>
        <v/>
      </c>
      <c r="AD168" s="8" t="str">
        <f t="shared" si="18"/>
        <v/>
      </c>
      <c r="AE168" s="8" t="str">
        <f t="shared" si="18"/>
        <v/>
      </c>
    </row>
    <row r="169" spans="2:31" ht="12.75" customHeight="1" x14ac:dyDescent="0.2">
      <c r="B169" s="79"/>
      <c r="D169" s="47"/>
      <c r="E169" s="47"/>
      <c r="F169" s="52"/>
      <c r="G169" s="53"/>
      <c r="H169" s="53"/>
      <c r="I169" s="53"/>
      <c r="J169" s="54"/>
      <c r="K169" s="58" t="str">
        <f t="shared" ref="K169:AE169" si="20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9" t="str">
        <f t="shared" si="20"/>
        <v/>
      </c>
      <c r="M169" s="59" t="str">
        <f t="shared" si="20"/>
        <v/>
      </c>
      <c r="N169" s="59" t="str">
        <f t="shared" si="20"/>
        <v/>
      </c>
      <c r="O169" s="60" t="str">
        <f t="shared" si="20"/>
        <v/>
      </c>
      <c r="P169" s="33"/>
      <c r="Q169" s="33"/>
      <c r="R169" s="33"/>
      <c r="S169" s="60" t="str">
        <f t="shared" ref="S169" si="21">IF(OR(TRIM(S166)=0,TRIM(S166)=""),IF(S167="","",S167),IF(IFERROR(TRIM(INDEX(QryItemNamed,MATCH(TRIM(S166),ITEM,0),2)),"")="Y",RIGHT(IFERROR(TRIM(INDEX(QryItemNamed,MATCH(TRIM(S166),ITEM,0),4)),"123456789012"),LEN(IFERROR(TRIM(INDEX(QryItemNamed,MATCH(TRIM(S166),ITEM,0),4)),"123456789012"))-10)&amp;S167,IFERROR(TRIM(INDEX(QryItemNamed,MATCH(TRIM(S166),ITEM,0),4))&amp;S167,"ITEM CODE DOES NOT EXIST IN ITEM MASTER")))</f>
        <v/>
      </c>
      <c r="T169" s="60" t="str">
        <f t="shared" si="20"/>
        <v/>
      </c>
      <c r="U169" s="60" t="str">
        <f t="shared" si="20"/>
        <v/>
      </c>
      <c r="V169" s="60" t="str">
        <f t="shared" si="20"/>
        <v/>
      </c>
      <c r="W169" s="60" t="str">
        <f t="shared" si="20"/>
        <v/>
      </c>
      <c r="X169" s="60" t="str">
        <f t="shared" si="20"/>
        <v/>
      </c>
      <c r="Y169" s="60" t="str">
        <f t="shared" si="20"/>
        <v/>
      </c>
      <c r="Z169" s="60" t="str">
        <f t="shared" si="20"/>
        <v/>
      </c>
      <c r="AA169" s="60" t="str">
        <f t="shared" si="20"/>
        <v/>
      </c>
      <c r="AB169" s="60" t="str">
        <f t="shared" si="20"/>
        <v/>
      </c>
      <c r="AC169" s="60" t="str">
        <f t="shared" si="20"/>
        <v/>
      </c>
      <c r="AD169" s="60" t="str">
        <f t="shared" si="20"/>
        <v/>
      </c>
      <c r="AE169" s="60" t="str">
        <f t="shared" si="20"/>
        <v/>
      </c>
    </row>
    <row r="170" spans="2:31" ht="12.75" customHeight="1" x14ac:dyDescent="0.2">
      <c r="B170" s="79"/>
      <c r="D170" s="47"/>
      <c r="E170" s="47"/>
      <c r="F170" s="52"/>
      <c r="G170" s="53"/>
      <c r="H170" s="53"/>
      <c r="I170" s="53"/>
      <c r="J170" s="54"/>
      <c r="K170" s="58"/>
      <c r="L170" s="59"/>
      <c r="M170" s="59"/>
      <c r="N170" s="59"/>
      <c r="O170" s="60"/>
      <c r="P170" s="33"/>
      <c r="Q170" s="33"/>
      <c r="R170" s="33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</row>
    <row r="171" spans="2:31" ht="12.75" customHeight="1" x14ac:dyDescent="0.2">
      <c r="B171" s="79"/>
      <c r="D171" s="47"/>
      <c r="E171" s="47"/>
      <c r="F171" s="52"/>
      <c r="G171" s="53"/>
      <c r="H171" s="53"/>
      <c r="I171" s="53"/>
      <c r="J171" s="54"/>
      <c r="K171" s="58"/>
      <c r="L171" s="59"/>
      <c r="M171" s="59"/>
      <c r="N171" s="59"/>
      <c r="O171" s="60"/>
      <c r="P171" s="33"/>
      <c r="Q171" s="33"/>
      <c r="R171" s="33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</row>
    <row r="172" spans="2:31" ht="12.75" customHeight="1" x14ac:dyDescent="0.2">
      <c r="B172" s="79"/>
      <c r="D172" s="47"/>
      <c r="E172" s="47"/>
      <c r="F172" s="52"/>
      <c r="G172" s="53"/>
      <c r="H172" s="53"/>
      <c r="I172" s="53"/>
      <c r="J172" s="54"/>
      <c r="K172" s="58"/>
      <c r="L172" s="59"/>
      <c r="M172" s="59"/>
      <c r="N172" s="59"/>
      <c r="O172" s="60"/>
      <c r="P172" s="33"/>
      <c r="Q172" s="33"/>
      <c r="R172" s="33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</row>
    <row r="173" spans="2:31" ht="12.75" customHeight="1" x14ac:dyDescent="0.2">
      <c r="B173" s="79"/>
      <c r="D173" s="47"/>
      <c r="E173" s="47"/>
      <c r="F173" s="52"/>
      <c r="G173" s="53"/>
      <c r="H173" s="53"/>
      <c r="I173" s="53"/>
      <c r="J173" s="54"/>
      <c r="K173" s="58"/>
      <c r="L173" s="59"/>
      <c r="M173" s="59"/>
      <c r="N173" s="59"/>
      <c r="O173" s="60"/>
      <c r="P173" s="33"/>
      <c r="Q173" s="33"/>
      <c r="R173" s="33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</row>
    <row r="174" spans="2:31" ht="12.75" customHeight="1" x14ac:dyDescent="0.2">
      <c r="B174" s="79"/>
      <c r="D174" s="47"/>
      <c r="E174" s="47"/>
      <c r="F174" s="52"/>
      <c r="G174" s="53"/>
      <c r="H174" s="53"/>
      <c r="I174" s="53"/>
      <c r="J174" s="54"/>
      <c r="K174" s="58"/>
      <c r="L174" s="59"/>
      <c r="M174" s="59"/>
      <c r="N174" s="59"/>
      <c r="O174" s="60"/>
      <c r="P174" s="33"/>
      <c r="Q174" s="33"/>
      <c r="R174" s="33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</row>
    <row r="175" spans="2:31" ht="12.75" customHeight="1" x14ac:dyDescent="0.2">
      <c r="B175" s="79"/>
      <c r="D175" s="47"/>
      <c r="E175" s="47"/>
      <c r="F175" s="52"/>
      <c r="G175" s="53"/>
      <c r="H175" s="53"/>
      <c r="I175" s="53"/>
      <c r="J175" s="54"/>
      <c r="K175" s="58"/>
      <c r="L175" s="59"/>
      <c r="M175" s="59"/>
      <c r="N175" s="59"/>
      <c r="O175" s="60"/>
      <c r="P175" s="33"/>
      <c r="Q175" s="33"/>
      <c r="R175" s="33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</row>
    <row r="176" spans="2:31" ht="12.75" customHeight="1" x14ac:dyDescent="0.2">
      <c r="B176" s="79"/>
      <c r="D176" s="47"/>
      <c r="E176" s="47"/>
      <c r="F176" s="52"/>
      <c r="G176" s="53"/>
      <c r="H176" s="53"/>
      <c r="I176" s="53"/>
      <c r="J176" s="54"/>
      <c r="K176" s="58"/>
      <c r="L176" s="59"/>
      <c r="M176" s="59"/>
      <c r="N176" s="59"/>
      <c r="O176" s="60"/>
      <c r="P176" s="33"/>
      <c r="Q176" s="33"/>
      <c r="R176" s="33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</row>
    <row r="177" spans="2:31" ht="12.75" customHeight="1" x14ac:dyDescent="0.2">
      <c r="B177" s="79"/>
      <c r="D177" s="47"/>
      <c r="E177" s="47"/>
      <c r="F177" s="52"/>
      <c r="G177" s="53"/>
      <c r="H177" s="53"/>
      <c r="I177" s="53"/>
      <c r="J177" s="54"/>
      <c r="K177" s="58"/>
      <c r="L177" s="59"/>
      <c r="M177" s="59"/>
      <c r="N177" s="59"/>
      <c r="O177" s="60"/>
      <c r="P177" s="33"/>
      <c r="Q177" s="33"/>
      <c r="R177" s="33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</row>
    <row r="178" spans="2:31" ht="12.75" customHeight="1" x14ac:dyDescent="0.2">
      <c r="B178" s="79"/>
      <c r="D178" s="47"/>
      <c r="E178" s="47"/>
      <c r="F178" s="52"/>
      <c r="G178" s="53"/>
      <c r="H178" s="53"/>
      <c r="I178" s="53"/>
      <c r="J178" s="54"/>
      <c r="K178" s="58"/>
      <c r="L178" s="59"/>
      <c r="M178" s="59"/>
      <c r="N178" s="59"/>
      <c r="O178" s="60"/>
      <c r="P178" s="33"/>
      <c r="Q178" s="33"/>
      <c r="R178" s="33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</row>
    <row r="179" spans="2:31" ht="12.75" customHeight="1" x14ac:dyDescent="0.2">
      <c r="B179" s="79"/>
      <c r="D179" s="47"/>
      <c r="E179" s="47"/>
      <c r="F179" s="52"/>
      <c r="G179" s="53"/>
      <c r="H179" s="53"/>
      <c r="I179" s="53"/>
      <c r="J179" s="54"/>
      <c r="K179" s="58"/>
      <c r="L179" s="59"/>
      <c r="M179" s="59"/>
      <c r="N179" s="59"/>
      <c r="O179" s="60"/>
      <c r="P179" s="33"/>
      <c r="Q179" s="33"/>
      <c r="R179" s="33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</row>
    <row r="180" spans="2:31" ht="12.75" customHeight="1" x14ac:dyDescent="0.2">
      <c r="B180" s="79"/>
      <c r="D180" s="47"/>
      <c r="E180" s="47"/>
      <c r="F180" s="52"/>
      <c r="G180" s="53"/>
      <c r="H180" s="53"/>
      <c r="I180" s="53"/>
      <c r="J180" s="54"/>
      <c r="K180" s="58"/>
      <c r="L180" s="59"/>
      <c r="M180" s="59"/>
      <c r="N180" s="59"/>
      <c r="O180" s="60"/>
      <c r="P180" s="33"/>
      <c r="Q180" s="33"/>
      <c r="R180" s="33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</row>
    <row r="181" spans="2:31" ht="12.75" customHeight="1" thickBot="1" x14ac:dyDescent="0.25">
      <c r="B181" s="80"/>
      <c r="D181" s="48"/>
      <c r="E181" s="48"/>
      <c r="F181" s="55"/>
      <c r="G181" s="56"/>
      <c r="H181" s="56"/>
      <c r="I181" s="56"/>
      <c r="J181" s="57"/>
      <c r="K181" s="9" t="str">
        <f t="shared" ref="K181:AE181" si="22">IF(OR(TRIM(K166)=0,TRIM(K166)=""),"",IFERROR(TRIM(INDEX(QryItemNamed,MATCH(TRIM(K166),ITEM,0),3)),""))</f>
        <v/>
      </c>
      <c r="L181" s="10" t="str">
        <f t="shared" si="22"/>
        <v/>
      </c>
      <c r="M181" s="10" t="str">
        <f t="shared" si="22"/>
        <v/>
      </c>
      <c r="N181" s="10" t="str">
        <f t="shared" si="22"/>
        <v/>
      </c>
      <c r="O181" s="10" t="str">
        <f t="shared" si="22"/>
        <v/>
      </c>
      <c r="P181" s="10"/>
      <c r="Q181" s="10"/>
      <c r="R181" s="10"/>
      <c r="S181" s="10" t="str">
        <f t="shared" ref="S181" si="23">IF(OR(TRIM(S166)=0,TRIM(S166)=""),"",IFERROR(TRIM(INDEX(QryItemNamed,MATCH(TRIM(S166),ITEM,0),3)),""))</f>
        <v/>
      </c>
      <c r="T181" s="10" t="str">
        <f t="shared" si="22"/>
        <v/>
      </c>
      <c r="U181" s="10" t="str">
        <f t="shared" si="22"/>
        <v/>
      </c>
      <c r="V181" s="10" t="str">
        <f t="shared" si="22"/>
        <v/>
      </c>
      <c r="W181" s="10" t="str">
        <f t="shared" si="22"/>
        <v/>
      </c>
      <c r="X181" s="10" t="str">
        <f t="shared" si="22"/>
        <v/>
      </c>
      <c r="Y181" s="10" t="str">
        <f t="shared" si="22"/>
        <v/>
      </c>
      <c r="Z181" s="10" t="str">
        <f t="shared" si="22"/>
        <v/>
      </c>
      <c r="AA181" s="10" t="str">
        <f t="shared" si="22"/>
        <v/>
      </c>
      <c r="AB181" s="10" t="str">
        <f t="shared" si="22"/>
        <v/>
      </c>
      <c r="AC181" s="10" t="str">
        <f t="shared" si="22"/>
        <v/>
      </c>
      <c r="AD181" s="10" t="str">
        <f t="shared" si="22"/>
        <v/>
      </c>
      <c r="AE181" s="10" t="str">
        <f t="shared" si="22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1" t="s">
        <v>2</v>
      </c>
      <c r="E242" s="62"/>
      <c r="F242" s="62"/>
      <c r="G242" s="62"/>
      <c r="H242" s="62"/>
      <c r="I242" s="62"/>
      <c r="J242" s="6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24">IF(L166="","",IF(OR(L181="", L181="LS", L181="LUMP"),IF(SUM(COUNTIF(L182:L241,"LS")+COUNTIF(L182:L241,"LUMP"))&gt;0,"LS",""),IF(SUM(L182:L241)&gt;0,ROUNDUP(SUM(L182:L241),0),"")))</f>
        <v/>
      </c>
      <c r="M242" s="19" t="str">
        <f t="shared" si="24"/>
        <v/>
      </c>
      <c r="N242" s="19" t="str">
        <f t="shared" si="24"/>
        <v/>
      </c>
      <c r="O242" s="19" t="str">
        <f t="shared" si="24"/>
        <v/>
      </c>
      <c r="P242" s="19"/>
      <c r="Q242" s="19"/>
      <c r="R242" s="19"/>
      <c r="S242" s="19" t="str">
        <f t="shared" ref="S242" si="25">IF(S166="","",IF(OR(S181="", S181="LS", S181="LUMP"),IF(SUM(COUNTIF(S182:S241,"LS")+COUNTIF(S182:S241,"LUMP"))&gt;0,"LS",""),IF(SUM(S182:S241)&gt;0,ROUNDUP(SUM(S182:S241),0),"")))</f>
        <v/>
      </c>
      <c r="T242" s="19" t="str">
        <f t="shared" si="24"/>
        <v/>
      </c>
      <c r="U242" s="19" t="str">
        <f t="shared" si="24"/>
        <v/>
      </c>
      <c r="V242" s="19" t="str">
        <f t="shared" si="24"/>
        <v/>
      </c>
      <c r="W242" s="19" t="str">
        <f t="shared" si="24"/>
        <v/>
      </c>
      <c r="X242" s="19" t="str">
        <f t="shared" si="24"/>
        <v/>
      </c>
      <c r="Y242" s="19" t="str">
        <f t="shared" si="24"/>
        <v/>
      </c>
      <c r="Z242" s="19" t="str">
        <f t="shared" si="24"/>
        <v/>
      </c>
      <c r="AA242" s="19" t="str">
        <f t="shared" si="24"/>
        <v/>
      </c>
      <c r="AB242" s="19" t="str">
        <f t="shared" si="24"/>
        <v/>
      </c>
      <c r="AC242" s="19" t="str">
        <f t="shared" si="24"/>
        <v/>
      </c>
      <c r="AD242" s="19" t="str">
        <f t="shared" si="24"/>
        <v/>
      </c>
      <c r="AE242" s="19" t="str">
        <f t="shared" si="24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3" t="str">
        <f>"SUBSUMMARY SHEET " &amp; B245</f>
        <v xml:space="preserve">SUBSUMMARY SHEET </v>
      </c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</row>
    <row r="245" spans="2:31" ht="12.75" customHeight="1" thickBot="1" x14ac:dyDescent="0.25">
      <c r="B245" s="29"/>
      <c r="D245" s="44" t="s">
        <v>7</v>
      </c>
      <c r="E245" s="44"/>
      <c r="F245" s="44"/>
      <c r="G245" s="44"/>
      <c r="H245" s="44"/>
      <c r="I245" s="44"/>
      <c r="J245" s="4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5" t="s">
        <v>8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78" t="s">
        <v>10</v>
      </c>
      <c r="D247" s="46" t="s">
        <v>20</v>
      </c>
      <c r="E247" s="46" t="s">
        <v>21</v>
      </c>
      <c r="F247" s="49" t="s">
        <v>0</v>
      </c>
      <c r="G247" s="50"/>
      <c r="H247" s="50"/>
      <c r="I247" s="50"/>
      <c r="J247" s="51"/>
      <c r="K247" s="7" t="str">
        <f t="shared" ref="K247:AE247" si="26">IF(OR(TRIM(K245)=0,TRIM(K245)=""),"",IF(IFERROR(TRIM(INDEX(QryItemNamed,MATCH(TRIM(K245),ITEM,0),2)),"")="Y","SPECIAL",LEFT(IFERROR(TRIM(INDEX(ITEM,MATCH(TRIM(K245),ITEM,0))),""),3)))</f>
        <v/>
      </c>
      <c r="L247" s="8" t="str">
        <f t="shared" si="26"/>
        <v/>
      </c>
      <c r="M247" s="8" t="str">
        <f t="shared" si="26"/>
        <v/>
      </c>
      <c r="N247" s="8" t="str">
        <f t="shared" si="26"/>
        <v/>
      </c>
      <c r="O247" s="8" t="str">
        <f t="shared" si="26"/>
        <v/>
      </c>
      <c r="P247" s="8"/>
      <c r="Q247" s="8"/>
      <c r="R247" s="8"/>
      <c r="S247" s="8" t="str">
        <f t="shared" ref="S247" si="27">IF(OR(TRIM(S245)=0,TRIM(S245)=""),"",IF(IFERROR(TRIM(INDEX(QryItemNamed,MATCH(TRIM(S245),ITEM,0),2)),"")="Y","SPECIAL",LEFT(IFERROR(TRIM(INDEX(ITEM,MATCH(TRIM(S245),ITEM,0))),""),3)))</f>
        <v/>
      </c>
      <c r="T247" s="8" t="str">
        <f t="shared" si="26"/>
        <v/>
      </c>
      <c r="U247" s="8" t="str">
        <f t="shared" si="26"/>
        <v/>
      </c>
      <c r="V247" s="8" t="str">
        <f t="shared" si="26"/>
        <v/>
      </c>
      <c r="W247" s="8" t="str">
        <f t="shared" si="26"/>
        <v/>
      </c>
      <c r="X247" s="8" t="str">
        <f t="shared" si="26"/>
        <v/>
      </c>
      <c r="Y247" s="8" t="str">
        <f t="shared" si="26"/>
        <v/>
      </c>
      <c r="Z247" s="8" t="str">
        <f t="shared" si="26"/>
        <v/>
      </c>
      <c r="AA247" s="8" t="str">
        <f t="shared" si="26"/>
        <v/>
      </c>
      <c r="AB247" s="8" t="str">
        <f t="shared" si="26"/>
        <v/>
      </c>
      <c r="AC247" s="8" t="str">
        <f t="shared" si="26"/>
        <v/>
      </c>
      <c r="AD247" s="8" t="str">
        <f t="shared" si="26"/>
        <v/>
      </c>
      <c r="AE247" s="8" t="str">
        <f t="shared" si="26"/>
        <v/>
      </c>
    </row>
    <row r="248" spans="2:31" ht="12.75" customHeight="1" x14ac:dyDescent="0.2">
      <c r="B248" s="79"/>
      <c r="D248" s="47"/>
      <c r="E248" s="47"/>
      <c r="F248" s="52"/>
      <c r="G248" s="53"/>
      <c r="H248" s="53"/>
      <c r="I248" s="53"/>
      <c r="J248" s="54"/>
      <c r="K248" s="58" t="str">
        <f t="shared" ref="K248:AE248" si="28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9" t="str">
        <f t="shared" si="28"/>
        <v/>
      </c>
      <c r="M248" s="59" t="str">
        <f t="shared" si="28"/>
        <v/>
      </c>
      <c r="N248" s="59" t="str">
        <f t="shared" si="28"/>
        <v/>
      </c>
      <c r="O248" s="60" t="str">
        <f t="shared" si="28"/>
        <v/>
      </c>
      <c r="P248" s="33"/>
      <c r="Q248" s="33"/>
      <c r="R248" s="33"/>
      <c r="S248" s="60" t="str">
        <f t="shared" ref="S248" si="29">IF(OR(TRIM(S245)=0,TRIM(S245)=""),IF(S246="","",S246),IF(IFERROR(TRIM(INDEX(QryItemNamed,MATCH(TRIM(S245),ITEM,0),2)),"")="Y",RIGHT(IFERROR(TRIM(INDEX(QryItemNamed,MATCH(TRIM(S245),ITEM,0),4)),"123456789012"),LEN(IFERROR(TRIM(INDEX(QryItemNamed,MATCH(TRIM(S245),ITEM,0),4)),"123456789012"))-10)&amp;S246,IFERROR(TRIM(INDEX(QryItemNamed,MATCH(TRIM(S245),ITEM,0),4))&amp;S246,"ITEM CODE DOES NOT EXIST IN ITEM MASTER")))</f>
        <v/>
      </c>
      <c r="T248" s="60" t="str">
        <f t="shared" si="28"/>
        <v/>
      </c>
      <c r="U248" s="60" t="str">
        <f t="shared" si="28"/>
        <v/>
      </c>
      <c r="V248" s="60" t="str">
        <f t="shared" si="28"/>
        <v/>
      </c>
      <c r="W248" s="60" t="str">
        <f t="shared" si="28"/>
        <v/>
      </c>
      <c r="X248" s="60" t="str">
        <f t="shared" si="28"/>
        <v/>
      </c>
      <c r="Y248" s="60" t="str">
        <f t="shared" si="28"/>
        <v/>
      </c>
      <c r="Z248" s="60" t="str">
        <f t="shared" si="28"/>
        <v/>
      </c>
      <c r="AA248" s="60" t="str">
        <f t="shared" si="28"/>
        <v/>
      </c>
      <c r="AB248" s="60" t="str">
        <f t="shared" si="28"/>
        <v/>
      </c>
      <c r="AC248" s="60" t="str">
        <f t="shared" si="28"/>
        <v/>
      </c>
      <c r="AD248" s="60" t="str">
        <f t="shared" si="28"/>
        <v/>
      </c>
      <c r="AE248" s="60" t="str">
        <f t="shared" si="28"/>
        <v/>
      </c>
    </row>
    <row r="249" spans="2:31" ht="12.75" customHeight="1" x14ac:dyDescent="0.2">
      <c r="B249" s="79"/>
      <c r="D249" s="47"/>
      <c r="E249" s="47"/>
      <c r="F249" s="52"/>
      <c r="G249" s="53"/>
      <c r="H249" s="53"/>
      <c r="I249" s="53"/>
      <c r="J249" s="54"/>
      <c r="K249" s="58"/>
      <c r="L249" s="59"/>
      <c r="M249" s="59"/>
      <c r="N249" s="59"/>
      <c r="O249" s="60"/>
      <c r="P249" s="33"/>
      <c r="Q249" s="33"/>
      <c r="R249" s="33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</row>
    <row r="250" spans="2:31" ht="12.75" customHeight="1" x14ac:dyDescent="0.2">
      <c r="B250" s="79"/>
      <c r="D250" s="47"/>
      <c r="E250" s="47"/>
      <c r="F250" s="52"/>
      <c r="G250" s="53"/>
      <c r="H250" s="53"/>
      <c r="I250" s="53"/>
      <c r="J250" s="54"/>
      <c r="K250" s="58"/>
      <c r="L250" s="59"/>
      <c r="M250" s="59"/>
      <c r="N250" s="59"/>
      <c r="O250" s="60"/>
      <c r="P250" s="33"/>
      <c r="Q250" s="33"/>
      <c r="R250" s="33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</row>
    <row r="251" spans="2:31" ht="12.75" customHeight="1" x14ac:dyDescent="0.2">
      <c r="B251" s="79"/>
      <c r="D251" s="47"/>
      <c r="E251" s="47"/>
      <c r="F251" s="52"/>
      <c r="G251" s="53"/>
      <c r="H251" s="53"/>
      <c r="I251" s="53"/>
      <c r="J251" s="54"/>
      <c r="K251" s="58"/>
      <c r="L251" s="59"/>
      <c r="M251" s="59"/>
      <c r="N251" s="59"/>
      <c r="O251" s="60"/>
      <c r="P251" s="33"/>
      <c r="Q251" s="33"/>
      <c r="R251" s="33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</row>
    <row r="252" spans="2:31" ht="12.75" customHeight="1" x14ac:dyDescent="0.2">
      <c r="B252" s="79"/>
      <c r="D252" s="47"/>
      <c r="E252" s="47"/>
      <c r="F252" s="52"/>
      <c r="G252" s="53"/>
      <c r="H252" s="53"/>
      <c r="I252" s="53"/>
      <c r="J252" s="54"/>
      <c r="K252" s="58"/>
      <c r="L252" s="59"/>
      <c r="M252" s="59"/>
      <c r="N252" s="59"/>
      <c r="O252" s="60"/>
      <c r="P252" s="33"/>
      <c r="Q252" s="33"/>
      <c r="R252" s="33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</row>
    <row r="253" spans="2:31" ht="12.75" customHeight="1" x14ac:dyDescent="0.2">
      <c r="B253" s="79"/>
      <c r="D253" s="47"/>
      <c r="E253" s="47"/>
      <c r="F253" s="52"/>
      <c r="G253" s="53"/>
      <c r="H253" s="53"/>
      <c r="I253" s="53"/>
      <c r="J253" s="54"/>
      <c r="K253" s="58"/>
      <c r="L253" s="59"/>
      <c r="M253" s="59"/>
      <c r="N253" s="59"/>
      <c r="O253" s="60"/>
      <c r="P253" s="33"/>
      <c r="Q253" s="33"/>
      <c r="R253" s="33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</row>
    <row r="254" spans="2:31" ht="12.75" customHeight="1" x14ac:dyDescent="0.2">
      <c r="B254" s="79"/>
      <c r="D254" s="47"/>
      <c r="E254" s="47"/>
      <c r="F254" s="52"/>
      <c r="G254" s="53"/>
      <c r="H254" s="53"/>
      <c r="I254" s="53"/>
      <c r="J254" s="54"/>
      <c r="K254" s="58"/>
      <c r="L254" s="59"/>
      <c r="M254" s="59"/>
      <c r="N254" s="59"/>
      <c r="O254" s="60"/>
      <c r="P254" s="33"/>
      <c r="Q254" s="33"/>
      <c r="R254" s="33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</row>
    <row r="255" spans="2:31" ht="12.75" customHeight="1" x14ac:dyDescent="0.2">
      <c r="B255" s="79"/>
      <c r="D255" s="47"/>
      <c r="E255" s="47"/>
      <c r="F255" s="52"/>
      <c r="G255" s="53"/>
      <c r="H255" s="53"/>
      <c r="I255" s="53"/>
      <c r="J255" s="54"/>
      <c r="K255" s="58"/>
      <c r="L255" s="59"/>
      <c r="M255" s="59"/>
      <c r="N255" s="59"/>
      <c r="O255" s="60"/>
      <c r="P255" s="33"/>
      <c r="Q255" s="33"/>
      <c r="R255" s="33"/>
      <c r="S255" s="60"/>
      <c r="T255" s="60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  <c r="AE255" s="60"/>
    </row>
    <row r="256" spans="2:31" ht="12.75" customHeight="1" x14ac:dyDescent="0.2">
      <c r="B256" s="79"/>
      <c r="D256" s="47"/>
      <c r="E256" s="47"/>
      <c r="F256" s="52"/>
      <c r="G256" s="53"/>
      <c r="H256" s="53"/>
      <c r="I256" s="53"/>
      <c r="J256" s="54"/>
      <c r="K256" s="58"/>
      <c r="L256" s="59"/>
      <c r="M256" s="59"/>
      <c r="N256" s="59"/>
      <c r="O256" s="60"/>
      <c r="P256" s="33"/>
      <c r="Q256" s="33"/>
      <c r="R256" s="33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</row>
    <row r="257" spans="2:31" ht="12.75" customHeight="1" x14ac:dyDescent="0.2">
      <c r="B257" s="79"/>
      <c r="D257" s="47"/>
      <c r="E257" s="47"/>
      <c r="F257" s="52"/>
      <c r="G257" s="53"/>
      <c r="H257" s="53"/>
      <c r="I257" s="53"/>
      <c r="J257" s="54"/>
      <c r="K257" s="58"/>
      <c r="L257" s="59"/>
      <c r="M257" s="59"/>
      <c r="N257" s="59"/>
      <c r="O257" s="60"/>
      <c r="P257" s="33"/>
      <c r="Q257" s="33"/>
      <c r="R257" s="33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</row>
    <row r="258" spans="2:31" ht="12.75" customHeight="1" x14ac:dyDescent="0.2">
      <c r="B258" s="79"/>
      <c r="D258" s="47"/>
      <c r="E258" s="47"/>
      <c r="F258" s="52"/>
      <c r="G258" s="53"/>
      <c r="H258" s="53"/>
      <c r="I258" s="53"/>
      <c r="J258" s="54"/>
      <c r="K258" s="58"/>
      <c r="L258" s="59"/>
      <c r="M258" s="59"/>
      <c r="N258" s="59"/>
      <c r="O258" s="60"/>
      <c r="P258" s="33"/>
      <c r="Q258" s="33"/>
      <c r="R258" s="33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</row>
    <row r="259" spans="2:31" ht="12.75" customHeight="1" x14ac:dyDescent="0.2">
      <c r="B259" s="79"/>
      <c r="D259" s="47"/>
      <c r="E259" s="47"/>
      <c r="F259" s="52"/>
      <c r="G259" s="53"/>
      <c r="H259" s="53"/>
      <c r="I259" s="53"/>
      <c r="J259" s="54"/>
      <c r="K259" s="58"/>
      <c r="L259" s="59"/>
      <c r="M259" s="59"/>
      <c r="N259" s="59"/>
      <c r="O259" s="60"/>
      <c r="P259" s="33"/>
      <c r="Q259" s="33"/>
      <c r="R259" s="33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</row>
    <row r="260" spans="2:31" ht="12.75" customHeight="1" thickBot="1" x14ac:dyDescent="0.25">
      <c r="B260" s="80"/>
      <c r="D260" s="48"/>
      <c r="E260" s="48"/>
      <c r="F260" s="55"/>
      <c r="G260" s="56"/>
      <c r="H260" s="56"/>
      <c r="I260" s="56"/>
      <c r="J260" s="57"/>
      <c r="K260" s="9" t="str">
        <f t="shared" ref="K260:AE260" si="30">IF(OR(TRIM(K245)=0,TRIM(K245)=""),"",IFERROR(TRIM(INDEX(QryItemNamed,MATCH(TRIM(K245),ITEM,0),3)),""))</f>
        <v/>
      </c>
      <c r="L260" s="10" t="str">
        <f t="shared" si="30"/>
        <v/>
      </c>
      <c r="M260" s="10" t="str">
        <f t="shared" si="30"/>
        <v/>
      </c>
      <c r="N260" s="10" t="str">
        <f t="shared" si="30"/>
        <v/>
      </c>
      <c r="O260" s="10" t="str">
        <f t="shared" si="30"/>
        <v/>
      </c>
      <c r="P260" s="10"/>
      <c r="Q260" s="10"/>
      <c r="R260" s="10"/>
      <c r="S260" s="10" t="str">
        <f t="shared" ref="S260" si="31">IF(OR(TRIM(S245)=0,TRIM(S245)=""),"",IFERROR(TRIM(INDEX(QryItemNamed,MATCH(TRIM(S245),ITEM,0),3)),""))</f>
        <v/>
      </c>
      <c r="T260" s="10" t="str">
        <f t="shared" si="30"/>
        <v/>
      </c>
      <c r="U260" s="10" t="str">
        <f t="shared" si="30"/>
        <v/>
      </c>
      <c r="V260" s="10" t="str">
        <f t="shared" si="30"/>
        <v/>
      </c>
      <c r="W260" s="10" t="str">
        <f t="shared" si="30"/>
        <v/>
      </c>
      <c r="X260" s="10" t="str">
        <f t="shared" si="30"/>
        <v/>
      </c>
      <c r="Y260" s="10" t="str">
        <f t="shared" si="30"/>
        <v/>
      </c>
      <c r="Z260" s="10" t="str">
        <f t="shared" si="30"/>
        <v/>
      </c>
      <c r="AA260" s="10" t="str">
        <f t="shared" si="30"/>
        <v/>
      </c>
      <c r="AB260" s="10" t="str">
        <f t="shared" si="30"/>
        <v/>
      </c>
      <c r="AC260" s="10" t="str">
        <f t="shared" si="30"/>
        <v/>
      </c>
      <c r="AD260" s="10" t="str">
        <f t="shared" si="30"/>
        <v/>
      </c>
      <c r="AE260" s="10" t="str">
        <f t="shared" si="30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1" t="s">
        <v>2</v>
      </c>
      <c r="E321" s="62"/>
      <c r="F321" s="62"/>
      <c r="G321" s="62"/>
      <c r="H321" s="62"/>
      <c r="I321" s="62"/>
      <c r="J321" s="6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32">IF(L245="","",IF(OR(L260="", L260="LS", L260="LUMP"),IF(SUM(COUNTIF(L261:L320,"LS")+COUNTIF(L261:L320,"LUMP"))&gt;0,"LS",""),IF(SUM(L261:L320)&gt;0,ROUNDUP(SUM(L261:L320),0),"")))</f>
        <v/>
      </c>
      <c r="M321" s="19" t="str">
        <f t="shared" si="32"/>
        <v/>
      </c>
      <c r="N321" s="19" t="str">
        <f t="shared" si="32"/>
        <v/>
      </c>
      <c r="O321" s="19" t="str">
        <f t="shared" si="32"/>
        <v/>
      </c>
      <c r="P321" s="19"/>
      <c r="Q321" s="19"/>
      <c r="R321" s="19"/>
      <c r="S321" s="19" t="str">
        <f t="shared" ref="S321" si="33">IF(S245="","",IF(OR(S260="", S260="LS", S260="LUMP"),IF(SUM(COUNTIF(S261:S320,"LS")+COUNTIF(S261:S320,"LUMP"))&gt;0,"LS",""),IF(SUM(S261:S320)&gt;0,ROUNDUP(SUM(S261:S320),0),"")))</f>
        <v/>
      </c>
      <c r="T321" s="19" t="str">
        <f t="shared" si="32"/>
        <v/>
      </c>
      <c r="U321" s="19" t="str">
        <f t="shared" si="32"/>
        <v/>
      </c>
      <c r="V321" s="19" t="str">
        <f t="shared" si="32"/>
        <v/>
      </c>
      <c r="W321" s="19" t="str">
        <f t="shared" si="32"/>
        <v/>
      </c>
      <c r="X321" s="19" t="str">
        <f t="shared" si="32"/>
        <v/>
      </c>
      <c r="Y321" s="19" t="str">
        <f t="shared" si="32"/>
        <v/>
      </c>
      <c r="Z321" s="19" t="str">
        <f t="shared" si="32"/>
        <v/>
      </c>
      <c r="AA321" s="19" t="str">
        <f t="shared" si="32"/>
        <v/>
      </c>
      <c r="AB321" s="19" t="str">
        <f t="shared" si="32"/>
        <v/>
      </c>
      <c r="AC321" s="19" t="str">
        <f t="shared" si="32"/>
        <v/>
      </c>
      <c r="AD321" s="19" t="str">
        <f t="shared" si="32"/>
        <v/>
      </c>
      <c r="AE321" s="19" t="str">
        <f t="shared" si="32"/>
        <v/>
      </c>
    </row>
  </sheetData>
  <mergeCells count="111">
    <mergeCell ref="B10:B23"/>
    <mergeCell ref="B89:B102"/>
    <mergeCell ref="B168:B181"/>
    <mergeCell ref="B247:B260"/>
    <mergeCell ref="D321:J321"/>
    <mergeCell ref="AD248:AD259"/>
    <mergeCell ref="AE248:AE259"/>
    <mergeCell ref="Z248:Z259"/>
    <mergeCell ref="AA248:AA259"/>
    <mergeCell ref="AB248:AB259"/>
    <mergeCell ref="AC248:AC259"/>
    <mergeCell ref="W248:W259"/>
    <mergeCell ref="X248:X259"/>
    <mergeCell ref="Y248:Y259"/>
    <mergeCell ref="O248:O259"/>
    <mergeCell ref="T248:T259"/>
    <mergeCell ref="U248:U259"/>
    <mergeCell ref="V248:V259"/>
    <mergeCell ref="K248:K259"/>
    <mergeCell ref="L248:L259"/>
    <mergeCell ref="M248:M259"/>
    <mergeCell ref="N248:N259"/>
    <mergeCell ref="D246:J246"/>
    <mergeCell ref="AD10:AE12"/>
    <mergeCell ref="D247:D260"/>
    <mergeCell ref="E247:E260"/>
    <mergeCell ref="F247:J260"/>
    <mergeCell ref="D242:J242"/>
    <mergeCell ref="D244:AE244"/>
    <mergeCell ref="D245:J245"/>
    <mergeCell ref="AD169:AD180"/>
    <mergeCell ref="AE169:AE180"/>
    <mergeCell ref="Z169:Z180"/>
    <mergeCell ref="AA169:AA180"/>
    <mergeCell ref="AB169:AB180"/>
    <mergeCell ref="AC169:AC180"/>
    <mergeCell ref="S169:S180"/>
    <mergeCell ref="S248:S259"/>
    <mergeCell ref="D86:AE86"/>
    <mergeCell ref="D87:J87"/>
    <mergeCell ref="D88:J88"/>
    <mergeCell ref="D89:D102"/>
    <mergeCell ref="Z11:Z22"/>
    <mergeCell ref="AA11:AA22"/>
    <mergeCell ref="W11:W22"/>
    <mergeCell ref="X11:X22"/>
    <mergeCell ref="D84:J84"/>
    <mergeCell ref="K11:K22"/>
    <mergeCell ref="L11:L22"/>
    <mergeCell ref="M11:M22"/>
    <mergeCell ref="N11:N22"/>
    <mergeCell ref="E10:E23"/>
    <mergeCell ref="F10:J23"/>
    <mergeCell ref="O11:O22"/>
    <mergeCell ref="Y11:Y22"/>
    <mergeCell ref="E89:E102"/>
    <mergeCell ref="F89:J102"/>
    <mergeCell ref="AE90:AE101"/>
    <mergeCell ref="S11:S22"/>
    <mergeCell ref="S90:S101"/>
    <mergeCell ref="AD84:AE84"/>
    <mergeCell ref="D7:AE7"/>
    <mergeCell ref="AC11:AC22"/>
    <mergeCell ref="AB11:AB22"/>
    <mergeCell ref="D10:D23"/>
    <mergeCell ref="D8:J8"/>
    <mergeCell ref="D9:J9"/>
    <mergeCell ref="T11:T22"/>
    <mergeCell ref="U11:U22"/>
    <mergeCell ref="V11:V22"/>
    <mergeCell ref="Q11:Q22"/>
    <mergeCell ref="R11:R22"/>
    <mergeCell ref="AD13:AD22"/>
    <mergeCell ref="AE13:AE22"/>
    <mergeCell ref="P11:P22"/>
    <mergeCell ref="Y90:Y101"/>
    <mergeCell ref="K90:K101"/>
    <mergeCell ref="L90:L101"/>
    <mergeCell ref="M90:M101"/>
    <mergeCell ref="N90:N101"/>
    <mergeCell ref="O90:O101"/>
    <mergeCell ref="T90:T101"/>
    <mergeCell ref="Z90:Z101"/>
    <mergeCell ref="AA90:AA101"/>
    <mergeCell ref="U90:U101"/>
    <mergeCell ref="V90:V101"/>
    <mergeCell ref="W90:W101"/>
    <mergeCell ref="F45:J45"/>
    <mergeCell ref="F46:J46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X169:X180"/>
    <mergeCell ref="Y169:Y180"/>
    <mergeCell ref="O169:O180"/>
    <mergeCell ref="T169:T180"/>
    <mergeCell ref="U169:U180"/>
    <mergeCell ref="V169:V180"/>
    <mergeCell ref="W169:W180"/>
    <mergeCell ref="D163:J163"/>
    <mergeCell ref="AB90:AB101"/>
    <mergeCell ref="AC90:AC101"/>
    <mergeCell ref="AD90:AD101"/>
    <mergeCell ref="X90:X101"/>
  </mergeCells>
  <phoneticPr fontId="0" type="noConversion"/>
  <printOptions horizontalCentered="1" verticalCentered="1"/>
  <pageMargins left="0.25" right="0.25" top="0.75" bottom="0.75" header="0.3" footer="0.3"/>
  <pageSetup scale="12"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Jack Busch</cp:lastModifiedBy>
  <cp:lastPrinted>2023-05-11T15:09:12Z</cp:lastPrinted>
  <dcterms:created xsi:type="dcterms:W3CDTF">2005-09-27T11:52:28Z</dcterms:created>
  <dcterms:modified xsi:type="dcterms:W3CDTF">2023-12-29T18:40:20Z</dcterms:modified>
</cp:coreProperties>
</file>