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PER\96342\Design\Roadway\EngData\EXCEL\"/>
    </mc:Choice>
  </mc:AlternateContent>
  <xr:revisionPtr revIDLastSave="0" documentId="13_ncr:1_{389F4266-0B88-4576-9AD8-4167548D0E9F}" xr6:coauthVersionLast="47" xr6:coauthVersionMax="47" xr10:uidLastSave="{00000000-0000-0000-0000-000000000000}"/>
  <bookViews>
    <workbookView xWindow="-120" yWindow="-120" windowWidth="29040" windowHeight="15840" xr2:uid="{E3504423-F336-48FF-B357-4CB845E9B093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4" i="1" l="1"/>
  <c r="D64" i="1"/>
  <c r="E64" i="1"/>
  <c r="F64" i="1"/>
  <c r="G64" i="1"/>
  <c r="H64" i="1"/>
  <c r="I64" i="1"/>
  <c r="Q64" i="1"/>
  <c r="R64" i="1"/>
  <c r="S64" i="1"/>
  <c r="T64" i="1"/>
  <c r="U64" i="1"/>
  <c r="V64" i="1"/>
  <c r="W64" i="1"/>
  <c r="X64" i="1"/>
  <c r="Y64" i="1"/>
  <c r="Z64" i="1"/>
  <c r="B64" i="1"/>
  <c r="K42" i="1"/>
  <c r="L44" i="1"/>
  <c r="L42" i="1"/>
  <c r="K44" i="1"/>
  <c r="K43" i="1"/>
  <c r="M43" i="1"/>
  <c r="M44" i="1"/>
  <c r="M42" i="1"/>
  <c r="O44" i="1"/>
  <c r="N44" i="1"/>
  <c r="O43" i="1"/>
  <c r="N43" i="1"/>
  <c r="O42" i="1"/>
  <c r="O64" i="1" s="1"/>
  <c r="N42" i="1"/>
  <c r="N64" i="1" s="1"/>
  <c r="L64" i="1" l="1"/>
  <c r="K64" i="1"/>
  <c r="M64" i="1"/>
</calcChain>
</file>

<file path=xl/sharedStrings.xml><?xml version="1.0" encoding="utf-8"?>
<sst xmlns="http://schemas.openxmlformats.org/spreadsheetml/2006/main" count="81" uniqueCount="64">
  <si>
    <t>202, PAVEMENT REMOVED</t>
  </si>
  <si>
    <t>202, WEARING COURSE REMOVED</t>
  </si>
  <si>
    <t>202, GUARDRAIL REMOVED</t>
  </si>
  <si>
    <t>202, ANCHOR ASSEMBLY REMOVED, TYPE A</t>
  </si>
  <si>
    <t>204, SUBGRADE COMPACTION</t>
  </si>
  <si>
    <t>606, GUARDRAIL, TYPE MGS</t>
  </si>
  <si>
    <t>ANCHOR ASSEMBLY, MGS TYPE B</t>
  </si>
  <si>
    <t>606, ANCHOR ASSEMBLY, MGS TYPE E</t>
  </si>
  <si>
    <t>606, ANCHOR ASSEMBLY, MGS TYPE B</t>
  </si>
  <si>
    <t>301,</t>
  </si>
  <si>
    <t>GUARDRAIL REMOVED</t>
  </si>
  <si>
    <t>ANCHOR ASSEMBLY REMOVED,
TYPE A</t>
  </si>
  <si>
    <t>GUARDRAIL, TYPE MGS</t>
  </si>
  <si>
    <t>RPM</t>
  </si>
  <si>
    <t>RAISED PAVEMENT MARKER REMOVED</t>
  </si>
  <si>
    <t>BARRIER REFLECTOR, TYPE 2
(BIDIRECTIONAL)</t>
  </si>
  <si>
    <t>GROUND MOUNTED SUPPORT, NO. 3 POST,
AS PER PLAN (TYPE S)</t>
  </si>
  <si>
    <t>SIGN POST REFLECTOR</t>
  </si>
  <si>
    <t>REMOVAL OF GROUND MOUNTED SIGN
AND DISPOSAL</t>
  </si>
  <si>
    <t>REMOVAL OF GROUND MOUNTED SIGN
AND REERECTION</t>
  </si>
  <si>
    <t>REMOVAL OF GROUND MOUNTED POST
SUPPORT AND DISPOSAL</t>
  </si>
  <si>
    <t>EDGE LINE, 6", TYPE 1</t>
  </si>
  <si>
    <t>CENTER LINE, TYPE 1</t>
  </si>
  <si>
    <t>PAVEMENT REMOVED</t>
  </si>
  <si>
    <t>WEARING COURSE REMOVED</t>
  </si>
  <si>
    <t>SUBGRADE COMPACTION</t>
  </si>
  <si>
    <t>ASPHALT CONCRETE BASE, PG64-22, (449)</t>
  </si>
  <si>
    <t>AGGREGATE BASE</t>
  </si>
  <si>
    <t>NON-TRACKING TACK COAT</t>
  </si>
  <si>
    <t>ASPHALT CONCRETE SURFACE COURSE,
TYPE 1, (449), PG70-22M</t>
  </si>
  <si>
    <t>ASPHALT CONCRETE INTERMEDIATE
COURSE, TYPE 2, (449)</t>
  </si>
  <si>
    <t>R-1, STA. 302+14, LT</t>
  </si>
  <si>
    <t>R-2, STA. 302+39 - 303+42, LT</t>
  </si>
  <si>
    <t>R-3, STA. 302+23, RT</t>
  </si>
  <si>
    <t>R-4, STA. 302+48 - 303+73, RT</t>
  </si>
  <si>
    <t>R-5, STA. 303+73, RT</t>
  </si>
  <si>
    <t>R-6, STA. 302+88, LT</t>
  </si>
  <si>
    <t>R-7, STA. 303+17, LT</t>
  </si>
  <si>
    <t>R-8, STA. 302+92, RT</t>
  </si>
  <si>
    <t>R-9, STA. 303+31, RT</t>
  </si>
  <si>
    <t>S-1, STA. 302+51, RT</t>
  </si>
  <si>
    <t>GR-1, STA. 302+50, LT</t>
  </si>
  <si>
    <t>GR-2, STA. 302+50 - 303+25, LT</t>
  </si>
  <si>
    <t>GR-3, STA, 302+25 (RADIUS), LT</t>
  </si>
  <si>
    <t>GR-4, STA. 302+50, RT</t>
  </si>
  <si>
    <t>GR-5, STA. 302+50 - 303+50, RT</t>
  </si>
  <si>
    <t>GR-6, STA. 303+50, RT</t>
  </si>
  <si>
    <t>CL-1, STA. 302+80 - 303+30, CL</t>
  </si>
  <si>
    <t>SY</t>
  </si>
  <si>
    <t>FT</t>
  </si>
  <si>
    <t>EACH</t>
  </si>
  <si>
    <t>CY</t>
  </si>
  <si>
    <t>GAL</t>
  </si>
  <si>
    <t>MILE</t>
  </si>
  <si>
    <t>EL-1, STA. 302+80 - 303+30, LT</t>
  </si>
  <si>
    <t>EL-2, STA. 302+80 - 303+30, RT</t>
  </si>
  <si>
    <t>PAVEMENT CALCS:</t>
  </si>
  <si>
    <t>STA. 302+80 - 302+96.99 (BEFORE BOX CULVERT)</t>
  </si>
  <si>
    <t>STA. 302+96.99 - 303+11.44 (OVER BOX CULVERT)</t>
  </si>
  <si>
    <t>STA. 303+11.44 - 303+30 (AFTER BOX CULVERT)</t>
  </si>
  <si>
    <t>PAVEMENT REMOVED, STA. 302+80 - 303+30</t>
  </si>
  <si>
    <t>REFERENCE / LOCATION</t>
  </si>
  <si>
    <t>TOTALS CARRIED TO GENERAL SUMMARY</t>
  </si>
  <si>
    <t>ANCHOR ASEMBLY, MGS TYPE E
(NCHRP 350 OR MASH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</si>
</sst>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4"/>
      <color theme="1"/>
      <name val="Verdana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164" fontId="2" fillId="0" borderId="5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textRotation="90" wrapText="1"/>
    </xf>
    <xf numFmtId="0" fontId="2" fillId="0" borderId="6" xfId="0" applyFont="1" applyBorder="1" applyAlignment="1">
      <alignment horizont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1DF2B-D637-4EC8-84FC-7344310B9762}">
  <dimension ref="A1:Z64"/>
  <sheetViews>
    <sheetView tabSelected="1" workbookViewId="0">
      <selection activeCell="G2" sqref="G2:G17"/>
    </sheetView>
  </sheetViews>
  <sheetFormatPr defaultColWidth="7.7109375" defaultRowHeight="12.75" x14ac:dyDescent="0.25"/>
  <cols>
    <col min="1" max="1" width="71.5703125" style="3" customWidth="1"/>
    <col min="2" max="16384" width="7.7109375" style="2"/>
  </cols>
  <sheetData>
    <row r="1" spans="1:26" ht="15" customHeight="1" x14ac:dyDescent="0.25">
      <c r="A1" s="14" t="s">
        <v>61</v>
      </c>
      <c r="B1" s="4">
        <v>202</v>
      </c>
      <c r="C1" s="4">
        <v>202</v>
      </c>
      <c r="D1" s="4">
        <v>202</v>
      </c>
      <c r="E1" s="4">
        <v>202</v>
      </c>
      <c r="F1" s="4">
        <v>204</v>
      </c>
      <c r="G1" s="4">
        <v>606</v>
      </c>
      <c r="H1" s="4">
        <v>606</v>
      </c>
      <c r="I1" s="4">
        <v>606</v>
      </c>
      <c r="J1" s="4"/>
      <c r="K1" s="4">
        <v>301</v>
      </c>
      <c r="L1" s="4">
        <v>304</v>
      </c>
      <c r="M1" s="4">
        <v>407</v>
      </c>
      <c r="N1" s="4">
        <v>441</v>
      </c>
      <c r="O1" s="4">
        <v>441</v>
      </c>
      <c r="P1" s="4"/>
      <c r="Q1" s="4">
        <v>621</v>
      </c>
      <c r="R1" s="4">
        <v>621</v>
      </c>
      <c r="S1" s="4">
        <v>626</v>
      </c>
      <c r="T1" s="4">
        <v>630</v>
      </c>
      <c r="U1" s="4">
        <v>630</v>
      </c>
      <c r="V1" s="4">
        <v>630</v>
      </c>
      <c r="W1" s="4">
        <v>630</v>
      </c>
      <c r="X1" s="4">
        <v>630</v>
      </c>
      <c r="Y1" s="4">
        <v>642</v>
      </c>
      <c r="Z1" s="5">
        <v>642</v>
      </c>
    </row>
    <row r="2" spans="1:26" ht="15" customHeight="1" x14ac:dyDescent="0.25">
      <c r="A2" s="15"/>
      <c r="B2" s="16" t="s">
        <v>23</v>
      </c>
      <c r="C2" s="16" t="s">
        <v>24</v>
      </c>
      <c r="D2" s="16" t="s">
        <v>10</v>
      </c>
      <c r="E2" s="16" t="s">
        <v>11</v>
      </c>
      <c r="F2" s="16" t="s">
        <v>25</v>
      </c>
      <c r="G2" s="16" t="s">
        <v>12</v>
      </c>
      <c r="H2" s="16" t="s">
        <v>6</v>
      </c>
      <c r="I2" s="16" t="s">
        <v>63</v>
      </c>
      <c r="J2" s="16"/>
      <c r="K2" s="16" t="s">
        <v>26</v>
      </c>
      <c r="L2" s="16" t="s">
        <v>27</v>
      </c>
      <c r="M2" s="16" t="s">
        <v>28</v>
      </c>
      <c r="N2" s="16" t="s">
        <v>29</v>
      </c>
      <c r="O2" s="16" t="s">
        <v>30</v>
      </c>
      <c r="P2" s="16"/>
      <c r="Q2" s="16" t="s">
        <v>13</v>
      </c>
      <c r="R2" s="16" t="s">
        <v>14</v>
      </c>
      <c r="S2" s="16" t="s">
        <v>15</v>
      </c>
      <c r="T2" s="16" t="s">
        <v>16</v>
      </c>
      <c r="U2" s="16" t="s">
        <v>17</v>
      </c>
      <c r="V2" s="16" t="s">
        <v>18</v>
      </c>
      <c r="W2" s="16" t="s">
        <v>19</v>
      </c>
      <c r="X2" s="16" t="s">
        <v>20</v>
      </c>
      <c r="Y2" s="16" t="s">
        <v>21</v>
      </c>
      <c r="Z2" s="17" t="s">
        <v>22</v>
      </c>
    </row>
    <row r="3" spans="1:26" ht="15" customHeight="1" x14ac:dyDescent="0.25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7"/>
    </row>
    <row r="4" spans="1:26" ht="10.5" customHeight="1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7"/>
    </row>
    <row r="5" spans="1:26" ht="15" customHeight="1" x14ac:dyDescent="0.25">
      <c r="A5" s="15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7"/>
    </row>
    <row r="6" spans="1:26" ht="15" customHeight="1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7"/>
    </row>
    <row r="7" spans="1:26" ht="15" customHeight="1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7"/>
    </row>
    <row r="8" spans="1:26" ht="15" customHeight="1" x14ac:dyDescent="0.25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7"/>
    </row>
    <row r="9" spans="1:26" ht="15" customHeight="1" x14ac:dyDescent="0.25">
      <c r="A9" s="15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7"/>
    </row>
    <row r="10" spans="1:26" ht="15" customHeight="1" x14ac:dyDescent="0.25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7"/>
    </row>
    <row r="11" spans="1:26" ht="15" customHeight="1" x14ac:dyDescent="0.25">
      <c r="A11" s="15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7"/>
    </row>
    <row r="12" spans="1:26" ht="15" customHeight="1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7"/>
    </row>
    <row r="13" spans="1:26" ht="15" customHeight="1" x14ac:dyDescent="0.25">
      <c r="A13" s="15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7"/>
    </row>
    <row r="14" spans="1:26" ht="15" customHeight="1" x14ac:dyDescent="0.25">
      <c r="A14" s="15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7"/>
    </row>
    <row r="15" spans="1:26" ht="15" customHeight="1" x14ac:dyDescent="0.25">
      <c r="A15" s="15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7"/>
    </row>
    <row r="16" spans="1:26" ht="15" customHeight="1" x14ac:dyDescent="0.25">
      <c r="A16" s="15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7"/>
    </row>
    <row r="17" spans="1:26" ht="15" customHeight="1" x14ac:dyDescent="0.25">
      <c r="A17" s="15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7"/>
    </row>
    <row r="18" spans="1:26" ht="15" customHeight="1" x14ac:dyDescent="0.25">
      <c r="A18" s="15"/>
      <c r="B18" s="6" t="s">
        <v>48</v>
      </c>
      <c r="C18" s="6" t="s">
        <v>48</v>
      </c>
      <c r="D18" s="6" t="s">
        <v>49</v>
      </c>
      <c r="E18" s="6" t="s">
        <v>50</v>
      </c>
      <c r="F18" s="6" t="s">
        <v>48</v>
      </c>
      <c r="G18" s="6" t="s">
        <v>49</v>
      </c>
      <c r="H18" s="6" t="s">
        <v>50</v>
      </c>
      <c r="I18" s="6" t="s">
        <v>50</v>
      </c>
      <c r="J18" s="6"/>
      <c r="K18" s="6" t="s">
        <v>51</v>
      </c>
      <c r="L18" s="6" t="s">
        <v>51</v>
      </c>
      <c r="M18" s="6" t="s">
        <v>52</v>
      </c>
      <c r="N18" s="6" t="s">
        <v>51</v>
      </c>
      <c r="O18" s="6" t="s">
        <v>51</v>
      </c>
      <c r="P18" s="6"/>
      <c r="Q18" s="6" t="s">
        <v>50</v>
      </c>
      <c r="R18" s="6" t="s">
        <v>50</v>
      </c>
      <c r="S18" s="6" t="s">
        <v>50</v>
      </c>
      <c r="T18" s="6" t="s">
        <v>49</v>
      </c>
      <c r="U18" s="6" t="s">
        <v>50</v>
      </c>
      <c r="V18" s="6" t="s">
        <v>50</v>
      </c>
      <c r="W18" s="6" t="s">
        <v>50</v>
      </c>
      <c r="X18" s="6" t="s">
        <v>50</v>
      </c>
      <c r="Y18" s="6" t="s">
        <v>53</v>
      </c>
      <c r="Z18" s="7" t="s">
        <v>53</v>
      </c>
    </row>
    <row r="19" spans="1:26" ht="15" customHeight="1" x14ac:dyDescent="0.25">
      <c r="A19" s="8" t="s">
        <v>31</v>
      </c>
      <c r="B19" s="6"/>
      <c r="C19" s="6"/>
      <c r="D19" s="6"/>
      <c r="E19" s="6">
        <v>1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7"/>
    </row>
    <row r="20" spans="1:26" ht="15" customHeight="1" x14ac:dyDescent="0.25">
      <c r="A20" s="8" t="s">
        <v>32</v>
      </c>
      <c r="B20" s="6"/>
      <c r="C20" s="6"/>
      <c r="D20" s="6">
        <v>112.5</v>
      </c>
      <c r="E20" s="6"/>
      <c r="F20" s="6"/>
      <c r="G20" s="6"/>
      <c r="H20" s="6"/>
      <c r="I20" s="6"/>
      <c r="J20" s="6"/>
      <c r="K20" s="9"/>
      <c r="L20" s="9"/>
      <c r="M20" s="9"/>
      <c r="N20" s="9"/>
      <c r="O20" s="9"/>
      <c r="P20" s="6"/>
      <c r="Q20" s="6"/>
      <c r="R20" s="6"/>
      <c r="S20" s="6"/>
      <c r="T20" s="6"/>
      <c r="U20" s="6"/>
      <c r="V20" s="6"/>
      <c r="W20" s="6"/>
      <c r="X20" s="6"/>
      <c r="Y20" s="6"/>
      <c r="Z20" s="7"/>
    </row>
    <row r="21" spans="1:26" ht="15" customHeight="1" x14ac:dyDescent="0.25">
      <c r="A21" s="8" t="s">
        <v>33</v>
      </c>
      <c r="B21" s="6"/>
      <c r="C21" s="6"/>
      <c r="D21" s="6"/>
      <c r="E21" s="6">
        <v>1</v>
      </c>
      <c r="F21" s="6"/>
      <c r="G21" s="6"/>
      <c r="H21" s="6"/>
      <c r="I21" s="6"/>
      <c r="J21" s="6"/>
      <c r="K21" s="9"/>
      <c r="L21" s="9"/>
      <c r="M21" s="9"/>
      <c r="N21" s="9"/>
      <c r="O21" s="9"/>
      <c r="P21" s="6"/>
      <c r="Q21" s="6"/>
      <c r="R21" s="6"/>
      <c r="S21" s="6"/>
      <c r="T21" s="6"/>
      <c r="U21" s="6"/>
      <c r="V21" s="6"/>
      <c r="W21" s="6"/>
      <c r="X21" s="6"/>
      <c r="Y21" s="6"/>
      <c r="Z21" s="7"/>
    </row>
    <row r="22" spans="1:26" ht="15" customHeight="1" x14ac:dyDescent="0.25">
      <c r="A22" s="8" t="s">
        <v>34</v>
      </c>
      <c r="B22" s="6"/>
      <c r="C22" s="6"/>
      <c r="D22" s="6">
        <v>125</v>
      </c>
      <c r="E22" s="6"/>
      <c r="F22" s="6"/>
      <c r="G22" s="6"/>
      <c r="H22" s="6"/>
      <c r="I22" s="6"/>
      <c r="J22" s="6"/>
      <c r="K22" s="9"/>
      <c r="L22" s="9"/>
      <c r="M22" s="9"/>
      <c r="N22" s="9"/>
      <c r="O22" s="9"/>
      <c r="P22" s="6"/>
      <c r="Q22" s="6"/>
      <c r="R22" s="6"/>
      <c r="S22" s="6"/>
      <c r="T22" s="6"/>
      <c r="U22" s="6"/>
      <c r="V22" s="6"/>
      <c r="W22" s="6"/>
      <c r="X22" s="6"/>
      <c r="Y22" s="6"/>
      <c r="Z22" s="7"/>
    </row>
    <row r="23" spans="1:26" ht="15" customHeight="1" x14ac:dyDescent="0.25">
      <c r="A23" s="8" t="s">
        <v>35</v>
      </c>
      <c r="B23" s="6"/>
      <c r="C23" s="6"/>
      <c r="D23" s="6"/>
      <c r="E23" s="6">
        <v>1</v>
      </c>
      <c r="F23" s="6"/>
      <c r="G23" s="6"/>
      <c r="H23" s="6"/>
      <c r="I23" s="6"/>
      <c r="J23" s="6"/>
      <c r="K23" s="9"/>
      <c r="L23" s="9"/>
      <c r="M23" s="9"/>
      <c r="N23" s="9"/>
      <c r="O23" s="9"/>
      <c r="P23" s="6"/>
      <c r="Q23" s="6"/>
      <c r="R23" s="6"/>
      <c r="S23" s="6"/>
      <c r="T23" s="6"/>
      <c r="U23" s="6"/>
      <c r="V23" s="6"/>
      <c r="W23" s="6"/>
      <c r="X23" s="6"/>
      <c r="Y23" s="6"/>
      <c r="Z23" s="7"/>
    </row>
    <row r="24" spans="1:26" ht="15" customHeight="1" x14ac:dyDescent="0.25">
      <c r="A24" s="8" t="s">
        <v>41</v>
      </c>
      <c r="B24" s="6"/>
      <c r="C24" s="6"/>
      <c r="D24" s="6"/>
      <c r="E24" s="6"/>
      <c r="F24" s="6"/>
      <c r="G24" s="6"/>
      <c r="H24" s="6"/>
      <c r="I24" s="6">
        <v>1</v>
      </c>
      <c r="J24" s="6"/>
      <c r="K24" s="9"/>
      <c r="L24" s="9"/>
      <c r="M24" s="9"/>
      <c r="N24" s="9"/>
      <c r="O24" s="9"/>
      <c r="P24" s="6"/>
      <c r="Q24" s="6"/>
      <c r="R24" s="6"/>
      <c r="S24" s="6">
        <v>1</v>
      </c>
      <c r="T24" s="6"/>
      <c r="U24" s="6"/>
      <c r="V24" s="6"/>
      <c r="W24" s="6"/>
      <c r="X24" s="6"/>
      <c r="Y24" s="6"/>
      <c r="Z24" s="7"/>
    </row>
    <row r="25" spans="1:26" ht="15" customHeight="1" x14ac:dyDescent="0.25">
      <c r="A25" s="8" t="s">
        <v>42</v>
      </c>
      <c r="B25" s="6"/>
      <c r="C25" s="6"/>
      <c r="D25" s="6"/>
      <c r="E25" s="6"/>
      <c r="F25" s="6"/>
      <c r="G25" s="6">
        <v>75</v>
      </c>
      <c r="H25" s="6"/>
      <c r="I25" s="6"/>
      <c r="J25" s="6"/>
      <c r="K25" s="9"/>
      <c r="L25" s="9"/>
      <c r="M25" s="9"/>
      <c r="N25" s="9"/>
      <c r="O25" s="9"/>
      <c r="P25" s="6"/>
      <c r="Q25" s="6"/>
      <c r="R25" s="6"/>
      <c r="S25" s="6">
        <v>1</v>
      </c>
      <c r="T25" s="6"/>
      <c r="U25" s="6"/>
      <c r="V25" s="6"/>
      <c r="W25" s="6"/>
      <c r="X25" s="6"/>
      <c r="Y25" s="6"/>
      <c r="Z25" s="7"/>
    </row>
    <row r="26" spans="1:26" ht="15" customHeight="1" x14ac:dyDescent="0.25">
      <c r="A26" s="8" t="s">
        <v>43</v>
      </c>
      <c r="B26" s="6"/>
      <c r="C26" s="6"/>
      <c r="D26" s="6"/>
      <c r="E26" s="6"/>
      <c r="F26" s="6"/>
      <c r="G26" s="6">
        <v>37.5</v>
      </c>
      <c r="H26" s="6"/>
      <c r="I26" s="6"/>
      <c r="J26" s="6"/>
      <c r="K26" s="9"/>
      <c r="L26" s="9"/>
      <c r="M26" s="9"/>
      <c r="N26" s="9"/>
      <c r="O26" s="9"/>
      <c r="P26" s="6"/>
      <c r="Q26" s="6"/>
      <c r="R26" s="6"/>
      <c r="S26" s="6">
        <v>1</v>
      </c>
      <c r="T26" s="6"/>
      <c r="U26" s="6"/>
      <c r="V26" s="6"/>
      <c r="W26" s="6"/>
      <c r="X26" s="6"/>
      <c r="Y26" s="6"/>
      <c r="Z26" s="7"/>
    </row>
    <row r="27" spans="1:26" ht="15" customHeight="1" x14ac:dyDescent="0.25">
      <c r="A27" s="8" t="s">
        <v>44</v>
      </c>
      <c r="B27" s="6"/>
      <c r="C27" s="6"/>
      <c r="D27" s="6"/>
      <c r="E27" s="6"/>
      <c r="F27" s="6"/>
      <c r="G27" s="6"/>
      <c r="H27" s="6">
        <v>1</v>
      </c>
      <c r="I27" s="6"/>
      <c r="J27" s="6"/>
      <c r="K27" s="9"/>
      <c r="L27" s="9"/>
      <c r="M27" s="9"/>
      <c r="N27" s="9"/>
      <c r="O27" s="9"/>
      <c r="P27" s="6"/>
      <c r="Q27" s="6"/>
      <c r="R27" s="6"/>
      <c r="S27" s="6">
        <v>1</v>
      </c>
      <c r="T27" s="6"/>
      <c r="U27" s="6"/>
      <c r="V27" s="6"/>
      <c r="W27" s="6"/>
      <c r="X27" s="6"/>
      <c r="Y27" s="6"/>
      <c r="Z27" s="7"/>
    </row>
    <row r="28" spans="1:26" ht="15" customHeight="1" x14ac:dyDescent="0.25">
      <c r="A28" s="8" t="s">
        <v>45</v>
      </c>
      <c r="B28" s="6"/>
      <c r="C28" s="6"/>
      <c r="D28" s="6"/>
      <c r="E28" s="6"/>
      <c r="F28" s="6"/>
      <c r="G28" s="6">
        <v>100</v>
      </c>
      <c r="H28" s="6"/>
      <c r="I28" s="6"/>
      <c r="J28" s="6"/>
      <c r="K28" s="9"/>
      <c r="L28" s="9"/>
      <c r="M28" s="9"/>
      <c r="N28" s="9"/>
      <c r="O28" s="9"/>
      <c r="P28" s="6"/>
      <c r="Q28" s="6"/>
      <c r="R28" s="6"/>
      <c r="S28" s="6">
        <v>1</v>
      </c>
      <c r="T28" s="6"/>
      <c r="U28" s="6"/>
      <c r="V28" s="6"/>
      <c r="W28" s="6"/>
      <c r="X28" s="6"/>
      <c r="Y28" s="6"/>
      <c r="Z28" s="7"/>
    </row>
    <row r="29" spans="1:26" ht="15" customHeight="1" x14ac:dyDescent="0.25">
      <c r="A29" s="8" t="s">
        <v>46</v>
      </c>
      <c r="B29" s="6"/>
      <c r="C29" s="6"/>
      <c r="D29" s="6"/>
      <c r="E29" s="6"/>
      <c r="F29" s="6"/>
      <c r="G29" s="6"/>
      <c r="H29" s="6"/>
      <c r="I29" s="6">
        <v>1</v>
      </c>
      <c r="J29" s="6"/>
      <c r="K29" s="9"/>
      <c r="L29" s="9"/>
      <c r="M29" s="9"/>
      <c r="N29" s="9"/>
      <c r="O29" s="9"/>
      <c r="P29" s="6"/>
      <c r="Q29" s="6"/>
      <c r="R29" s="6"/>
      <c r="S29" s="6">
        <v>1</v>
      </c>
      <c r="T29" s="6"/>
      <c r="U29" s="6"/>
      <c r="V29" s="6"/>
      <c r="W29" s="6"/>
      <c r="X29" s="6"/>
      <c r="Y29" s="6"/>
      <c r="Z29" s="7"/>
    </row>
    <row r="30" spans="1:26" ht="15" customHeight="1" x14ac:dyDescent="0.25">
      <c r="A30" s="8"/>
      <c r="B30" s="6"/>
      <c r="C30" s="6"/>
      <c r="D30" s="6"/>
      <c r="E30" s="6"/>
      <c r="F30" s="6"/>
      <c r="G30" s="6"/>
      <c r="H30" s="6"/>
      <c r="I30" s="6"/>
      <c r="J30" s="6"/>
      <c r="K30" s="9"/>
      <c r="L30" s="9"/>
      <c r="M30" s="9"/>
      <c r="N30" s="9"/>
      <c r="O30" s="9"/>
      <c r="P30" s="6"/>
      <c r="Q30" s="6"/>
      <c r="R30" s="6"/>
      <c r="S30" s="6"/>
      <c r="T30" s="6"/>
      <c r="U30" s="6"/>
      <c r="V30" s="6"/>
      <c r="W30" s="6"/>
      <c r="X30" s="6"/>
      <c r="Y30" s="6"/>
      <c r="Z30" s="7"/>
    </row>
    <row r="31" spans="1:26" ht="15" customHeight="1" x14ac:dyDescent="0.25">
      <c r="A31" s="8" t="s">
        <v>36</v>
      </c>
      <c r="B31" s="6"/>
      <c r="C31" s="6"/>
      <c r="D31" s="6"/>
      <c r="E31" s="6"/>
      <c r="F31" s="6"/>
      <c r="G31" s="6"/>
      <c r="H31" s="6"/>
      <c r="I31" s="6"/>
      <c r="J31" s="6"/>
      <c r="K31" s="9"/>
      <c r="L31" s="9"/>
      <c r="M31" s="9"/>
      <c r="N31" s="9"/>
      <c r="O31" s="9"/>
      <c r="P31" s="6"/>
      <c r="Q31" s="6"/>
      <c r="R31" s="6"/>
      <c r="S31" s="6"/>
      <c r="T31" s="6"/>
      <c r="U31" s="6"/>
      <c r="V31" s="6">
        <v>1</v>
      </c>
      <c r="W31" s="6"/>
      <c r="X31" s="6">
        <v>1</v>
      </c>
      <c r="Y31" s="6"/>
      <c r="Z31" s="7"/>
    </row>
    <row r="32" spans="1:26" ht="15" customHeight="1" x14ac:dyDescent="0.25">
      <c r="A32" s="8" t="s">
        <v>37</v>
      </c>
      <c r="B32" s="6"/>
      <c r="C32" s="6"/>
      <c r="D32" s="6"/>
      <c r="E32" s="6"/>
      <c r="F32" s="6"/>
      <c r="G32" s="6"/>
      <c r="H32" s="6"/>
      <c r="I32" s="6"/>
      <c r="J32" s="6"/>
      <c r="K32" s="9"/>
      <c r="L32" s="9"/>
      <c r="M32" s="9"/>
      <c r="N32" s="9"/>
      <c r="O32" s="9"/>
      <c r="P32" s="6"/>
      <c r="Q32" s="6"/>
      <c r="R32" s="6"/>
      <c r="S32" s="6"/>
      <c r="T32" s="6"/>
      <c r="U32" s="6"/>
      <c r="V32" s="6">
        <v>1</v>
      </c>
      <c r="W32" s="6"/>
      <c r="X32" s="6">
        <v>1</v>
      </c>
      <c r="Y32" s="6"/>
      <c r="Z32" s="7"/>
    </row>
    <row r="33" spans="1:26" ht="15" customHeight="1" x14ac:dyDescent="0.25">
      <c r="A33" s="8" t="s">
        <v>38</v>
      </c>
      <c r="B33" s="6"/>
      <c r="C33" s="6"/>
      <c r="D33" s="6"/>
      <c r="E33" s="6"/>
      <c r="F33" s="6"/>
      <c r="G33" s="6"/>
      <c r="H33" s="6"/>
      <c r="I33" s="6"/>
      <c r="J33" s="6"/>
      <c r="K33" s="9"/>
      <c r="L33" s="9"/>
      <c r="M33" s="9"/>
      <c r="N33" s="9"/>
      <c r="O33" s="9"/>
      <c r="P33" s="6"/>
      <c r="Q33" s="6"/>
      <c r="R33" s="6"/>
      <c r="S33" s="6"/>
      <c r="T33" s="6"/>
      <c r="U33" s="6"/>
      <c r="V33" s="6">
        <v>1</v>
      </c>
      <c r="W33" s="6"/>
      <c r="X33" s="6">
        <v>1</v>
      </c>
      <c r="Y33" s="6"/>
      <c r="Z33" s="7"/>
    </row>
    <row r="34" spans="1:26" ht="15" customHeight="1" x14ac:dyDescent="0.25">
      <c r="A34" s="8" t="s">
        <v>39</v>
      </c>
      <c r="B34" s="6"/>
      <c r="C34" s="6"/>
      <c r="D34" s="6"/>
      <c r="E34" s="6"/>
      <c r="F34" s="6"/>
      <c r="G34" s="6"/>
      <c r="H34" s="6"/>
      <c r="I34" s="6"/>
      <c r="J34" s="6"/>
      <c r="K34" s="9"/>
      <c r="L34" s="9"/>
      <c r="M34" s="9"/>
      <c r="N34" s="9"/>
      <c r="O34" s="9"/>
      <c r="P34" s="6"/>
      <c r="Q34" s="6"/>
      <c r="R34" s="6"/>
      <c r="S34" s="6"/>
      <c r="T34" s="6"/>
      <c r="U34" s="6"/>
      <c r="V34" s="6">
        <v>1</v>
      </c>
      <c r="W34" s="6"/>
      <c r="X34" s="6">
        <v>1</v>
      </c>
      <c r="Y34" s="6"/>
      <c r="Z34" s="7"/>
    </row>
    <row r="35" spans="1:26" ht="15" customHeight="1" x14ac:dyDescent="0.25">
      <c r="A35" s="8" t="s">
        <v>40</v>
      </c>
      <c r="B35" s="6"/>
      <c r="C35" s="6"/>
      <c r="D35" s="6"/>
      <c r="E35" s="6"/>
      <c r="F35" s="6"/>
      <c r="G35" s="6"/>
      <c r="H35" s="6"/>
      <c r="I35" s="6"/>
      <c r="J35" s="6"/>
      <c r="K35" s="9"/>
      <c r="L35" s="9"/>
      <c r="M35" s="9"/>
      <c r="N35" s="9"/>
      <c r="O35" s="9"/>
      <c r="P35" s="6"/>
      <c r="Q35" s="6"/>
      <c r="R35" s="6"/>
      <c r="S35" s="6"/>
      <c r="T35" s="6">
        <v>14</v>
      </c>
      <c r="U35" s="6">
        <v>1</v>
      </c>
      <c r="V35" s="6"/>
      <c r="W35" s="6">
        <v>1</v>
      </c>
      <c r="X35" s="6">
        <v>1</v>
      </c>
      <c r="Y35" s="6"/>
      <c r="Z35" s="7"/>
    </row>
    <row r="36" spans="1:26" ht="15" customHeight="1" x14ac:dyDescent="0.25">
      <c r="A36" s="8" t="s">
        <v>47</v>
      </c>
      <c r="B36" s="6"/>
      <c r="C36" s="6"/>
      <c r="D36" s="6"/>
      <c r="E36" s="6"/>
      <c r="F36" s="6"/>
      <c r="G36" s="6"/>
      <c r="H36" s="6"/>
      <c r="I36" s="6"/>
      <c r="J36" s="6"/>
      <c r="K36" s="9"/>
      <c r="L36" s="9"/>
      <c r="M36" s="9"/>
      <c r="N36" s="9"/>
      <c r="O36" s="9"/>
      <c r="P36" s="6"/>
      <c r="Q36" s="6">
        <v>1</v>
      </c>
      <c r="R36" s="6">
        <v>1</v>
      </c>
      <c r="S36" s="6"/>
      <c r="T36" s="6"/>
      <c r="U36" s="6"/>
      <c r="V36" s="6"/>
      <c r="W36" s="6"/>
      <c r="X36" s="6"/>
      <c r="Y36" s="6"/>
      <c r="Z36" s="7">
        <v>0.01</v>
      </c>
    </row>
    <row r="37" spans="1:26" ht="15" customHeight="1" x14ac:dyDescent="0.25">
      <c r="A37" s="8" t="s">
        <v>54</v>
      </c>
      <c r="B37" s="6"/>
      <c r="C37" s="6"/>
      <c r="D37" s="6"/>
      <c r="E37" s="6"/>
      <c r="F37" s="6"/>
      <c r="G37" s="6"/>
      <c r="H37" s="6"/>
      <c r="I37" s="6"/>
      <c r="J37" s="6"/>
      <c r="K37" s="9"/>
      <c r="L37" s="9"/>
      <c r="M37" s="9"/>
      <c r="N37" s="9"/>
      <c r="O37" s="9"/>
      <c r="P37" s="6"/>
      <c r="Q37" s="6"/>
      <c r="R37" s="6"/>
      <c r="S37" s="6"/>
      <c r="T37" s="6"/>
      <c r="U37" s="6"/>
      <c r="V37" s="6"/>
      <c r="W37" s="6"/>
      <c r="X37" s="6"/>
      <c r="Y37" s="6">
        <v>0.01</v>
      </c>
      <c r="Z37" s="7"/>
    </row>
    <row r="38" spans="1:26" ht="15" customHeight="1" x14ac:dyDescent="0.25">
      <c r="A38" s="8" t="s">
        <v>55</v>
      </c>
      <c r="B38" s="6"/>
      <c r="C38" s="6"/>
      <c r="D38" s="6"/>
      <c r="E38" s="6"/>
      <c r="F38" s="6"/>
      <c r="G38" s="6"/>
      <c r="H38" s="6"/>
      <c r="I38" s="6"/>
      <c r="J38" s="6"/>
      <c r="K38" s="9"/>
      <c r="L38" s="9"/>
      <c r="M38" s="9"/>
      <c r="N38" s="9"/>
      <c r="O38" s="9"/>
      <c r="P38" s="6"/>
      <c r="Q38" s="6"/>
      <c r="R38" s="6"/>
      <c r="S38" s="6"/>
      <c r="T38" s="6"/>
      <c r="U38" s="6"/>
      <c r="V38" s="6"/>
      <c r="W38" s="6"/>
      <c r="X38" s="6"/>
      <c r="Y38" s="6">
        <v>0.01</v>
      </c>
      <c r="Z38" s="7"/>
    </row>
    <row r="39" spans="1:26" ht="15" customHeight="1" x14ac:dyDescent="0.25">
      <c r="A39" s="8"/>
      <c r="B39" s="6"/>
      <c r="C39" s="6"/>
      <c r="D39" s="6"/>
      <c r="E39" s="6"/>
      <c r="F39" s="6"/>
      <c r="G39" s="6"/>
      <c r="H39" s="6"/>
      <c r="I39" s="6"/>
      <c r="J39" s="6"/>
      <c r="K39" s="9"/>
      <c r="L39" s="9"/>
      <c r="M39" s="9"/>
      <c r="N39" s="9"/>
      <c r="O39" s="9"/>
      <c r="P39" s="6"/>
      <c r="Q39" s="6"/>
      <c r="R39" s="6"/>
      <c r="S39" s="6"/>
      <c r="T39" s="6"/>
      <c r="U39" s="6"/>
      <c r="V39" s="6"/>
      <c r="W39" s="6"/>
      <c r="X39" s="6"/>
      <c r="Y39" s="6"/>
      <c r="Z39" s="7"/>
    </row>
    <row r="40" spans="1:26" ht="15" customHeight="1" x14ac:dyDescent="0.25">
      <c r="A40" s="8" t="s">
        <v>56</v>
      </c>
      <c r="B40" s="6"/>
      <c r="C40" s="6"/>
      <c r="D40" s="6"/>
      <c r="E40" s="6"/>
      <c r="F40" s="6"/>
      <c r="G40" s="6"/>
      <c r="H40" s="6"/>
      <c r="I40" s="6"/>
      <c r="J40" s="6"/>
      <c r="K40" s="9"/>
      <c r="L40" s="9"/>
      <c r="M40" s="9"/>
      <c r="N40" s="9"/>
      <c r="O40" s="9"/>
      <c r="P40" s="6"/>
      <c r="Q40" s="6"/>
      <c r="R40" s="6"/>
      <c r="S40" s="6"/>
      <c r="T40" s="6"/>
      <c r="U40" s="6"/>
      <c r="V40" s="6"/>
      <c r="W40" s="6"/>
      <c r="X40" s="6"/>
      <c r="Y40" s="6"/>
      <c r="Z40" s="7"/>
    </row>
    <row r="41" spans="1:26" ht="15" customHeight="1" x14ac:dyDescent="0.25">
      <c r="A41" s="8" t="s">
        <v>60</v>
      </c>
      <c r="B41" s="6">
        <v>149</v>
      </c>
      <c r="C41" s="6">
        <v>88</v>
      </c>
      <c r="D41" s="6"/>
      <c r="E41" s="6"/>
      <c r="F41" s="6"/>
      <c r="G41" s="6"/>
      <c r="H41" s="6"/>
      <c r="I41" s="6"/>
      <c r="J41" s="6"/>
      <c r="K41" s="9"/>
      <c r="L41" s="9"/>
      <c r="M41" s="9"/>
      <c r="N41" s="9"/>
      <c r="O41" s="9"/>
      <c r="P41" s="6"/>
      <c r="Q41" s="6"/>
      <c r="R41" s="6"/>
      <c r="S41" s="6"/>
      <c r="T41" s="6"/>
      <c r="U41" s="6"/>
      <c r="V41" s="6"/>
      <c r="W41" s="6"/>
      <c r="X41" s="6"/>
      <c r="Y41" s="6"/>
      <c r="Z41" s="7"/>
    </row>
    <row r="42" spans="1:26" ht="15" customHeight="1" x14ac:dyDescent="0.25">
      <c r="A42" s="8" t="s">
        <v>57</v>
      </c>
      <c r="B42" s="6"/>
      <c r="C42" s="6"/>
      <c r="D42" s="6"/>
      <c r="E42" s="6"/>
      <c r="F42" s="6">
        <v>51</v>
      </c>
      <c r="G42" s="6"/>
      <c r="H42" s="6"/>
      <c r="I42" s="6"/>
      <c r="J42" s="6"/>
      <c r="K42" s="9">
        <f>ROUNDUP((411/9)*(6/36)*1.2,1)</f>
        <v>9.1999999999999993</v>
      </c>
      <c r="L42" s="9">
        <f>ROUNDUP((428/9)*(6/36)*0.75,1)</f>
        <v>6</v>
      </c>
      <c r="M42" s="9">
        <f>ROUNDUP(2*(0.06*(400/9)),1)</f>
        <v>5.3999999999999995</v>
      </c>
      <c r="N42" s="9">
        <f>ROUNDUP((400/9)*(1.25/36),1)</f>
        <v>1.6</v>
      </c>
      <c r="O42" s="9">
        <f>ROUNDUP((400/9)*(1.75/36),1)</f>
        <v>2.2000000000000002</v>
      </c>
      <c r="P42" s="6"/>
      <c r="Q42" s="6"/>
      <c r="R42" s="6"/>
      <c r="S42" s="6"/>
      <c r="T42" s="6"/>
      <c r="U42" s="6"/>
      <c r="V42" s="6"/>
      <c r="W42" s="6"/>
      <c r="X42" s="6"/>
      <c r="Y42" s="6"/>
      <c r="Z42" s="7"/>
    </row>
    <row r="43" spans="1:26" ht="15" customHeight="1" x14ac:dyDescent="0.25">
      <c r="A43" s="8" t="s">
        <v>58</v>
      </c>
      <c r="B43" s="6"/>
      <c r="C43" s="6"/>
      <c r="D43" s="6"/>
      <c r="E43" s="6"/>
      <c r="F43" s="6"/>
      <c r="G43" s="6"/>
      <c r="H43" s="6"/>
      <c r="I43" s="6"/>
      <c r="J43" s="6"/>
      <c r="K43" s="9">
        <f>ROUNDUP((812/9)*(6/36)*1.2,1)</f>
        <v>18.100000000000001</v>
      </c>
      <c r="L43" s="9"/>
      <c r="M43" s="9">
        <f>ROUNDUP(2*(0.06*(346/9)),1)</f>
        <v>4.6999999999999993</v>
      </c>
      <c r="N43" s="9">
        <f>ROUNDUP((346/9)*(1.25/36),1)</f>
        <v>1.4000000000000001</v>
      </c>
      <c r="O43" s="9">
        <f>ROUNDUP((346/9)*(1.75/36),1)</f>
        <v>1.9000000000000001</v>
      </c>
      <c r="P43" s="6"/>
      <c r="Q43" s="6"/>
      <c r="R43" s="6"/>
      <c r="S43" s="6"/>
      <c r="T43" s="6"/>
      <c r="U43" s="6"/>
      <c r="V43" s="6"/>
      <c r="W43" s="6"/>
      <c r="X43" s="6"/>
      <c r="Y43" s="6"/>
      <c r="Z43" s="7"/>
    </row>
    <row r="44" spans="1:26" ht="15" customHeight="1" x14ac:dyDescent="0.25">
      <c r="A44" s="8" t="s">
        <v>59</v>
      </c>
      <c r="B44" s="6"/>
      <c r="C44" s="6"/>
      <c r="D44" s="6"/>
      <c r="E44" s="6"/>
      <c r="F44" s="6">
        <v>57</v>
      </c>
      <c r="G44" s="6"/>
      <c r="H44" s="6"/>
      <c r="I44" s="6"/>
      <c r="J44" s="6"/>
      <c r="K44" s="9">
        <f>ROUNDUP((474/9)*(6/36)*1.2,1)</f>
        <v>10.6</v>
      </c>
      <c r="L44" s="9">
        <f>ROUNDUP((487/9)*(6/36)*0.75,1)</f>
        <v>6.8</v>
      </c>
      <c r="M44" s="9">
        <f>ROUNDUP(2*(0.06*(456/9)),1)</f>
        <v>6.1</v>
      </c>
      <c r="N44" s="9">
        <f>ROUNDUP((456/9)*(1.25/36),1)</f>
        <v>1.8</v>
      </c>
      <c r="O44" s="9">
        <f>ROUNDUP((456/9)*(1.75/36),1)</f>
        <v>2.5</v>
      </c>
      <c r="P44" s="6"/>
      <c r="Q44" s="6"/>
      <c r="R44" s="6"/>
      <c r="S44" s="6"/>
      <c r="T44" s="6"/>
      <c r="U44" s="6"/>
      <c r="V44" s="6"/>
      <c r="W44" s="6"/>
      <c r="X44" s="6"/>
      <c r="Y44" s="6"/>
      <c r="Z44" s="7"/>
    </row>
    <row r="45" spans="1:26" ht="15" customHeight="1" x14ac:dyDescent="0.25">
      <c r="A45" s="8"/>
      <c r="B45" s="6"/>
      <c r="C45" s="6"/>
      <c r="D45" s="6"/>
      <c r="E45" s="6"/>
      <c r="F45" s="6"/>
      <c r="G45" s="6"/>
      <c r="H45" s="6"/>
      <c r="I45" s="6"/>
      <c r="J45" s="6"/>
      <c r="K45" s="9"/>
      <c r="L45" s="9"/>
      <c r="M45" s="9"/>
      <c r="N45" s="9"/>
      <c r="O45" s="9"/>
      <c r="P45" s="6"/>
      <c r="Q45" s="6"/>
      <c r="R45" s="6"/>
      <c r="S45" s="6"/>
      <c r="T45" s="6"/>
      <c r="U45" s="6"/>
      <c r="V45" s="6"/>
      <c r="W45" s="6"/>
      <c r="X45" s="6"/>
      <c r="Y45" s="6"/>
      <c r="Z45" s="7"/>
    </row>
    <row r="46" spans="1:26" ht="15" customHeight="1" x14ac:dyDescent="0.25">
      <c r="A46" s="8"/>
      <c r="B46" s="6"/>
      <c r="C46" s="6"/>
      <c r="D46" s="6"/>
      <c r="E46" s="6"/>
      <c r="F46" s="6"/>
      <c r="G46" s="6"/>
      <c r="H46" s="6"/>
      <c r="I46" s="6"/>
      <c r="J46" s="6"/>
      <c r="K46" s="9"/>
      <c r="L46" s="9"/>
      <c r="M46" s="9"/>
      <c r="N46" s="9"/>
      <c r="O46" s="9"/>
      <c r="P46" s="6"/>
      <c r="Q46" s="6"/>
      <c r="R46" s="6"/>
      <c r="S46" s="6"/>
      <c r="T46" s="6"/>
      <c r="U46" s="6"/>
      <c r="V46" s="6"/>
      <c r="W46" s="6"/>
      <c r="X46" s="6"/>
      <c r="Y46" s="6"/>
      <c r="Z46" s="7"/>
    </row>
    <row r="47" spans="1:26" ht="15" customHeight="1" x14ac:dyDescent="0.25">
      <c r="A47" s="8"/>
      <c r="B47" s="6"/>
      <c r="C47" s="6"/>
      <c r="D47" s="6"/>
      <c r="E47" s="6"/>
      <c r="F47" s="6"/>
      <c r="G47" s="6"/>
      <c r="H47" s="6"/>
      <c r="I47" s="6"/>
      <c r="J47" s="6"/>
      <c r="K47" s="9"/>
      <c r="L47" s="9"/>
      <c r="M47" s="9"/>
      <c r="N47" s="9"/>
      <c r="O47" s="9"/>
      <c r="P47" s="6"/>
      <c r="Q47" s="6"/>
      <c r="R47" s="6"/>
      <c r="S47" s="6"/>
      <c r="T47" s="6"/>
      <c r="U47" s="6"/>
      <c r="V47" s="6"/>
      <c r="W47" s="6"/>
      <c r="X47" s="6"/>
      <c r="Y47" s="6"/>
      <c r="Z47" s="7"/>
    </row>
    <row r="48" spans="1:26" ht="15" customHeight="1" x14ac:dyDescent="0.25">
      <c r="A48" s="8"/>
      <c r="B48" s="6"/>
      <c r="C48" s="6"/>
      <c r="D48" s="6"/>
      <c r="E48" s="6"/>
      <c r="F48" s="6"/>
      <c r="G48" s="6"/>
      <c r="H48" s="6"/>
      <c r="I48" s="6"/>
      <c r="J48" s="6"/>
      <c r="K48" s="9"/>
      <c r="L48" s="9"/>
      <c r="M48" s="9"/>
      <c r="N48" s="9"/>
      <c r="O48" s="9"/>
      <c r="P48" s="6"/>
      <c r="Q48" s="6"/>
      <c r="R48" s="6"/>
      <c r="S48" s="6"/>
      <c r="T48" s="6"/>
      <c r="U48" s="6"/>
      <c r="V48" s="6"/>
      <c r="W48" s="6"/>
      <c r="X48" s="6"/>
      <c r="Y48" s="6"/>
      <c r="Z48" s="7"/>
    </row>
    <row r="49" spans="1:26" ht="15" customHeight="1" x14ac:dyDescent="0.25">
      <c r="A49" s="8"/>
      <c r="B49" s="6"/>
      <c r="C49" s="6"/>
      <c r="D49" s="6"/>
      <c r="E49" s="6"/>
      <c r="F49" s="6"/>
      <c r="G49" s="6"/>
      <c r="H49" s="6"/>
      <c r="I49" s="6"/>
      <c r="J49" s="6"/>
      <c r="K49" s="9"/>
      <c r="L49" s="9"/>
      <c r="M49" s="9"/>
      <c r="N49" s="9"/>
      <c r="O49" s="9"/>
      <c r="P49" s="6"/>
      <c r="Q49" s="6"/>
      <c r="R49" s="6"/>
      <c r="S49" s="6"/>
      <c r="T49" s="6"/>
      <c r="U49" s="6"/>
      <c r="V49" s="6"/>
      <c r="W49" s="6"/>
      <c r="X49" s="6"/>
      <c r="Y49" s="6"/>
      <c r="Z49" s="7"/>
    </row>
    <row r="50" spans="1:26" ht="15" customHeight="1" x14ac:dyDescent="0.25">
      <c r="A50" s="8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7"/>
    </row>
    <row r="51" spans="1:26" ht="15" customHeight="1" x14ac:dyDescent="0.25">
      <c r="A51" s="8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7"/>
    </row>
    <row r="52" spans="1:26" ht="15" customHeight="1" x14ac:dyDescent="0.25">
      <c r="A52" s="8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7"/>
    </row>
    <row r="53" spans="1:26" ht="15" customHeight="1" x14ac:dyDescent="0.25">
      <c r="A53" s="8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7"/>
    </row>
    <row r="54" spans="1:26" ht="15" customHeight="1" x14ac:dyDescent="0.25">
      <c r="A54" s="8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7"/>
    </row>
    <row r="55" spans="1:26" ht="15" customHeight="1" x14ac:dyDescent="0.25">
      <c r="A55" s="8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7"/>
    </row>
    <row r="56" spans="1:26" ht="15" customHeight="1" x14ac:dyDescent="0.25">
      <c r="A56" s="8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7"/>
    </row>
    <row r="57" spans="1:26" ht="15" customHeight="1" x14ac:dyDescent="0.25">
      <c r="A57" s="8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7"/>
    </row>
    <row r="58" spans="1:26" ht="15" customHeight="1" x14ac:dyDescent="0.25">
      <c r="A58" s="8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7"/>
    </row>
    <row r="59" spans="1:26" ht="15" customHeight="1" x14ac:dyDescent="0.25">
      <c r="A59" s="8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7"/>
    </row>
    <row r="60" spans="1:26" ht="15" customHeight="1" x14ac:dyDescent="0.25">
      <c r="A60" s="8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7"/>
    </row>
    <row r="61" spans="1:26" ht="15" customHeight="1" x14ac:dyDescent="0.25">
      <c r="A61" s="8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7"/>
    </row>
    <row r="62" spans="1:26" ht="15" customHeight="1" x14ac:dyDescent="0.25">
      <c r="A62" s="8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7"/>
    </row>
    <row r="63" spans="1:26" ht="15" customHeight="1" x14ac:dyDescent="0.25">
      <c r="A63" s="8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7"/>
    </row>
    <row r="64" spans="1:26" ht="15" customHeight="1" x14ac:dyDescent="0.25">
      <c r="A64" s="10" t="s">
        <v>62</v>
      </c>
      <c r="B64" s="11">
        <f t="shared" ref="B64:I64" si="0">SUM(B19:B63)</f>
        <v>149</v>
      </c>
      <c r="C64" s="11">
        <f t="shared" si="0"/>
        <v>88</v>
      </c>
      <c r="D64" s="12">
        <f t="shared" si="0"/>
        <v>237.5</v>
      </c>
      <c r="E64" s="11">
        <f t="shared" si="0"/>
        <v>3</v>
      </c>
      <c r="F64" s="11">
        <f t="shared" si="0"/>
        <v>108</v>
      </c>
      <c r="G64" s="12">
        <f t="shared" si="0"/>
        <v>212.5</v>
      </c>
      <c r="H64" s="11">
        <f t="shared" si="0"/>
        <v>1</v>
      </c>
      <c r="I64" s="11">
        <f t="shared" si="0"/>
        <v>2</v>
      </c>
      <c r="J64" s="11"/>
      <c r="K64" s="11">
        <f>ROUNDUP(SUM(K19:K63),0)</f>
        <v>38</v>
      </c>
      <c r="L64" s="11">
        <f t="shared" ref="L64:O64" si="1">ROUNDUP(SUM(L19:L63),0)</f>
        <v>13</v>
      </c>
      <c r="M64" s="11">
        <f t="shared" si="1"/>
        <v>17</v>
      </c>
      <c r="N64" s="11">
        <f t="shared" si="1"/>
        <v>5</v>
      </c>
      <c r="O64" s="11">
        <f t="shared" si="1"/>
        <v>7</v>
      </c>
      <c r="P64" s="11"/>
      <c r="Q64" s="11">
        <f t="shared" ref="Q64:Z64" si="2">SUM(Q19:Q63)</f>
        <v>1</v>
      </c>
      <c r="R64" s="11">
        <f t="shared" si="2"/>
        <v>1</v>
      </c>
      <c r="S64" s="11">
        <f t="shared" si="2"/>
        <v>6</v>
      </c>
      <c r="T64" s="11">
        <f t="shared" si="2"/>
        <v>14</v>
      </c>
      <c r="U64" s="11">
        <f t="shared" si="2"/>
        <v>1</v>
      </c>
      <c r="V64" s="11">
        <f t="shared" si="2"/>
        <v>4</v>
      </c>
      <c r="W64" s="11">
        <f t="shared" si="2"/>
        <v>1</v>
      </c>
      <c r="X64" s="11">
        <f t="shared" si="2"/>
        <v>5</v>
      </c>
      <c r="Y64" s="11">
        <f t="shared" si="2"/>
        <v>0.02</v>
      </c>
      <c r="Z64" s="13">
        <f t="shared" si="2"/>
        <v>0.01</v>
      </c>
    </row>
  </sheetData>
  <mergeCells count="26">
    <mergeCell ref="Z2:Z17"/>
    <mergeCell ref="Y2:Y17"/>
    <mergeCell ref="P2:P17"/>
    <mergeCell ref="I2:I17"/>
    <mergeCell ref="Q2:Q17"/>
    <mergeCell ref="R2:R17"/>
    <mergeCell ref="V2:V17"/>
    <mergeCell ref="W2:W17"/>
    <mergeCell ref="X2:X17"/>
    <mergeCell ref="N2:N17"/>
    <mergeCell ref="O2:O17"/>
    <mergeCell ref="S2:S17"/>
    <mergeCell ref="T2:T17"/>
    <mergeCell ref="U2:U17"/>
    <mergeCell ref="A1:A18"/>
    <mergeCell ref="J2:J17"/>
    <mergeCell ref="K2:K17"/>
    <mergeCell ref="L2:L17"/>
    <mergeCell ref="M2:M17"/>
    <mergeCell ref="C2:C17"/>
    <mergeCell ref="B2:B17"/>
    <mergeCell ref="F2:F17"/>
    <mergeCell ref="D2:D17"/>
    <mergeCell ref="G2:G17"/>
    <mergeCell ref="H2:H17"/>
    <mergeCell ref="E2:E17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77A84-E8B5-417A-887D-15D992ACF669}">
  <dimension ref="B1:B25"/>
  <sheetViews>
    <sheetView workbookViewId="0">
      <selection activeCell="B26" sqref="B26"/>
    </sheetView>
  </sheetViews>
  <sheetFormatPr defaultRowHeight="15" x14ac:dyDescent="0.25"/>
  <cols>
    <col min="1" max="1" width="9.140625" style="1"/>
    <col min="2" max="2" width="114.7109375" style="1" customWidth="1"/>
    <col min="3" max="16384" width="9.140625" style="1"/>
  </cols>
  <sheetData>
    <row r="1" spans="2:2" x14ac:dyDescent="0.25">
      <c r="B1" s="1" t="s">
        <v>0</v>
      </c>
    </row>
    <row r="2" spans="2:2" x14ac:dyDescent="0.25">
      <c r="B2" s="1" t="s">
        <v>1</v>
      </c>
    </row>
    <row r="3" spans="2:2" x14ac:dyDescent="0.25">
      <c r="B3" s="1" t="s">
        <v>2</v>
      </c>
    </row>
    <row r="4" spans="2:2" x14ac:dyDescent="0.25">
      <c r="B4" s="1" t="s">
        <v>3</v>
      </c>
    </row>
    <row r="5" spans="2:2" x14ac:dyDescent="0.25">
      <c r="B5" s="1" t="s">
        <v>5</v>
      </c>
    </row>
    <row r="6" spans="2:2" x14ac:dyDescent="0.25">
      <c r="B6" s="1" t="s">
        <v>8</v>
      </c>
    </row>
    <row r="7" spans="2:2" x14ac:dyDescent="0.25">
      <c r="B7" s="1" t="s">
        <v>7</v>
      </c>
    </row>
    <row r="9" spans="2:2" x14ac:dyDescent="0.25">
      <c r="B9" s="1" t="s">
        <v>4</v>
      </c>
    </row>
    <row r="10" spans="2:2" x14ac:dyDescent="0.25">
      <c r="B10" s="1" t="s">
        <v>9</v>
      </c>
    </row>
    <row r="11" spans="2:2" x14ac:dyDescent="0.25">
      <c r="B11" s="1">
        <v>304</v>
      </c>
    </row>
    <row r="12" spans="2:2" x14ac:dyDescent="0.25">
      <c r="B12" s="1">
        <v>407</v>
      </c>
    </row>
    <row r="13" spans="2:2" x14ac:dyDescent="0.25">
      <c r="B13" s="1">
        <v>441</v>
      </c>
    </row>
    <row r="14" spans="2:2" x14ac:dyDescent="0.25">
      <c r="B14" s="1">
        <v>441</v>
      </c>
    </row>
    <row r="16" spans="2:2" x14ac:dyDescent="0.25">
      <c r="B16" s="1">
        <v>621</v>
      </c>
    </row>
    <row r="17" spans="2:2" x14ac:dyDescent="0.25">
      <c r="B17" s="1">
        <v>621</v>
      </c>
    </row>
    <row r="18" spans="2:2" x14ac:dyDescent="0.25">
      <c r="B18" s="1">
        <v>626</v>
      </c>
    </row>
    <row r="19" spans="2:2" x14ac:dyDescent="0.25">
      <c r="B19" s="1">
        <v>630</v>
      </c>
    </row>
    <row r="20" spans="2:2" x14ac:dyDescent="0.25">
      <c r="B20" s="1">
        <v>630</v>
      </c>
    </row>
    <row r="21" spans="2:2" x14ac:dyDescent="0.25">
      <c r="B21" s="1">
        <v>630</v>
      </c>
    </row>
    <row r="22" spans="2:2" x14ac:dyDescent="0.25">
      <c r="B22" s="1">
        <v>630</v>
      </c>
    </row>
    <row r="23" spans="2:2" x14ac:dyDescent="0.25">
      <c r="B23" s="1">
        <v>630</v>
      </c>
    </row>
    <row r="24" spans="2:2" x14ac:dyDescent="0.25">
      <c r="B24" s="1">
        <v>642</v>
      </c>
    </row>
    <row r="25" spans="2:2" x14ac:dyDescent="0.25">
      <c r="B25" s="1">
        <v>642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Harlow</dc:creator>
  <cp:lastModifiedBy>Brian Harlow</cp:lastModifiedBy>
  <dcterms:created xsi:type="dcterms:W3CDTF">2022-12-09T13:27:22Z</dcterms:created>
  <dcterms:modified xsi:type="dcterms:W3CDTF">2022-12-20T19:23:00Z</dcterms:modified>
</cp:coreProperties>
</file>