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lmnpw01\d0124042\"/>
    </mc:Choice>
  </mc:AlternateContent>
  <xr:revisionPtr revIDLastSave="0" documentId="13_ncr:1_{4002BCE1-E998-4D42-AEE7-503FBFF351E6}" xr6:coauthVersionLast="47" xr6:coauthVersionMax="47" xr10:uidLastSave="{00000000-0000-0000-0000-000000000000}"/>
  <bookViews>
    <workbookView xWindow="30765" yWindow="1485" windowWidth="25920" windowHeight="1467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CALCS'!#REF!</definedName>
    <definedName name="ITEM">[1]QryItemAddIn2!$A:$A</definedName>
    <definedName name="QryItemNamed">[1]QryItemAddIn2!$A:$G</definedName>
  </definedNames>
  <calcPr calcId="181029"/>
</workbook>
</file>

<file path=xl/calcChain.xml><?xml version="1.0" encoding="utf-8"?>
<calcChain xmlns="http://schemas.openxmlformats.org/spreadsheetml/2006/main">
  <c r="O16" i="1" l="1"/>
  <c r="R190" i="1"/>
  <c r="R250" i="1" s="1"/>
  <c r="R251" i="1" s="1"/>
  <c r="R178" i="1"/>
  <c r="R177" i="1"/>
  <c r="R109" i="1"/>
  <c r="R169" i="1" s="1"/>
  <c r="R170" i="1" s="1"/>
  <c r="R97" i="1"/>
  <c r="R96" i="1"/>
  <c r="V190" i="1"/>
  <c r="V250" i="1" s="1"/>
  <c r="V251" i="1" s="1"/>
  <c r="V178" i="1"/>
  <c r="V177" i="1"/>
  <c r="V28" i="1"/>
  <c r="V16" i="1"/>
  <c r="V15" i="1"/>
  <c r="AC251" i="1"/>
  <c r="AB251" i="1"/>
  <c r="AA251" i="1"/>
  <c r="Z251" i="1"/>
  <c r="Y251" i="1"/>
  <c r="AC250" i="1"/>
  <c r="AB250" i="1"/>
  <c r="AA250" i="1"/>
  <c r="Z250" i="1"/>
  <c r="Y250" i="1"/>
  <c r="AC170" i="1"/>
  <c r="AB170" i="1"/>
  <c r="AA170" i="1"/>
  <c r="Z170" i="1"/>
  <c r="Y170" i="1"/>
  <c r="AC169" i="1"/>
  <c r="AB169" i="1"/>
  <c r="AA169" i="1"/>
  <c r="Z169" i="1"/>
  <c r="Y169" i="1"/>
  <c r="X190" i="1"/>
  <c r="X250" i="1" s="1"/>
  <c r="X251" i="1" s="1"/>
  <c r="W190" i="1"/>
  <c r="W250" i="1" s="1"/>
  <c r="W251" i="1" s="1"/>
  <c r="U190" i="1"/>
  <c r="U250" i="1" s="1"/>
  <c r="U251" i="1" s="1"/>
  <c r="T190" i="1"/>
  <c r="T250" i="1" s="1"/>
  <c r="T251" i="1" s="1"/>
  <c r="S190" i="1"/>
  <c r="S250" i="1" s="1"/>
  <c r="S251" i="1" s="1"/>
  <c r="Q190" i="1"/>
  <c r="Q250" i="1" s="1"/>
  <c r="Q251" i="1" s="1"/>
  <c r="P190" i="1"/>
  <c r="P250" i="1" s="1"/>
  <c r="P251" i="1" s="1"/>
  <c r="O190" i="1"/>
  <c r="O250" i="1" s="1"/>
  <c r="O251" i="1" s="1"/>
  <c r="N190" i="1"/>
  <c r="N250" i="1" s="1"/>
  <c r="N251" i="1" s="1"/>
  <c r="M190" i="1"/>
  <c r="M250" i="1" s="1"/>
  <c r="M251" i="1" s="1"/>
  <c r="L190" i="1"/>
  <c r="L250" i="1" s="1"/>
  <c r="L251" i="1" s="1"/>
  <c r="X178" i="1"/>
  <c r="W178" i="1"/>
  <c r="U178" i="1"/>
  <c r="T178" i="1"/>
  <c r="S178" i="1"/>
  <c r="Q178" i="1"/>
  <c r="P178" i="1"/>
  <c r="O178" i="1"/>
  <c r="N178" i="1"/>
  <c r="M178" i="1"/>
  <c r="L178" i="1"/>
  <c r="X177" i="1"/>
  <c r="W177" i="1"/>
  <c r="U177" i="1"/>
  <c r="T177" i="1"/>
  <c r="S177" i="1"/>
  <c r="Q177" i="1"/>
  <c r="P177" i="1"/>
  <c r="O177" i="1"/>
  <c r="N177" i="1"/>
  <c r="M177" i="1"/>
  <c r="L177" i="1"/>
  <c r="X109" i="1"/>
  <c r="X169" i="1" s="1"/>
  <c r="X170" i="1" s="1"/>
  <c r="W109" i="1"/>
  <c r="W169" i="1" s="1"/>
  <c r="W170" i="1" s="1"/>
  <c r="V109" i="1"/>
  <c r="V169" i="1" s="1"/>
  <c r="V170" i="1" s="1"/>
  <c r="U109" i="1"/>
  <c r="U169" i="1" s="1"/>
  <c r="U170" i="1" s="1"/>
  <c r="T109" i="1"/>
  <c r="T169" i="1" s="1"/>
  <c r="T170" i="1" s="1"/>
  <c r="S109" i="1"/>
  <c r="S169" i="1" s="1"/>
  <c r="S170" i="1" s="1"/>
  <c r="Q109" i="1"/>
  <c r="Q169" i="1" s="1"/>
  <c r="Q170" i="1" s="1"/>
  <c r="P109" i="1"/>
  <c r="P169" i="1" s="1"/>
  <c r="P170" i="1" s="1"/>
  <c r="O109" i="1"/>
  <c r="O169" i="1" s="1"/>
  <c r="O170" i="1" s="1"/>
  <c r="N109" i="1"/>
  <c r="N169" i="1" s="1"/>
  <c r="N170" i="1" s="1"/>
  <c r="M109" i="1"/>
  <c r="M169" i="1" s="1"/>
  <c r="M170" i="1" s="1"/>
  <c r="L109" i="1"/>
  <c r="L169" i="1" s="1"/>
  <c r="L170" i="1" s="1"/>
  <c r="X97" i="1"/>
  <c r="W97" i="1"/>
  <c r="V97" i="1"/>
  <c r="U97" i="1"/>
  <c r="T97" i="1"/>
  <c r="S97" i="1"/>
  <c r="Q97" i="1"/>
  <c r="P97" i="1"/>
  <c r="O97" i="1"/>
  <c r="N97" i="1"/>
  <c r="M97" i="1"/>
  <c r="L97" i="1"/>
  <c r="X96" i="1"/>
  <c r="W96" i="1"/>
  <c r="V96" i="1"/>
  <c r="U96" i="1"/>
  <c r="T96" i="1"/>
  <c r="S96" i="1"/>
  <c r="Q96" i="1"/>
  <c r="P96" i="1"/>
  <c r="O96" i="1"/>
  <c r="N96" i="1"/>
  <c r="M96" i="1"/>
  <c r="L96" i="1"/>
  <c r="Y28" i="1" l="1"/>
  <c r="Y16" i="1"/>
  <c r="Y15" i="1"/>
  <c r="AC89" i="1"/>
  <c r="AB89" i="1"/>
  <c r="AA89" i="1"/>
  <c r="Z89" i="1"/>
  <c r="AC88" i="1"/>
  <c r="AB88" i="1"/>
  <c r="AA88" i="1"/>
  <c r="Z88" i="1"/>
  <c r="D10" i="1" l="1"/>
  <c r="N28" i="1" l="1"/>
  <c r="N88" i="1" s="1"/>
  <c r="N89" i="1" s="1"/>
  <c r="O28" i="1"/>
  <c r="O88" i="1" s="1"/>
  <c r="O89" i="1" s="1"/>
  <c r="P28" i="1"/>
  <c r="P88" i="1" s="1"/>
  <c r="P89" i="1" s="1"/>
  <c r="Q28" i="1"/>
  <c r="Q88" i="1" s="1"/>
  <c r="Q89" i="1" s="1"/>
  <c r="R28" i="1"/>
  <c r="R88" i="1" s="1"/>
  <c r="R89" i="1" s="1"/>
  <c r="S28" i="1"/>
  <c r="S88" i="1" s="1"/>
  <c r="S89" i="1" s="1"/>
  <c r="T28" i="1"/>
  <c r="T88" i="1" s="1"/>
  <c r="T89" i="1" s="1"/>
  <c r="U28" i="1"/>
  <c r="U88" i="1" s="1"/>
  <c r="U89" i="1" s="1"/>
  <c r="V88" i="1"/>
  <c r="V89" i="1" s="1"/>
  <c r="W28" i="1"/>
  <c r="W88" i="1" s="1"/>
  <c r="W89" i="1" s="1"/>
  <c r="X28" i="1"/>
  <c r="X88" i="1" s="1"/>
  <c r="X89" i="1" s="1"/>
  <c r="Y88" i="1"/>
  <c r="Y89" i="1" s="1"/>
  <c r="Z28" i="1"/>
  <c r="AA28" i="1"/>
  <c r="AB28" i="1"/>
  <c r="AC28" i="1"/>
  <c r="M28" i="1"/>
  <c r="M88" i="1" s="1"/>
  <c r="M89" i="1" s="1"/>
  <c r="L28" i="1"/>
  <c r="L88" i="1" s="1"/>
  <c r="L89" i="1" s="1"/>
  <c r="AC16" i="1" l="1"/>
  <c r="AB16" i="1"/>
  <c r="AA16" i="1"/>
  <c r="Z16" i="1"/>
  <c r="X16" i="1"/>
  <c r="W16" i="1"/>
  <c r="U16" i="1"/>
  <c r="T16" i="1"/>
  <c r="S16" i="1"/>
  <c r="R16" i="1"/>
  <c r="Q16" i="1"/>
  <c r="P16" i="1"/>
  <c r="N16" i="1"/>
  <c r="M16" i="1"/>
  <c r="L16" i="1"/>
  <c r="AC15" i="1"/>
  <c r="AB15" i="1"/>
  <c r="AA15" i="1"/>
  <c r="Z15" i="1"/>
  <c r="X15" i="1"/>
  <c r="W15" i="1"/>
  <c r="U15" i="1"/>
  <c r="T15" i="1"/>
  <c r="S15" i="1"/>
  <c r="R15" i="1"/>
  <c r="Q15" i="1"/>
  <c r="P15" i="1"/>
  <c r="O15" i="1"/>
  <c r="N15" i="1"/>
  <c r="M15" i="1"/>
  <c r="L15" i="1"/>
  <c r="A10" i="1"/>
</calcChain>
</file>

<file path=xl/sharedStrings.xml><?xml version="1.0" encoding="utf-8"?>
<sst xmlns="http://schemas.openxmlformats.org/spreadsheetml/2006/main" count="312" uniqueCount="83">
  <si>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</si>
  <si>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</si>
  <si>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</si>
  <si>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</si>
  <si>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</si>
  <si>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</si>
  <si>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</si>
  <si>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</si>
  <si>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SQ YD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</si>
  <si>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</si>
  <si>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</si>
  <si>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</si>
  <si>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</si>
  <si>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</si>
  <si>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</si>
  <si>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</si>
  <si>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</si>
  <si>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</si>
  <si>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</si>
  <si>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</si>
  <si>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</si>
  <si>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</si>
  <si>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</si>
  <si>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</si>
  <si>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</si>
  <si>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202E23000</t>
  </si>
  <si>
    <t>204E10000</t>
  </si>
  <si>
    <t>304E20000</t>
  </si>
  <si>
    <t>407E20000</t>
  </si>
  <si>
    <t>301E56000</t>
  </si>
  <si>
    <t>441E70000</t>
  </si>
  <si>
    <t xml:space="preserve">  6"</t>
  </si>
  <si>
    <t xml:space="preserve">  1.5"</t>
  </si>
  <si>
    <t>609E26000</t>
  </si>
  <si>
    <t>622E24000</t>
  </si>
  <si>
    <t>622E25000</t>
  </si>
  <si>
    <t>252E01500</t>
  </si>
  <si>
    <t>TO</t>
  </si>
  <si>
    <t>101+74.22</t>
  </si>
  <si>
    <t>SHOULDER - RT.</t>
  </si>
  <si>
    <t xml:space="preserve">TO </t>
  </si>
  <si>
    <t>RT.</t>
  </si>
  <si>
    <t>VAR.</t>
  </si>
  <si>
    <t>74+67.96</t>
  </si>
  <si>
    <t>74+03.37</t>
  </si>
  <si>
    <t>74+26.62</t>
  </si>
  <si>
    <t>74+48.79</t>
  </si>
  <si>
    <t>74+48+79</t>
  </si>
  <si>
    <t>74+62.23</t>
  </si>
  <si>
    <t>75+28.83</t>
  </si>
  <si>
    <t>LT.</t>
  </si>
  <si>
    <t>72+40.00</t>
  </si>
  <si>
    <t>75+35.00</t>
  </si>
  <si>
    <t>254E01000</t>
  </si>
  <si>
    <t xml:space="preserve"> (1.5")</t>
  </si>
  <si>
    <t>103+00.00</t>
  </si>
  <si>
    <t>407E10000</t>
  </si>
  <si>
    <t xml:space="preserve">                        (0.025 GAL./S.Y.)         (VERTICAL FACE)</t>
  </si>
  <si>
    <t>609E72001</t>
  </si>
  <si>
    <t>74+26.68</t>
  </si>
  <si>
    <t>74+48.68</t>
  </si>
  <si>
    <t>LT./RT.</t>
  </si>
  <si>
    <t>VAR</t>
  </si>
  <si>
    <t xml:space="preserve"> 4.5"               (TWO LIFTS)                         (VAR. OVER BOX)</t>
  </si>
  <si>
    <t>S.R. 37</t>
  </si>
  <si>
    <t>LT.RT.</t>
  </si>
  <si>
    <t>36.3 AVG.</t>
  </si>
  <si>
    <t>39.1 AVG.</t>
  </si>
  <si>
    <t>RESURFACING</t>
  </si>
  <si>
    <t>FULL DEPTH</t>
  </si>
  <si>
    <t>SHOULDER FULL DEPTH - RT.</t>
  </si>
  <si>
    <t>SHOULDER FULL DEPTH - LT.</t>
  </si>
  <si>
    <t xml:space="preserve">                                S.R. 13</t>
  </si>
  <si>
    <t>47.9 AVG.</t>
  </si>
  <si>
    <t>OVER BOX CULVERT</t>
  </si>
  <si>
    <t>SHOULDER OVER BOX CULVERT - RT.</t>
  </si>
  <si>
    <t xml:space="preserve">                        (0.060 GAL/SY - NEW)          (0.090 GAL/SY - RESUF.)</t>
  </si>
  <si>
    <t xml:space="preserve"> 4.5" (TWO LIFTS) (VAR. OVER BOX)</t>
  </si>
  <si>
    <t>(0.025 GAL./S.Y.) (VERTICAL FACE)</t>
  </si>
  <si>
    <t xml:space="preserve"> 4.5" (TWO LIFTS)</t>
  </si>
  <si>
    <t>100+21.02</t>
  </si>
  <si>
    <t>100+96.05</t>
  </si>
  <si>
    <t>LENGTH ALONG EDGE OF PAV'T. RADIUS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</si>
</sst>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4" fontId="9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7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 applyProtection="1">
      <alignment horizontal="center" vertic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167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9" xfId="0" applyNumberFormat="1" applyFont="1" applyBorder="1" applyAlignment="1" applyProtection="1">
      <alignment horizontal="center" vertical="center"/>
      <protection locked="0"/>
    </xf>
    <xf numFmtId="166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10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 applyProtection="1">
      <alignment horizontal="center" vertical="center"/>
      <protection locked="0"/>
    </xf>
    <xf numFmtId="2" fontId="9" fillId="0" borderId="11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167" fontId="9" fillId="0" borderId="7" xfId="0" applyNumberFormat="1" applyFont="1" applyBorder="1" applyAlignment="1" applyProtection="1">
      <alignment horizontal="center" vertical="center"/>
      <protection locked="0"/>
    </xf>
    <xf numFmtId="167" fontId="9" fillId="0" borderId="27" xfId="0" applyNumberFormat="1" applyFont="1" applyBorder="1" applyAlignment="1" applyProtection="1">
      <alignment horizontal="center" vertical="center"/>
      <protection locked="0"/>
    </xf>
    <xf numFmtId="167" fontId="9" fillId="0" borderId="28" xfId="0" applyNumberFormat="1" applyFont="1" applyBorder="1" applyAlignment="1" applyProtection="1">
      <alignment horizontal="center" vertical="center"/>
      <protection locked="0"/>
    </xf>
    <xf numFmtId="164" fontId="9" fillId="0" borderId="8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164" fontId="9" fillId="0" borderId="5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9" fillId="0" borderId="29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11" fontId="5" fillId="4" borderId="0" xfId="0" applyNumberFormat="1" applyFont="1" applyFill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10_10\WorkSpaces\OHDOT_v2\Standards\OHDOT%20Utilities\GenSum\Add-ins\Item_Master_addin.xlam" TargetMode="External"/><Relationship Id="rId1" Type="http://schemas.openxmlformats.org/officeDocument/2006/relationships/externalLinkPath" Target="file:///V:\CustomConfig10_10\WorkSpaces\OHDOT_v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251"/>
  <sheetViews>
    <sheetView showGridLines="0" tabSelected="1" topLeftCell="A50" zoomScale="81" zoomScaleNormal="81" workbookViewId="0">
      <selection activeCell="D15" sqref="D15:AC89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9.5703125" style="6" customWidth="1"/>
    <col min="6" max="6" width="15.42578125" style="6" customWidth="1"/>
    <col min="7" max="7" width="9.7109375" style="6" customWidth="1"/>
    <col min="8" max="8" width="9.7109375" style="9" customWidth="1"/>
    <col min="9" max="29" width="9.7109375" style="6" customWidth="1"/>
    <col min="30" max="30" width="2.7109375" style="6" customWidth="1"/>
    <col min="31" max="16384" width="9.140625" style="6"/>
  </cols>
  <sheetData>
    <row r="1" spans="1:29" ht="12.75" customHeight="1" x14ac:dyDescent="0.2">
      <c r="A1" s="6">
        <v>1</v>
      </c>
      <c r="D1" s="3"/>
      <c r="E1" s="3"/>
      <c r="F1" s="4" t="s">
        <v>10</v>
      </c>
      <c r="G1" s="3" t="s">
        <v>16</v>
      </c>
      <c r="H1" s="2"/>
      <c r="I1" s="2"/>
      <c r="J1" s="2"/>
      <c r="K1" s="26"/>
      <c r="L1" s="2"/>
      <c r="M1" s="2"/>
      <c r="N1" s="2"/>
      <c r="O1" s="26"/>
      <c r="P1" s="26"/>
      <c r="Q1" s="26"/>
      <c r="R1" s="26"/>
      <c r="S1" s="26"/>
      <c r="T1" s="26"/>
      <c r="U1" s="26"/>
      <c r="V1" s="2"/>
      <c r="W1" s="2"/>
      <c r="X1" s="2"/>
      <c r="Y1" s="2"/>
      <c r="Z1" s="2"/>
      <c r="AA1" s="2"/>
      <c r="AB1" s="27"/>
      <c r="AC1" s="27"/>
    </row>
    <row r="2" spans="1:29" ht="12.75" customHeight="1" x14ac:dyDescent="0.2">
      <c r="D2" s="3"/>
      <c r="E2" s="3"/>
      <c r="F2" s="4" t="s">
        <v>9</v>
      </c>
      <c r="G2" s="3" t="s">
        <v>17</v>
      </c>
      <c r="H2" s="2"/>
      <c r="I2" s="2"/>
      <c r="J2" s="2"/>
      <c r="K2" s="26"/>
      <c r="L2" s="2"/>
      <c r="M2" s="2"/>
      <c r="N2" s="2"/>
      <c r="O2" s="26"/>
      <c r="P2" s="26"/>
      <c r="Q2" s="26"/>
      <c r="R2" s="26"/>
      <c r="S2" s="26"/>
      <c r="T2" s="26"/>
      <c r="U2" s="26"/>
      <c r="V2" s="2"/>
      <c r="W2" s="2"/>
      <c r="X2" s="2"/>
      <c r="Y2" s="2"/>
      <c r="Z2" s="2"/>
      <c r="AA2" s="2"/>
      <c r="AB2" s="27"/>
      <c r="AC2" s="27"/>
    </row>
    <row r="3" spans="1:29" ht="12.75" customHeight="1" x14ac:dyDescent="0.2">
      <c r="D3" s="3"/>
      <c r="E3" s="4"/>
      <c r="F3" s="4"/>
      <c r="G3" s="3" t="s">
        <v>18</v>
      </c>
      <c r="H3" s="2"/>
      <c r="I3" s="2"/>
      <c r="J3" s="2"/>
      <c r="K3" s="3"/>
      <c r="L3" s="2"/>
      <c r="M3" s="2"/>
      <c r="N3" s="2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27"/>
      <c r="AC3" s="27"/>
    </row>
    <row r="4" spans="1:29" ht="12.75" customHeight="1" x14ac:dyDescent="0.2">
      <c r="D4" s="3"/>
      <c r="E4" s="4"/>
      <c r="F4" s="5"/>
      <c r="G4" s="3" t="s">
        <v>19</v>
      </c>
      <c r="H4" s="2"/>
      <c r="I4" s="2"/>
      <c r="J4" s="2"/>
      <c r="K4" s="3"/>
      <c r="L4" s="2"/>
      <c r="M4" s="2"/>
      <c r="N4" s="2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2"/>
      <c r="AA4" s="2"/>
      <c r="AB4" s="27"/>
      <c r="AC4" s="27"/>
    </row>
    <row r="5" spans="1:29" ht="12.75" customHeight="1" x14ac:dyDescent="0.2">
      <c r="D5" s="3"/>
      <c r="E5" s="4"/>
      <c r="F5" s="5"/>
      <c r="G5" s="3" t="s">
        <v>20</v>
      </c>
      <c r="H5" s="2"/>
      <c r="I5" s="2"/>
      <c r="J5" s="2"/>
      <c r="K5" s="3"/>
      <c r="L5" s="2"/>
      <c r="M5" s="2"/>
      <c r="N5" s="2"/>
      <c r="O5" s="3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  <c r="AB5" s="27"/>
      <c r="AC5" s="27"/>
    </row>
    <row r="6" spans="1:29" ht="12.75" customHeight="1" x14ac:dyDescent="0.2">
      <c r="D6" s="3"/>
      <c r="E6" s="4"/>
      <c r="F6" s="5"/>
      <c r="G6" s="3"/>
      <c r="H6" s="2"/>
      <c r="I6" s="2"/>
      <c r="J6" s="2"/>
      <c r="K6" s="3"/>
      <c r="L6" s="2"/>
      <c r="M6" s="2"/>
      <c r="N6" s="2"/>
      <c r="O6" s="3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27"/>
      <c r="AC6" s="27"/>
    </row>
    <row r="7" spans="1:29" ht="12.75" customHeight="1" x14ac:dyDescent="0.2">
      <c r="D7" s="3"/>
      <c r="E7" s="7"/>
      <c r="F7" s="5"/>
      <c r="G7" s="8"/>
      <c r="H7" s="2"/>
      <c r="I7" s="2"/>
      <c r="J7" s="2"/>
      <c r="K7" s="3"/>
      <c r="L7" s="2"/>
      <c r="M7" s="2"/>
      <c r="N7" s="2"/>
      <c r="O7" s="3"/>
      <c r="P7" s="3"/>
      <c r="Q7" s="3"/>
      <c r="R7" s="3"/>
      <c r="S7" s="3"/>
      <c r="T7" s="3"/>
      <c r="U7" s="3"/>
      <c r="V7" s="2"/>
      <c r="W7" s="2"/>
      <c r="X7" s="2"/>
      <c r="Y7" s="2"/>
      <c r="Z7" s="2"/>
      <c r="AA7" s="2"/>
      <c r="AB7" s="27"/>
      <c r="AC7" s="27"/>
    </row>
    <row r="9" spans="1:29" ht="12.75" customHeight="1" thickBot="1" x14ac:dyDescent="0.25">
      <c r="C9" s="34">
        <v>1</v>
      </c>
      <c r="D9" s="35" t="s">
        <v>24</v>
      </c>
      <c r="E9" s="11"/>
      <c r="F9" s="11"/>
      <c r="G9" s="11"/>
      <c r="H9" s="11"/>
      <c r="I9" s="11"/>
    </row>
    <row r="10" spans="1:29" ht="12.75" customHeight="1" thickBot="1" x14ac:dyDescent="0.25">
      <c r="A10" s="6">
        <f ca="1">A10:AC89</f>
        <v>0</v>
      </c>
      <c r="B10" s="29" t="s">
        <v>13</v>
      </c>
      <c r="D10" s="94" t="str">
        <f>"PAVEMENT CALC SHEET " &amp; B11</f>
        <v xml:space="preserve">PAVEMENT CALC SHEET 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</row>
    <row r="11" spans="1:29" ht="12.75" customHeight="1" thickBot="1" x14ac:dyDescent="0.25">
      <c r="B11" s="30"/>
      <c r="D11" s="10"/>
      <c r="E11" s="10"/>
      <c r="F11" s="10"/>
      <c r="G11" s="10"/>
      <c r="H11" s="11"/>
      <c r="I11" s="11"/>
      <c r="J11" s="11"/>
      <c r="K11" s="12" t="s">
        <v>11</v>
      </c>
      <c r="L11" s="28" t="s">
        <v>25</v>
      </c>
      <c r="M11" s="28" t="s">
        <v>26</v>
      </c>
      <c r="N11" s="28" t="s">
        <v>36</v>
      </c>
      <c r="O11" s="28" t="s">
        <v>29</v>
      </c>
      <c r="P11" s="28" t="s">
        <v>27</v>
      </c>
      <c r="Q11" s="28" t="s">
        <v>30</v>
      </c>
      <c r="R11" s="28" t="s">
        <v>28</v>
      </c>
      <c r="S11" s="28" t="s">
        <v>53</v>
      </c>
      <c r="T11" s="28" t="s">
        <v>33</v>
      </c>
      <c r="U11" s="28" t="s">
        <v>58</v>
      </c>
      <c r="V11" s="28" t="s">
        <v>56</v>
      </c>
      <c r="W11" s="28" t="s">
        <v>34</v>
      </c>
      <c r="X11" s="28" t="s">
        <v>35</v>
      </c>
      <c r="Y11" s="28"/>
      <c r="Z11" s="28"/>
      <c r="AA11" s="28"/>
      <c r="AB11" s="28"/>
      <c r="AC11" s="28"/>
    </row>
    <row r="12" spans="1:29" ht="12.75" customHeight="1" x14ac:dyDescent="0.2">
      <c r="D12" s="10"/>
      <c r="E12" s="10"/>
      <c r="F12" s="10"/>
      <c r="G12" s="10"/>
      <c r="H12" s="11"/>
      <c r="I12" s="11"/>
      <c r="J12" s="11"/>
      <c r="K12" s="12" t="s">
        <v>12</v>
      </c>
      <c r="L12" s="14"/>
      <c r="M12" s="14"/>
      <c r="N12" s="14"/>
      <c r="O12" s="14" t="s">
        <v>79</v>
      </c>
      <c r="P12" s="14" t="s">
        <v>31</v>
      </c>
      <c r="Q12" s="14" t="s">
        <v>32</v>
      </c>
      <c r="R12" s="14" t="s">
        <v>76</v>
      </c>
      <c r="S12" s="14" t="s">
        <v>54</v>
      </c>
      <c r="T12" s="14"/>
      <c r="U12" s="14" t="s">
        <v>31</v>
      </c>
      <c r="V12" s="14" t="s">
        <v>78</v>
      </c>
      <c r="W12" s="14"/>
      <c r="X12" s="14"/>
      <c r="Y12" s="14"/>
      <c r="Z12" s="14"/>
      <c r="AA12" s="14"/>
      <c r="AB12" s="14"/>
      <c r="AC12" s="14"/>
    </row>
    <row r="13" spans="1:29" ht="12.75" customHeight="1" x14ac:dyDescent="0.2">
      <c r="D13" s="11"/>
      <c r="E13" s="11"/>
      <c r="F13" s="1"/>
      <c r="G13" s="11"/>
      <c r="H13" s="10"/>
      <c r="I13" s="11"/>
      <c r="J13" s="11"/>
      <c r="K13" s="12" t="s">
        <v>6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ht="12.75" customHeight="1" thickBot="1" x14ac:dyDescent="0.25">
      <c r="D14" s="11"/>
      <c r="E14" s="11"/>
      <c r="F14" s="1"/>
      <c r="G14" s="11"/>
      <c r="H14" s="10"/>
      <c r="I14" s="11"/>
      <c r="J14" s="11"/>
      <c r="K14" s="12" t="s">
        <v>7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12.75" customHeight="1" x14ac:dyDescent="0.2">
      <c r="B15" s="72" t="s">
        <v>14</v>
      </c>
      <c r="D15" s="85" t="s">
        <v>1</v>
      </c>
      <c r="E15" s="86"/>
      <c r="F15" s="87"/>
      <c r="G15" s="58" t="s">
        <v>0</v>
      </c>
      <c r="H15" s="58" t="s">
        <v>21</v>
      </c>
      <c r="I15" s="58" t="s">
        <v>22</v>
      </c>
      <c r="J15" s="58" t="s">
        <v>23</v>
      </c>
      <c r="K15" s="58" t="s">
        <v>2</v>
      </c>
      <c r="L15" s="36" t="str">
        <f t="shared" ref="L15:AC15" si="0">IF(OR(TRIM(L11)=0,TRIM(L11)=""),"",IF(IFERROR(TRIM(INDEX(QryItemNamed,MATCH(TRIM(L11),ITEM,0),2)),"")="Y","SPECIAL",LEFT(IFERROR(TRIM(INDEX(ITEM,MATCH(TRIM(L11),ITEM,0))),""),3)))</f>
        <v>202</v>
      </c>
      <c r="M15" s="36" t="str">
        <f t="shared" si="0"/>
        <v>204</v>
      </c>
      <c r="N15" s="36" t="str">
        <f t="shared" si="0"/>
        <v>252</v>
      </c>
      <c r="O15" s="36" t="str">
        <f t="shared" si="0"/>
        <v>301</v>
      </c>
      <c r="P15" s="36" t="str">
        <f t="shared" si="0"/>
        <v>304</v>
      </c>
      <c r="Q15" s="36" t="str">
        <f t="shared" si="0"/>
        <v>441</v>
      </c>
      <c r="R15" s="36" t="str">
        <f t="shared" si="0"/>
        <v>407</v>
      </c>
      <c r="S15" s="36" t="str">
        <f t="shared" si="0"/>
        <v>254</v>
      </c>
      <c r="T15" s="36" t="str">
        <f t="shared" si="0"/>
        <v>609</v>
      </c>
      <c r="U15" s="36" t="str">
        <f t="shared" si="0"/>
        <v>609</v>
      </c>
      <c r="V15" s="36" t="str">
        <f t="shared" si="0"/>
        <v>407</v>
      </c>
      <c r="W15" s="36" t="str">
        <f t="shared" si="0"/>
        <v>622</v>
      </c>
      <c r="X15" s="36" t="str">
        <f t="shared" si="0"/>
        <v>622</v>
      </c>
      <c r="Y15" s="16" t="str">
        <f t="shared" si="0"/>
        <v/>
      </c>
      <c r="Z15" s="16" t="str">
        <f t="shared" si="0"/>
        <v/>
      </c>
      <c r="AA15" s="16" t="str">
        <f t="shared" si="0"/>
        <v/>
      </c>
      <c r="AB15" s="16" t="str">
        <f t="shared" si="0"/>
        <v/>
      </c>
      <c r="AC15" s="16" t="str">
        <f t="shared" si="0"/>
        <v/>
      </c>
    </row>
    <row r="16" spans="1:29" ht="12.75" customHeight="1" x14ac:dyDescent="0.2">
      <c r="B16" s="73"/>
      <c r="D16" s="88"/>
      <c r="E16" s="89"/>
      <c r="F16" s="90"/>
      <c r="G16" s="59"/>
      <c r="H16" s="59"/>
      <c r="I16" s="59"/>
      <c r="J16" s="59"/>
      <c r="K16" s="59"/>
      <c r="L16" s="69" t="str">
        <f t="shared" ref="L16:AC16" si="1">IF(OR(TRIM(L11)=0,TRIM(L11)=""),IF(L12="","",L12),IF(IFERROR(TRIM(INDEX(QryItemNamed,MATCH(TRIM(L11),ITEM,0),2)),"")="Y",RIGHT(IFERROR(TRIM(INDEX(QryItemNamed,MATCH(TRIM(L11),ITEM,0),4)),"123456789012"),LEN(IFERROR(TRIM(INDEX(QryItemNamed,MATCH(TRIM(L11),ITEM,0),4)),"123456789012"))-10)&amp;L12,IFERROR(TRIM(INDEX(QryItemNamed,MATCH(TRIM(L11),ITEM,0),4))&amp;L12,"ITEM CODE DOES NOT EXIST IN ITEM MASTER")))</f>
        <v>PAVEMENT REMOVED</v>
      </c>
      <c r="M16" s="69" t="str">
        <f t="shared" si="1"/>
        <v>SUBGRADE COMPACTION</v>
      </c>
      <c r="N16" s="69" t="str">
        <f t="shared" si="1"/>
        <v>FULL DEPTH PAVEMENT SAWING</v>
      </c>
      <c r="O16" s="69" t="str">
        <f>IF(OR(TRIM(O11)=0,TRIM(O11)=""),IF(O12="","",O12),IF(IFERROR(TRIM(INDEX(QryItemNamed,MATCH(TRIM(O11),ITEM,0),2)),"")="Y",RIGHT(IFERROR(TRIM(INDEX(QryItemNamed,MATCH(TRIM(O11),ITEM,0),4)),"123456789012"),LEN(IFERROR(TRIM(INDEX(QryItemNamed,MATCH(TRIM(O11),ITEM,0),4)),"123456789012"))-10)&amp;O12,IFERROR(TRIM(INDEX(QryItemNamed,MATCH(TRIM(O11),ITEM,0),4))&amp;O12,"ITEM CODE DOES NOT EXIST IN ITEM MASTER")))</f>
        <v>ASPHALT CONCRETE BASE, PG64-22, (449) 4.5" (TWO LIFTS)</v>
      </c>
      <c r="P16" s="69" t="str">
        <f t="shared" si="1"/>
        <v>AGGREGATE BASE  6"</v>
      </c>
      <c r="Q16" s="69" t="str">
        <f t="shared" si="1"/>
        <v>ASPHALT CONCRETE SURFACE COURSE, TYPE 1, (449), PG64-22  1.5"</v>
      </c>
      <c r="R16" s="69" t="str">
        <f t="shared" si="1"/>
        <v>NON-TRACKING TACK COAT                        (0.060 GAL/SY - NEW)          (0.090 GAL/SY - RESUF.)</v>
      </c>
      <c r="S16" s="69" t="str">
        <f t="shared" si="1"/>
        <v>PAVEMENT PLANING, ASPHALT CONCRETE (1.5")</v>
      </c>
      <c r="T16" s="69" t="str">
        <f t="shared" si="1"/>
        <v>CURB, TYPE 6</v>
      </c>
      <c r="U16" s="69" t="str">
        <f t="shared" si="1"/>
        <v>CONCRETE MEDIAN, AS PER PLAN  6"</v>
      </c>
      <c r="V16" s="69" t="str">
        <f t="shared" si="1"/>
        <v>TACK COAT(0.025 GAL./S.Y.) (VERTICAL FACE)</v>
      </c>
      <c r="W16" s="69" t="str">
        <f t="shared" si="1"/>
        <v>CONCRETE BARRIER, TYPE D</v>
      </c>
      <c r="X16" s="69" t="str">
        <f t="shared" si="1"/>
        <v>CONCRETE BARRIER END SECTION, TYPE D</v>
      </c>
      <c r="Y16" s="91" t="str">
        <f t="shared" ref="Y16" si="2">IF(OR(TRIM(Y11)=0,TRIM(Y11)=""),IF(Y12="","",Y12),IF(IFERROR(TRIM(INDEX(QryItemNamed,MATCH(TRIM(Y11),ITEM,0),2)),"")="Y",RIGHT(IFERROR(TRIM(INDEX(QryItemNamed,MATCH(TRIM(Y11),ITEM,0),4)),"123456789012"),LEN(IFERROR(TRIM(INDEX(QryItemNamed,MATCH(TRIM(Y11),ITEM,0),4)),"123456789012"))-10)&amp;Y12,IFERROR(TRIM(INDEX(QryItemNamed,MATCH(TRIM(Y11),ITEM,0),4))&amp;Y12,"ITEM CODE DOES NOT EXIST IN ITEM MASTER")))</f>
        <v/>
      </c>
      <c r="Z16" s="91" t="str">
        <f t="shared" si="1"/>
        <v/>
      </c>
      <c r="AA16" s="91" t="str">
        <f t="shared" si="1"/>
        <v/>
      </c>
      <c r="AB16" s="91" t="str">
        <f t="shared" si="1"/>
        <v/>
      </c>
      <c r="AC16" s="91" t="str">
        <f t="shared" si="1"/>
        <v/>
      </c>
    </row>
    <row r="17" spans="2:29" ht="12.75" customHeight="1" x14ac:dyDescent="0.2">
      <c r="B17" s="73"/>
      <c r="D17" s="88"/>
      <c r="E17" s="89"/>
      <c r="F17" s="90"/>
      <c r="G17" s="59"/>
      <c r="H17" s="59"/>
      <c r="I17" s="59"/>
      <c r="J17" s="59"/>
      <c r="K17" s="59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92"/>
      <c r="Z17" s="92"/>
      <c r="AA17" s="92"/>
      <c r="AB17" s="92"/>
      <c r="AC17" s="92"/>
    </row>
    <row r="18" spans="2:29" ht="12.75" customHeight="1" x14ac:dyDescent="0.2">
      <c r="B18" s="73"/>
      <c r="D18" s="88"/>
      <c r="E18" s="89"/>
      <c r="F18" s="90"/>
      <c r="G18" s="59"/>
      <c r="H18" s="59"/>
      <c r="I18" s="59"/>
      <c r="J18" s="59"/>
      <c r="K18" s="59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92"/>
      <c r="Z18" s="92"/>
      <c r="AA18" s="92"/>
      <c r="AB18" s="92"/>
      <c r="AC18" s="92"/>
    </row>
    <row r="19" spans="2:29" ht="12.75" customHeight="1" x14ac:dyDescent="0.2">
      <c r="B19" s="73"/>
      <c r="D19" s="88"/>
      <c r="E19" s="89"/>
      <c r="F19" s="90"/>
      <c r="G19" s="59"/>
      <c r="H19" s="59"/>
      <c r="I19" s="59"/>
      <c r="J19" s="59"/>
      <c r="K19" s="59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92"/>
      <c r="Z19" s="92"/>
      <c r="AA19" s="92"/>
      <c r="AB19" s="92"/>
      <c r="AC19" s="92"/>
    </row>
    <row r="20" spans="2:29" ht="12.75" customHeight="1" x14ac:dyDescent="0.2">
      <c r="B20" s="73"/>
      <c r="D20" s="88"/>
      <c r="E20" s="89"/>
      <c r="F20" s="90"/>
      <c r="G20" s="59"/>
      <c r="H20" s="59"/>
      <c r="I20" s="59"/>
      <c r="J20" s="59"/>
      <c r="K20" s="59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92"/>
      <c r="Z20" s="92"/>
      <c r="AA20" s="92"/>
      <c r="AB20" s="92"/>
      <c r="AC20" s="92"/>
    </row>
    <row r="21" spans="2:29" ht="12.75" customHeight="1" x14ac:dyDescent="0.2">
      <c r="B21" s="73"/>
      <c r="D21" s="88"/>
      <c r="E21" s="89"/>
      <c r="F21" s="90"/>
      <c r="G21" s="59"/>
      <c r="H21" s="59"/>
      <c r="I21" s="59"/>
      <c r="J21" s="59"/>
      <c r="K21" s="59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92"/>
      <c r="Z21" s="92"/>
      <c r="AA21" s="92"/>
      <c r="AB21" s="92"/>
      <c r="AC21" s="92"/>
    </row>
    <row r="22" spans="2:29" ht="12.75" customHeight="1" x14ac:dyDescent="0.2">
      <c r="B22" s="73"/>
      <c r="D22" s="88"/>
      <c r="E22" s="89"/>
      <c r="F22" s="90"/>
      <c r="G22" s="59"/>
      <c r="H22" s="59"/>
      <c r="I22" s="59"/>
      <c r="J22" s="59"/>
      <c r="K22" s="59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92"/>
      <c r="Z22" s="92"/>
      <c r="AA22" s="92"/>
      <c r="AB22" s="92"/>
      <c r="AC22" s="92"/>
    </row>
    <row r="23" spans="2:29" ht="12.75" customHeight="1" x14ac:dyDescent="0.2">
      <c r="B23" s="73"/>
      <c r="D23" s="88"/>
      <c r="E23" s="89"/>
      <c r="F23" s="90"/>
      <c r="G23" s="59"/>
      <c r="H23" s="59"/>
      <c r="I23" s="59"/>
      <c r="J23" s="59"/>
      <c r="K23" s="59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92"/>
      <c r="Z23" s="92"/>
      <c r="AA23" s="92"/>
      <c r="AB23" s="92"/>
      <c r="AC23" s="92"/>
    </row>
    <row r="24" spans="2:29" ht="12.75" customHeight="1" x14ac:dyDescent="0.2">
      <c r="B24" s="73"/>
      <c r="D24" s="88"/>
      <c r="E24" s="89"/>
      <c r="F24" s="90"/>
      <c r="G24" s="59"/>
      <c r="H24" s="59"/>
      <c r="I24" s="59"/>
      <c r="J24" s="59"/>
      <c r="K24" s="59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92"/>
      <c r="Z24" s="92"/>
      <c r="AA24" s="92"/>
      <c r="AB24" s="92"/>
      <c r="AC24" s="92"/>
    </row>
    <row r="25" spans="2:29" ht="12.75" customHeight="1" x14ac:dyDescent="0.2">
      <c r="B25" s="73"/>
      <c r="D25" s="88"/>
      <c r="E25" s="89"/>
      <c r="F25" s="90"/>
      <c r="G25" s="59"/>
      <c r="H25" s="59"/>
      <c r="I25" s="59"/>
      <c r="J25" s="59"/>
      <c r="K25" s="59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92"/>
      <c r="Z25" s="92"/>
      <c r="AA25" s="92"/>
      <c r="AB25" s="92"/>
      <c r="AC25" s="92"/>
    </row>
    <row r="26" spans="2:29" ht="12.75" customHeight="1" x14ac:dyDescent="0.2">
      <c r="B26" s="73"/>
      <c r="D26" s="88"/>
      <c r="E26" s="89"/>
      <c r="F26" s="90"/>
      <c r="G26" s="59"/>
      <c r="H26" s="59"/>
      <c r="I26" s="59"/>
      <c r="J26" s="59"/>
      <c r="K26" s="59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92"/>
      <c r="Z26" s="92"/>
      <c r="AA26" s="92"/>
      <c r="AB26" s="92"/>
      <c r="AC26" s="92"/>
    </row>
    <row r="27" spans="2:29" ht="12.75" customHeight="1" x14ac:dyDescent="0.2">
      <c r="B27" s="73"/>
      <c r="D27" s="88"/>
      <c r="E27" s="89"/>
      <c r="F27" s="90"/>
      <c r="G27" s="59"/>
      <c r="H27" s="59"/>
      <c r="I27" s="59"/>
      <c r="J27" s="59"/>
      <c r="K27" s="59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93"/>
      <c r="Z27" s="93"/>
      <c r="AA27" s="93"/>
      <c r="AB27" s="93"/>
      <c r="AC27" s="93"/>
    </row>
    <row r="28" spans="2:29" ht="12.75" customHeight="1" thickBot="1" x14ac:dyDescent="0.25">
      <c r="B28" s="74"/>
      <c r="D28" s="81" t="s">
        <v>72</v>
      </c>
      <c r="E28" s="82"/>
      <c r="F28" s="83"/>
      <c r="G28" s="37"/>
      <c r="H28" s="38" t="s">
        <v>5</v>
      </c>
      <c r="I28" s="38" t="s">
        <v>5</v>
      </c>
      <c r="J28" s="38" t="s">
        <v>8</v>
      </c>
      <c r="K28" s="38" t="s">
        <v>8</v>
      </c>
      <c r="L28" s="38" t="str">
        <f t="shared" ref="L28:AC28" si="3">IF(OR(TRIM(L11)=0,TRIM(L11)=""),"",IFERROR(TRIM(INDEX(QryItemNamed,MATCH(TRIM(L11),ITEM,0),3)),""))</f>
        <v>SY</v>
      </c>
      <c r="M28" s="38" t="str">
        <f t="shared" si="3"/>
        <v>SY</v>
      </c>
      <c r="N28" s="38" t="str">
        <f t="shared" si="3"/>
        <v>FT</v>
      </c>
      <c r="O28" s="38" t="str">
        <f t="shared" si="3"/>
        <v>CY</v>
      </c>
      <c r="P28" s="38" t="str">
        <f t="shared" si="3"/>
        <v>CY</v>
      </c>
      <c r="Q28" s="38" t="str">
        <f t="shared" si="3"/>
        <v>CY</v>
      </c>
      <c r="R28" s="38" t="str">
        <f t="shared" si="3"/>
        <v>GAL</v>
      </c>
      <c r="S28" s="38" t="str">
        <f t="shared" si="3"/>
        <v>SY</v>
      </c>
      <c r="T28" s="38" t="str">
        <f t="shared" si="3"/>
        <v>FT</v>
      </c>
      <c r="U28" s="38" t="str">
        <f t="shared" si="3"/>
        <v>SY</v>
      </c>
      <c r="V28" s="38" t="str">
        <f t="shared" si="3"/>
        <v>GAL</v>
      </c>
      <c r="W28" s="38" t="str">
        <f t="shared" si="3"/>
        <v>FT</v>
      </c>
      <c r="X28" s="38" t="str">
        <f t="shared" si="3"/>
        <v>EACH</v>
      </c>
      <c r="Y28" s="17" t="str">
        <f t="shared" si="3"/>
        <v/>
      </c>
      <c r="Z28" s="17" t="str">
        <f t="shared" si="3"/>
        <v/>
      </c>
      <c r="AA28" s="17" t="str">
        <f t="shared" si="3"/>
        <v/>
      </c>
      <c r="AB28" s="17" t="str">
        <f t="shared" si="3"/>
        <v/>
      </c>
      <c r="AC28" s="17" t="str">
        <f t="shared" si="3"/>
        <v/>
      </c>
    </row>
    <row r="29" spans="2:29" ht="12.75" customHeight="1" x14ac:dyDescent="0.2">
      <c r="B29" s="32"/>
      <c r="D29" s="60" t="s">
        <v>68</v>
      </c>
      <c r="E29" s="61"/>
      <c r="F29" s="62"/>
      <c r="G29" s="40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18"/>
      <c r="Z29" s="18"/>
      <c r="AA29" s="18"/>
      <c r="AB29" s="19"/>
      <c r="AC29" s="20"/>
    </row>
    <row r="30" spans="2:29" ht="12.75" customHeight="1" x14ac:dyDescent="0.2">
      <c r="B30" s="32"/>
      <c r="D30" s="39" t="s">
        <v>80</v>
      </c>
      <c r="E30" s="40" t="s">
        <v>37</v>
      </c>
      <c r="F30" s="39" t="s">
        <v>55</v>
      </c>
      <c r="G30" s="40" t="s">
        <v>61</v>
      </c>
      <c r="H30" s="41">
        <v>278.8</v>
      </c>
      <c r="I30" s="41" t="s">
        <v>73</v>
      </c>
      <c r="J30" s="41"/>
      <c r="K30" s="41">
        <v>837</v>
      </c>
      <c r="L30" s="41"/>
      <c r="M30" s="41"/>
      <c r="N30" s="41"/>
      <c r="O30" s="41"/>
      <c r="P30" s="41"/>
      <c r="Q30" s="41">
        <v>34.880000000000003</v>
      </c>
      <c r="R30" s="41">
        <v>75.33</v>
      </c>
      <c r="S30" s="41">
        <v>837</v>
      </c>
      <c r="T30" s="41"/>
      <c r="U30" s="41"/>
      <c r="V30" s="41"/>
      <c r="W30" s="41"/>
      <c r="X30" s="41"/>
      <c r="Y30" s="18"/>
      <c r="Z30" s="18"/>
      <c r="AA30" s="18"/>
      <c r="AB30" s="19"/>
      <c r="AC30" s="20"/>
    </row>
    <row r="31" spans="2:29" ht="12.75" customHeight="1" x14ac:dyDescent="0.2">
      <c r="B31" s="32"/>
      <c r="D31" s="63" t="s">
        <v>69</v>
      </c>
      <c r="E31" s="64"/>
      <c r="F31" s="65"/>
      <c r="G31" s="43"/>
      <c r="H31" s="44"/>
      <c r="I31" s="44"/>
      <c r="J31" s="44"/>
      <c r="K31" s="44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18"/>
      <c r="Z31" s="18"/>
      <c r="AA31" s="20"/>
      <c r="AB31" s="19"/>
      <c r="AC31" s="20"/>
    </row>
    <row r="32" spans="2:29" ht="12.75" customHeight="1" x14ac:dyDescent="0.2">
      <c r="B32" s="32"/>
      <c r="D32" s="39" t="s">
        <v>80</v>
      </c>
      <c r="E32" s="40" t="s">
        <v>37</v>
      </c>
      <c r="F32" s="39" t="s">
        <v>81</v>
      </c>
      <c r="G32" s="40" t="s">
        <v>41</v>
      </c>
      <c r="H32" s="41">
        <v>75.010000000000005</v>
      </c>
      <c r="I32" s="41" t="s">
        <v>42</v>
      </c>
      <c r="J32" s="41"/>
      <c r="K32" s="41">
        <v>69.599999999999994</v>
      </c>
      <c r="L32" s="41">
        <v>62</v>
      </c>
      <c r="M32" s="41">
        <v>69.599999999999994</v>
      </c>
      <c r="N32" s="41">
        <v>76</v>
      </c>
      <c r="O32" s="41">
        <v>17.399999999999999</v>
      </c>
      <c r="P32" s="41">
        <v>11.6</v>
      </c>
      <c r="Q32" s="41">
        <v>2.9</v>
      </c>
      <c r="R32" s="41">
        <v>4.17</v>
      </c>
      <c r="S32" s="41"/>
      <c r="T32" s="41"/>
      <c r="U32" s="41"/>
      <c r="V32" s="41">
        <v>0.21</v>
      </c>
      <c r="W32" s="41"/>
      <c r="X32" s="41"/>
      <c r="Y32" s="18"/>
      <c r="Z32" s="18"/>
      <c r="AA32" s="20"/>
      <c r="AB32" s="19"/>
      <c r="AC32" s="20"/>
    </row>
    <row r="33" spans="2:29" ht="12.75" customHeight="1" x14ac:dyDescent="0.2">
      <c r="B33" s="32"/>
      <c r="D33" s="42"/>
      <c r="E33" s="43"/>
      <c r="F33" s="42"/>
      <c r="G33" s="43"/>
      <c r="H33" s="44"/>
      <c r="I33" s="44"/>
      <c r="J33" s="44"/>
      <c r="K33" s="44"/>
      <c r="L33" s="41"/>
      <c r="M33" s="41"/>
      <c r="N33" s="41"/>
      <c r="O33" s="41"/>
      <c r="P33" s="41"/>
      <c r="Q33" s="41">
        <v>2.9</v>
      </c>
      <c r="R33" s="41">
        <v>4.17</v>
      </c>
      <c r="S33" s="41"/>
      <c r="T33" s="41"/>
      <c r="U33" s="41"/>
      <c r="V33" s="41"/>
      <c r="W33" s="41"/>
      <c r="X33" s="45"/>
      <c r="Y33" s="21"/>
      <c r="Z33" s="20"/>
      <c r="AA33" s="20"/>
      <c r="AB33" s="19"/>
      <c r="AC33" s="20"/>
    </row>
    <row r="34" spans="2:29" ht="12.75" customHeight="1" x14ac:dyDescent="0.2">
      <c r="B34" s="32"/>
      <c r="D34" s="42"/>
      <c r="E34" s="43"/>
      <c r="F34" s="42"/>
      <c r="G34" s="43"/>
      <c r="H34" s="41"/>
      <c r="I34" s="44"/>
      <c r="J34" s="44"/>
      <c r="K34" s="44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4"/>
      <c r="W34" s="41"/>
      <c r="X34" s="45"/>
      <c r="Y34" s="21"/>
      <c r="Z34" s="20"/>
      <c r="AA34" s="20"/>
      <c r="AB34" s="19"/>
      <c r="AC34" s="20"/>
    </row>
    <row r="35" spans="2:29" ht="12.75" customHeight="1" x14ac:dyDescent="0.2">
      <c r="B35" s="32"/>
      <c r="D35" s="42"/>
      <c r="E35" s="43"/>
      <c r="F35" s="42"/>
      <c r="G35" s="43"/>
      <c r="H35" s="41"/>
      <c r="I35" s="44"/>
      <c r="J35" s="44"/>
      <c r="K35" s="44"/>
      <c r="L35" s="41"/>
      <c r="M35" s="41"/>
      <c r="N35" s="44"/>
      <c r="O35" s="41"/>
      <c r="P35" s="41"/>
      <c r="Q35" s="41"/>
      <c r="R35" s="41"/>
      <c r="S35" s="41"/>
      <c r="T35" s="41"/>
      <c r="U35" s="41"/>
      <c r="V35" s="44"/>
      <c r="W35" s="41"/>
      <c r="X35" s="45"/>
      <c r="Y35" s="21"/>
      <c r="Z35" s="20"/>
      <c r="AA35" s="20"/>
      <c r="AB35" s="19"/>
      <c r="AC35" s="20"/>
    </row>
    <row r="36" spans="2:29" ht="12.75" customHeight="1" x14ac:dyDescent="0.2">
      <c r="B36" s="32"/>
      <c r="D36" s="63" t="s">
        <v>70</v>
      </c>
      <c r="E36" s="64"/>
      <c r="F36" s="65"/>
      <c r="G36" s="43"/>
      <c r="H36" s="44"/>
      <c r="I36" s="44"/>
      <c r="J36" s="44"/>
      <c r="K36" s="44"/>
      <c r="L36" s="41"/>
      <c r="M36" s="41"/>
      <c r="N36" s="44"/>
      <c r="O36" s="41"/>
      <c r="P36" s="41"/>
      <c r="Q36" s="41"/>
      <c r="R36" s="41"/>
      <c r="S36" s="41"/>
      <c r="T36" s="41"/>
      <c r="U36" s="41"/>
      <c r="V36" s="44"/>
      <c r="W36" s="41"/>
      <c r="X36" s="45"/>
      <c r="Y36" s="21"/>
      <c r="Z36" s="20"/>
      <c r="AA36" s="20"/>
      <c r="AB36" s="19"/>
      <c r="AC36" s="20"/>
    </row>
    <row r="37" spans="2:29" ht="12.75" customHeight="1" x14ac:dyDescent="0.2">
      <c r="B37" s="32"/>
      <c r="D37" s="42"/>
      <c r="E37" s="43"/>
      <c r="F37" s="42"/>
      <c r="G37" s="43"/>
      <c r="H37" s="44"/>
      <c r="I37" s="44"/>
      <c r="J37" s="44"/>
      <c r="K37" s="44"/>
      <c r="L37" s="41"/>
      <c r="M37" s="41"/>
      <c r="N37" s="44"/>
      <c r="O37" s="41"/>
      <c r="P37" s="41"/>
      <c r="Q37" s="41"/>
      <c r="R37" s="41"/>
      <c r="S37" s="41"/>
      <c r="T37" s="41"/>
      <c r="U37" s="41"/>
      <c r="V37" s="44"/>
      <c r="W37" s="41"/>
      <c r="X37" s="45"/>
      <c r="Y37" s="21"/>
      <c r="Z37" s="20"/>
      <c r="AA37" s="20"/>
      <c r="AB37" s="19"/>
      <c r="AC37" s="20"/>
    </row>
    <row r="38" spans="2:29" ht="12.75" customHeight="1" x14ac:dyDescent="0.2">
      <c r="B38" s="32"/>
      <c r="D38" s="42" t="s">
        <v>80</v>
      </c>
      <c r="E38" s="43" t="s">
        <v>40</v>
      </c>
      <c r="F38" s="42" t="s">
        <v>81</v>
      </c>
      <c r="G38" s="43" t="s">
        <v>41</v>
      </c>
      <c r="H38" s="41">
        <v>70.510000000000005</v>
      </c>
      <c r="I38" s="44" t="s">
        <v>42</v>
      </c>
      <c r="J38" s="44"/>
      <c r="K38" s="44">
        <v>55</v>
      </c>
      <c r="L38" s="41">
        <v>28.7</v>
      </c>
      <c r="M38" s="41"/>
      <c r="N38" s="44"/>
      <c r="O38" s="41"/>
      <c r="P38" s="41"/>
      <c r="Q38" s="41">
        <v>2.29</v>
      </c>
      <c r="R38" s="41"/>
      <c r="S38" s="41"/>
      <c r="T38" s="41"/>
      <c r="U38" s="41"/>
      <c r="V38" s="44"/>
      <c r="W38" s="41">
        <v>82</v>
      </c>
      <c r="X38" s="46">
        <v>1</v>
      </c>
      <c r="Y38" s="21"/>
      <c r="Z38" s="20"/>
      <c r="AA38" s="20"/>
      <c r="AB38" s="19"/>
      <c r="AC38" s="20"/>
    </row>
    <row r="39" spans="2:29" ht="12.75" customHeight="1" x14ac:dyDescent="0.2">
      <c r="B39" s="32"/>
      <c r="D39" s="66" t="s">
        <v>82</v>
      </c>
      <c r="E39" s="67"/>
      <c r="F39" s="68"/>
      <c r="G39" s="43" t="s">
        <v>41</v>
      </c>
      <c r="H39" s="41">
        <v>70.510000000000005</v>
      </c>
      <c r="I39" s="44" t="s">
        <v>42</v>
      </c>
      <c r="J39" s="44"/>
      <c r="K39" s="44">
        <v>95</v>
      </c>
      <c r="L39" s="41"/>
      <c r="M39" s="41"/>
      <c r="N39" s="44"/>
      <c r="O39" s="41"/>
      <c r="P39" s="41"/>
      <c r="Q39" s="41">
        <v>2.29</v>
      </c>
      <c r="R39" s="41"/>
      <c r="S39" s="41"/>
      <c r="T39" s="41"/>
      <c r="U39" s="41"/>
      <c r="V39" s="44"/>
      <c r="W39" s="41"/>
      <c r="X39" s="45"/>
      <c r="Y39" s="21"/>
      <c r="Z39" s="20"/>
      <c r="AA39" s="20"/>
      <c r="AB39" s="19"/>
      <c r="AC39" s="20"/>
    </row>
    <row r="40" spans="2:29" ht="12.75" customHeight="1" x14ac:dyDescent="0.2">
      <c r="B40" s="32"/>
      <c r="D40" s="42"/>
      <c r="E40" s="43"/>
      <c r="F40" s="42"/>
      <c r="G40" s="43" t="s">
        <v>41</v>
      </c>
      <c r="H40" s="41">
        <v>70.510000000000005</v>
      </c>
      <c r="I40" s="44">
        <v>2.17</v>
      </c>
      <c r="J40" s="44">
        <v>27.73</v>
      </c>
      <c r="K40" s="44"/>
      <c r="L40" s="41"/>
      <c r="M40" s="41"/>
      <c r="N40" s="44"/>
      <c r="O40" s="41"/>
      <c r="P40" s="41"/>
      <c r="Q40" s="41">
        <v>0.28000000000000003</v>
      </c>
      <c r="R40" s="41"/>
      <c r="S40" s="41"/>
      <c r="T40" s="41"/>
      <c r="U40" s="41"/>
      <c r="V40" s="44"/>
      <c r="W40" s="41"/>
      <c r="X40" s="45"/>
      <c r="Y40" s="21"/>
      <c r="Z40" s="20"/>
      <c r="AA40" s="20"/>
      <c r="AB40" s="19"/>
      <c r="AC40" s="20"/>
    </row>
    <row r="41" spans="2:29" ht="12.75" customHeight="1" x14ac:dyDescent="0.2">
      <c r="B41" s="32"/>
      <c r="D41" s="42"/>
      <c r="E41" s="43"/>
      <c r="F41" s="42"/>
      <c r="G41" s="43"/>
      <c r="H41" s="41"/>
      <c r="I41" s="44"/>
      <c r="J41" s="44"/>
      <c r="K41" s="44"/>
      <c r="L41" s="41"/>
      <c r="M41" s="41"/>
      <c r="N41" s="44"/>
      <c r="O41" s="41"/>
      <c r="P41" s="41"/>
      <c r="Q41" s="41"/>
      <c r="R41" s="41"/>
      <c r="S41" s="41"/>
      <c r="T41" s="41"/>
      <c r="U41" s="41"/>
      <c r="V41" s="44"/>
      <c r="W41" s="41"/>
      <c r="X41" s="45"/>
      <c r="Y41" s="21"/>
      <c r="Z41" s="20"/>
      <c r="AA41" s="20"/>
      <c r="AB41" s="19"/>
      <c r="AC41" s="20"/>
    </row>
    <row r="42" spans="2:29" ht="12.75" customHeight="1" x14ac:dyDescent="0.2">
      <c r="B42" s="32"/>
      <c r="D42" s="42"/>
      <c r="E42" s="43"/>
      <c r="F42" s="42"/>
      <c r="G42" s="43" t="s">
        <v>41</v>
      </c>
      <c r="H42" s="41">
        <v>70.510000000000005</v>
      </c>
      <c r="I42" s="44" t="s">
        <v>42</v>
      </c>
      <c r="J42" s="44"/>
      <c r="K42" s="44">
        <v>55</v>
      </c>
      <c r="L42" s="41"/>
      <c r="M42" s="41"/>
      <c r="N42" s="44"/>
      <c r="O42" s="41"/>
      <c r="P42" s="41"/>
      <c r="Q42" s="41"/>
      <c r="R42" s="41">
        <v>4.95</v>
      </c>
      <c r="S42" s="41"/>
      <c r="T42" s="41"/>
      <c r="U42" s="41"/>
      <c r="V42" s="44"/>
      <c r="W42" s="41"/>
      <c r="X42" s="45"/>
      <c r="Y42" s="21"/>
      <c r="Z42" s="20"/>
      <c r="AA42" s="20"/>
      <c r="AB42" s="19"/>
      <c r="AC42" s="20"/>
    </row>
    <row r="43" spans="2:29" ht="12.75" customHeight="1" x14ac:dyDescent="0.2">
      <c r="B43" s="32"/>
      <c r="D43" s="42"/>
      <c r="E43" s="43"/>
      <c r="F43" s="42"/>
      <c r="G43" s="43" t="s">
        <v>41</v>
      </c>
      <c r="H43" s="41">
        <v>70.510000000000005</v>
      </c>
      <c r="I43" s="44" t="s">
        <v>42</v>
      </c>
      <c r="J43" s="44"/>
      <c r="K43" s="44">
        <v>55</v>
      </c>
      <c r="L43" s="41"/>
      <c r="M43" s="41"/>
      <c r="N43" s="44"/>
      <c r="O43" s="41"/>
      <c r="P43" s="41"/>
      <c r="Q43" s="41"/>
      <c r="R43" s="41">
        <v>4.95</v>
      </c>
      <c r="S43" s="41"/>
      <c r="T43" s="41"/>
      <c r="U43" s="41"/>
      <c r="V43" s="44"/>
      <c r="W43" s="41"/>
      <c r="X43" s="45"/>
      <c r="Y43" s="21"/>
      <c r="Z43" s="20"/>
      <c r="AA43" s="20"/>
      <c r="AB43" s="19"/>
      <c r="AC43" s="20"/>
    </row>
    <row r="44" spans="2:29" ht="12.75" customHeight="1" x14ac:dyDescent="0.2">
      <c r="B44" s="32"/>
      <c r="D44" s="42"/>
      <c r="E44" s="43"/>
      <c r="F44" s="42"/>
      <c r="G44" s="43"/>
      <c r="H44" s="44"/>
      <c r="I44" s="44"/>
      <c r="J44" s="44"/>
      <c r="K44" s="44"/>
      <c r="L44" s="41"/>
      <c r="M44" s="41"/>
      <c r="N44" s="44"/>
      <c r="O44" s="41"/>
      <c r="P44" s="41"/>
      <c r="Q44" s="41"/>
      <c r="R44" s="41"/>
      <c r="S44" s="41"/>
      <c r="T44" s="41"/>
      <c r="U44" s="41"/>
      <c r="V44" s="41"/>
      <c r="W44" s="41"/>
      <c r="X44" s="45"/>
      <c r="Y44" s="21"/>
      <c r="Z44" s="20"/>
      <c r="AA44" s="20"/>
      <c r="AB44" s="19"/>
      <c r="AC44" s="20"/>
    </row>
    <row r="45" spans="2:29" ht="12.75" customHeight="1" x14ac:dyDescent="0.2">
      <c r="B45" s="32"/>
      <c r="D45" s="42"/>
      <c r="E45" s="43"/>
      <c r="F45" s="42"/>
      <c r="G45" s="43" t="s">
        <v>41</v>
      </c>
      <c r="H45" s="41">
        <v>70.510000000000005</v>
      </c>
      <c r="I45" s="44" t="s">
        <v>42</v>
      </c>
      <c r="J45" s="44"/>
      <c r="K45" s="44">
        <v>55</v>
      </c>
      <c r="L45" s="41"/>
      <c r="M45" s="41"/>
      <c r="N45" s="44"/>
      <c r="O45" s="41">
        <v>6.9</v>
      </c>
      <c r="P45" s="41"/>
      <c r="Q45" s="41"/>
      <c r="R45" s="41"/>
      <c r="S45" s="41"/>
      <c r="T45" s="41"/>
      <c r="U45" s="41"/>
      <c r="V45" s="44"/>
      <c r="W45" s="41"/>
      <c r="X45" s="45"/>
      <c r="Y45" s="21"/>
      <c r="Z45" s="20"/>
      <c r="AA45" s="20"/>
      <c r="AB45" s="19"/>
      <c r="AC45" s="20"/>
    </row>
    <row r="46" spans="2:29" ht="12.75" customHeight="1" x14ac:dyDescent="0.2">
      <c r="B46" s="32"/>
      <c r="D46" s="42"/>
      <c r="E46" s="43"/>
      <c r="F46" s="42"/>
      <c r="G46" s="43" t="s">
        <v>41</v>
      </c>
      <c r="H46" s="41">
        <v>70.510000000000005</v>
      </c>
      <c r="I46" s="44" t="s">
        <v>42</v>
      </c>
      <c r="J46" s="44"/>
      <c r="K46" s="44">
        <v>55</v>
      </c>
      <c r="L46" s="41"/>
      <c r="M46" s="41"/>
      <c r="N46" s="44"/>
      <c r="O46" s="41">
        <v>6.9</v>
      </c>
      <c r="P46" s="41"/>
      <c r="Q46" s="41"/>
      <c r="R46" s="41"/>
      <c r="S46" s="41"/>
      <c r="T46" s="41"/>
      <c r="U46" s="41"/>
      <c r="V46" s="44"/>
      <c r="W46" s="41"/>
      <c r="X46" s="45"/>
      <c r="Y46" s="21"/>
      <c r="Z46" s="20"/>
      <c r="AA46" s="20"/>
      <c r="AB46" s="19"/>
      <c r="AC46" s="20"/>
    </row>
    <row r="47" spans="2:29" ht="12.75" customHeight="1" x14ac:dyDescent="0.2">
      <c r="B47" s="32"/>
      <c r="D47" s="42"/>
      <c r="E47" s="43"/>
      <c r="F47" s="42"/>
      <c r="G47" s="43" t="s">
        <v>41</v>
      </c>
      <c r="H47" s="41">
        <v>70.510000000000005</v>
      </c>
      <c r="I47" s="44">
        <v>2.17</v>
      </c>
      <c r="J47" s="44">
        <v>17</v>
      </c>
      <c r="K47" s="44"/>
      <c r="L47" s="41"/>
      <c r="M47" s="41"/>
      <c r="N47" s="44"/>
      <c r="O47" s="41">
        <v>2.13</v>
      </c>
      <c r="P47" s="41"/>
      <c r="Q47" s="41"/>
      <c r="R47" s="41"/>
      <c r="S47" s="41"/>
      <c r="T47" s="41"/>
      <c r="U47" s="41"/>
      <c r="V47" s="44"/>
      <c r="W47" s="41"/>
      <c r="X47" s="45"/>
      <c r="Y47" s="21"/>
      <c r="Z47" s="20"/>
      <c r="AA47" s="20"/>
      <c r="AB47" s="19"/>
      <c r="AC47" s="20"/>
    </row>
    <row r="48" spans="2:29" ht="12.75" customHeight="1" x14ac:dyDescent="0.2">
      <c r="B48" s="32"/>
      <c r="D48" s="42"/>
      <c r="E48" s="43"/>
      <c r="F48" s="42"/>
      <c r="G48" s="43" t="s">
        <v>41</v>
      </c>
      <c r="H48" s="41">
        <v>70.510000000000005</v>
      </c>
      <c r="I48" s="44">
        <v>2.67</v>
      </c>
      <c r="J48" s="44">
        <v>20.92</v>
      </c>
      <c r="K48" s="44"/>
      <c r="L48" s="41"/>
      <c r="M48" s="41"/>
      <c r="N48" s="44"/>
      <c r="O48" s="41">
        <v>2.61</v>
      </c>
      <c r="P48" s="41"/>
      <c r="Q48" s="41"/>
      <c r="R48" s="41"/>
      <c r="S48" s="41"/>
      <c r="T48" s="41"/>
      <c r="U48" s="41"/>
      <c r="V48" s="41"/>
      <c r="W48" s="41"/>
      <c r="X48" s="45"/>
      <c r="Y48" s="21"/>
      <c r="Z48" s="20"/>
      <c r="AA48" s="20"/>
      <c r="AB48" s="19"/>
      <c r="AC48" s="20"/>
    </row>
    <row r="49" spans="2:29" ht="12.75" customHeight="1" x14ac:dyDescent="0.2">
      <c r="B49" s="32"/>
      <c r="D49" s="42"/>
      <c r="E49" s="43"/>
      <c r="F49" s="42"/>
      <c r="G49" s="43"/>
      <c r="H49" s="44"/>
      <c r="I49" s="44"/>
      <c r="J49" s="44"/>
      <c r="K49" s="44"/>
      <c r="L49" s="41"/>
      <c r="M49" s="41"/>
      <c r="N49" s="44"/>
      <c r="O49" s="41"/>
      <c r="P49" s="41"/>
      <c r="Q49" s="41"/>
      <c r="R49" s="41"/>
      <c r="S49" s="41"/>
      <c r="T49" s="41"/>
      <c r="U49" s="41"/>
      <c r="V49" s="41"/>
      <c r="W49" s="41"/>
      <c r="X49" s="45"/>
      <c r="Y49" s="21"/>
      <c r="Z49" s="20"/>
      <c r="AA49" s="20"/>
      <c r="AB49" s="19"/>
      <c r="AC49" s="20"/>
    </row>
    <row r="50" spans="2:29" ht="12.75" customHeight="1" x14ac:dyDescent="0.2">
      <c r="B50" s="32"/>
      <c r="D50" s="42"/>
      <c r="E50" s="43"/>
      <c r="F50" s="42"/>
      <c r="G50" s="43" t="s">
        <v>41</v>
      </c>
      <c r="H50" s="41">
        <v>70.510000000000005</v>
      </c>
      <c r="I50" s="44" t="s">
        <v>42</v>
      </c>
      <c r="J50" s="44"/>
      <c r="K50" s="44">
        <v>55</v>
      </c>
      <c r="L50" s="41"/>
      <c r="M50" s="41"/>
      <c r="N50" s="44"/>
      <c r="O50" s="41"/>
      <c r="P50" s="41">
        <v>9.17</v>
      </c>
      <c r="Q50" s="41"/>
      <c r="R50" s="41"/>
      <c r="S50" s="41"/>
      <c r="T50" s="41"/>
      <c r="U50" s="41"/>
      <c r="V50" s="41"/>
      <c r="W50" s="41"/>
      <c r="X50" s="45"/>
      <c r="Y50" s="21"/>
      <c r="Z50" s="20"/>
      <c r="AA50" s="20"/>
      <c r="AB50" s="19"/>
      <c r="AC50" s="20"/>
    </row>
    <row r="51" spans="2:29" ht="12.75" customHeight="1" x14ac:dyDescent="0.2">
      <c r="B51" s="32"/>
      <c r="D51" s="42"/>
      <c r="E51" s="43"/>
      <c r="F51" s="42"/>
      <c r="G51" s="43" t="s">
        <v>41</v>
      </c>
      <c r="H51" s="41">
        <v>70.510000000000005</v>
      </c>
      <c r="I51" s="44">
        <v>3.17</v>
      </c>
      <c r="J51" s="44">
        <v>24.84</v>
      </c>
      <c r="K51" s="44"/>
      <c r="L51" s="41"/>
      <c r="M51" s="41"/>
      <c r="N51" s="44"/>
      <c r="O51" s="41"/>
      <c r="P51" s="41">
        <v>4.1399999999999997</v>
      </c>
      <c r="Q51" s="41"/>
      <c r="R51" s="41"/>
      <c r="S51" s="41"/>
      <c r="T51" s="41"/>
      <c r="U51" s="41"/>
      <c r="V51" s="41"/>
      <c r="W51" s="41"/>
      <c r="X51" s="45"/>
      <c r="Y51" s="21"/>
      <c r="Z51" s="20"/>
      <c r="AA51" s="20"/>
      <c r="AB51" s="19"/>
      <c r="AC51" s="20"/>
    </row>
    <row r="52" spans="2:29" ht="12.75" customHeight="1" x14ac:dyDescent="0.2">
      <c r="B52" s="32"/>
      <c r="D52" s="42"/>
      <c r="E52" s="43"/>
      <c r="F52" s="42"/>
      <c r="G52" s="43"/>
      <c r="H52" s="44"/>
      <c r="I52" s="44"/>
      <c r="J52" s="44"/>
      <c r="K52" s="44"/>
      <c r="L52" s="41"/>
      <c r="M52" s="41"/>
      <c r="N52" s="44"/>
      <c r="O52" s="41"/>
      <c r="P52" s="41"/>
      <c r="Q52" s="41"/>
      <c r="R52" s="41"/>
      <c r="S52" s="41"/>
      <c r="T52" s="41"/>
      <c r="U52" s="41"/>
      <c r="V52" s="41"/>
      <c r="W52" s="41"/>
      <c r="X52" s="45"/>
      <c r="Y52" s="21"/>
      <c r="Z52" s="20"/>
      <c r="AA52" s="20"/>
      <c r="AB52" s="19"/>
      <c r="AC52" s="20"/>
    </row>
    <row r="53" spans="2:29" ht="12.75" customHeight="1" x14ac:dyDescent="0.2">
      <c r="B53" s="32"/>
      <c r="D53" s="42"/>
      <c r="E53" s="43"/>
      <c r="F53" s="42"/>
      <c r="G53" s="43" t="s">
        <v>41</v>
      </c>
      <c r="H53" s="41">
        <v>70.510000000000005</v>
      </c>
      <c r="I53" s="44" t="s">
        <v>42</v>
      </c>
      <c r="J53" s="44"/>
      <c r="K53" s="44">
        <v>55</v>
      </c>
      <c r="L53" s="41"/>
      <c r="M53" s="41">
        <v>55</v>
      </c>
      <c r="N53" s="44"/>
      <c r="O53" s="41"/>
      <c r="P53" s="41"/>
      <c r="Q53" s="41"/>
      <c r="R53" s="41"/>
      <c r="S53" s="41"/>
      <c r="T53" s="41"/>
      <c r="U53" s="41"/>
      <c r="V53" s="41"/>
      <c r="W53" s="41"/>
      <c r="X53" s="46"/>
      <c r="Y53" s="21"/>
      <c r="Z53" s="20"/>
      <c r="AA53" s="20"/>
      <c r="AB53" s="19"/>
      <c r="AC53" s="20"/>
    </row>
    <row r="54" spans="2:29" ht="12.75" customHeight="1" x14ac:dyDescent="0.2">
      <c r="B54" s="32"/>
      <c r="D54" s="42"/>
      <c r="E54" s="43"/>
      <c r="F54" s="42"/>
      <c r="G54" s="43" t="s">
        <v>41</v>
      </c>
      <c r="H54" s="41">
        <v>70.510000000000005</v>
      </c>
      <c r="I54" s="44">
        <v>3.67</v>
      </c>
      <c r="J54" s="44">
        <v>28.75</v>
      </c>
      <c r="K54" s="44"/>
      <c r="L54" s="41"/>
      <c r="M54" s="41">
        <v>28.75</v>
      </c>
      <c r="N54" s="44"/>
      <c r="O54" s="41"/>
      <c r="P54" s="41"/>
      <c r="Q54" s="41"/>
      <c r="R54" s="41"/>
      <c r="S54" s="41"/>
      <c r="T54" s="41"/>
      <c r="U54" s="41"/>
      <c r="V54" s="41"/>
      <c r="W54" s="41"/>
      <c r="X54" s="46"/>
      <c r="Y54" s="21"/>
      <c r="Z54" s="20"/>
      <c r="AA54" s="20"/>
      <c r="AB54" s="19"/>
      <c r="AC54" s="20"/>
    </row>
    <row r="55" spans="2:29" ht="12.75" customHeight="1" x14ac:dyDescent="0.2">
      <c r="B55" s="32"/>
      <c r="D55" s="42"/>
      <c r="E55" s="43"/>
      <c r="F55" s="42"/>
      <c r="G55" s="43"/>
      <c r="H55" s="41"/>
      <c r="I55" s="44"/>
      <c r="J55" s="44"/>
      <c r="K55" s="44"/>
      <c r="L55" s="41"/>
      <c r="M55" s="41"/>
      <c r="N55" s="44"/>
      <c r="O55" s="41"/>
      <c r="P55" s="41"/>
      <c r="Q55" s="41"/>
      <c r="R55" s="41"/>
      <c r="S55" s="41"/>
      <c r="T55" s="41"/>
      <c r="U55" s="41"/>
      <c r="V55" s="41"/>
      <c r="W55" s="41"/>
      <c r="X55" s="46"/>
      <c r="Y55" s="21"/>
      <c r="Z55" s="20"/>
      <c r="AA55" s="20"/>
      <c r="AB55" s="19"/>
      <c r="AC55" s="20"/>
    </row>
    <row r="56" spans="2:29" ht="12.75" customHeight="1" x14ac:dyDescent="0.2">
      <c r="B56" s="32"/>
      <c r="D56" s="42"/>
      <c r="E56" s="43"/>
      <c r="F56" s="42"/>
      <c r="G56" s="43"/>
      <c r="H56" s="41"/>
      <c r="I56" s="44"/>
      <c r="J56" s="44"/>
      <c r="K56" s="44"/>
      <c r="L56" s="41"/>
      <c r="M56" s="41"/>
      <c r="N56" s="44"/>
      <c r="O56" s="41"/>
      <c r="P56" s="41"/>
      <c r="Q56" s="41"/>
      <c r="R56" s="41"/>
      <c r="S56" s="41"/>
      <c r="T56" s="41"/>
      <c r="U56" s="41"/>
      <c r="V56" s="44"/>
      <c r="W56" s="41"/>
      <c r="X56" s="45"/>
      <c r="Y56" s="21"/>
      <c r="Z56" s="20"/>
      <c r="AA56" s="20"/>
      <c r="AB56" s="19"/>
      <c r="AC56" s="20"/>
    </row>
    <row r="57" spans="2:29" ht="12.75" customHeight="1" x14ac:dyDescent="0.2">
      <c r="B57" s="32"/>
      <c r="D57" s="42"/>
      <c r="E57" s="43"/>
      <c r="F57" s="42"/>
      <c r="G57" s="43"/>
      <c r="H57" s="41"/>
      <c r="I57" s="44"/>
      <c r="J57" s="44"/>
      <c r="K57" s="44"/>
      <c r="L57" s="41"/>
      <c r="M57" s="41"/>
      <c r="N57" s="44"/>
      <c r="O57" s="41"/>
      <c r="P57" s="41"/>
      <c r="Q57" s="41"/>
      <c r="R57" s="41"/>
      <c r="S57" s="41"/>
      <c r="T57" s="41"/>
      <c r="U57" s="41"/>
      <c r="V57" s="41"/>
      <c r="W57" s="44"/>
      <c r="X57" s="45"/>
      <c r="Y57" s="21"/>
      <c r="Z57" s="20"/>
      <c r="AA57" s="20"/>
      <c r="AB57" s="19"/>
      <c r="AC57" s="20"/>
    </row>
    <row r="58" spans="2:29" ht="12.75" customHeight="1" x14ac:dyDescent="0.2">
      <c r="B58" s="32"/>
      <c r="D58" s="63" t="s">
        <v>70</v>
      </c>
      <c r="E58" s="64"/>
      <c r="F58" s="65"/>
      <c r="G58" s="43"/>
      <c r="H58" s="44"/>
      <c r="I58" s="44"/>
      <c r="J58" s="44"/>
      <c r="K58" s="44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4"/>
      <c r="X58" s="45"/>
      <c r="Y58" s="21"/>
      <c r="Z58" s="20"/>
      <c r="AA58" s="20"/>
      <c r="AB58" s="19"/>
      <c r="AC58" s="20"/>
    </row>
    <row r="59" spans="2:29" ht="12.75" customHeight="1" x14ac:dyDescent="0.2">
      <c r="B59" s="32"/>
      <c r="D59" s="42"/>
      <c r="E59" s="43"/>
      <c r="F59" s="42"/>
      <c r="G59" s="43"/>
      <c r="H59" s="44"/>
      <c r="I59" s="44"/>
      <c r="J59" s="44"/>
      <c r="K59" s="44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4"/>
      <c r="X59" s="45"/>
      <c r="Y59" s="21"/>
      <c r="Z59" s="20"/>
      <c r="AA59" s="20"/>
      <c r="AB59" s="19"/>
      <c r="AC59" s="20"/>
    </row>
    <row r="60" spans="2:29" ht="12.75" customHeight="1" x14ac:dyDescent="0.2">
      <c r="B60" s="32"/>
      <c r="D60" s="42" t="s">
        <v>81</v>
      </c>
      <c r="E60" s="43" t="s">
        <v>37</v>
      </c>
      <c r="F60" s="42" t="s">
        <v>38</v>
      </c>
      <c r="G60" s="43" t="s">
        <v>41</v>
      </c>
      <c r="H60" s="44">
        <v>78.17</v>
      </c>
      <c r="I60" s="44" t="s">
        <v>42</v>
      </c>
      <c r="J60" s="44"/>
      <c r="K60" s="44">
        <v>48</v>
      </c>
      <c r="L60" s="41"/>
      <c r="M60" s="41"/>
      <c r="N60" s="41"/>
      <c r="O60" s="41"/>
      <c r="P60" s="41"/>
      <c r="Q60" s="41">
        <v>2</v>
      </c>
      <c r="R60" s="41"/>
      <c r="S60" s="41"/>
      <c r="T60" s="41"/>
      <c r="U60" s="41"/>
      <c r="V60" s="41"/>
      <c r="W60" s="44"/>
      <c r="X60" s="45"/>
      <c r="Y60" s="21"/>
      <c r="Z60" s="20"/>
      <c r="AA60" s="20"/>
      <c r="AB60" s="19"/>
      <c r="AC60" s="20"/>
    </row>
    <row r="61" spans="2:29" ht="12.75" customHeight="1" x14ac:dyDescent="0.2">
      <c r="B61" s="32"/>
      <c r="D61" s="42"/>
      <c r="E61" s="43"/>
      <c r="F61" s="42"/>
      <c r="G61" s="43"/>
      <c r="H61" s="44">
        <v>78.17</v>
      </c>
      <c r="I61" s="44" t="s">
        <v>42</v>
      </c>
      <c r="J61" s="44"/>
      <c r="K61" s="44">
        <v>48</v>
      </c>
      <c r="L61" s="41"/>
      <c r="M61" s="41"/>
      <c r="N61" s="41"/>
      <c r="O61" s="41"/>
      <c r="P61" s="41"/>
      <c r="Q61" s="41">
        <v>2</v>
      </c>
      <c r="R61" s="41"/>
      <c r="S61" s="41"/>
      <c r="T61" s="41"/>
      <c r="U61" s="41"/>
      <c r="V61" s="41"/>
      <c r="W61" s="44"/>
      <c r="X61" s="45"/>
      <c r="Y61" s="21"/>
      <c r="Z61" s="20"/>
      <c r="AA61" s="20"/>
      <c r="AB61" s="19"/>
      <c r="AC61" s="20"/>
    </row>
    <row r="62" spans="2:29" ht="12.75" customHeight="1" x14ac:dyDescent="0.2">
      <c r="B62" s="32"/>
      <c r="D62" s="42"/>
      <c r="E62" s="43"/>
      <c r="F62" s="42"/>
      <c r="G62" s="43"/>
      <c r="H62" s="44"/>
      <c r="I62" s="44"/>
      <c r="J62" s="44"/>
      <c r="K62" s="44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4"/>
      <c r="X62" s="45"/>
      <c r="Y62" s="21"/>
      <c r="Z62" s="20"/>
      <c r="AA62" s="20"/>
      <c r="AB62" s="19"/>
      <c r="AC62" s="20"/>
    </row>
    <row r="63" spans="2:29" ht="12.75" customHeight="1" x14ac:dyDescent="0.2">
      <c r="B63" s="32"/>
      <c r="D63" s="42"/>
      <c r="E63" s="43"/>
      <c r="F63" s="42"/>
      <c r="G63" s="43" t="s">
        <v>41</v>
      </c>
      <c r="H63" s="44">
        <v>78.17</v>
      </c>
      <c r="I63" s="44" t="s">
        <v>42</v>
      </c>
      <c r="J63" s="44"/>
      <c r="K63" s="44">
        <v>48</v>
      </c>
      <c r="L63" s="41"/>
      <c r="M63" s="41"/>
      <c r="N63" s="41"/>
      <c r="O63" s="41"/>
      <c r="P63" s="41"/>
      <c r="Q63" s="41"/>
      <c r="R63" s="41">
        <v>2.88</v>
      </c>
      <c r="S63" s="41"/>
      <c r="T63" s="41"/>
      <c r="U63" s="41"/>
      <c r="V63" s="41"/>
      <c r="W63" s="41"/>
      <c r="X63" s="46"/>
      <c r="Y63" s="21"/>
      <c r="Z63" s="20"/>
      <c r="AA63" s="20"/>
      <c r="AB63" s="19"/>
      <c r="AC63" s="20"/>
    </row>
    <row r="64" spans="2:29" ht="12.75" customHeight="1" x14ac:dyDescent="0.2">
      <c r="B64" s="32"/>
      <c r="D64" s="42"/>
      <c r="E64" s="43"/>
      <c r="F64" s="42"/>
      <c r="G64" s="43" t="s">
        <v>41</v>
      </c>
      <c r="H64" s="44">
        <v>78.17</v>
      </c>
      <c r="I64" s="44" t="s">
        <v>42</v>
      </c>
      <c r="J64" s="44"/>
      <c r="K64" s="44">
        <v>48</v>
      </c>
      <c r="L64" s="41"/>
      <c r="M64" s="41"/>
      <c r="N64" s="41"/>
      <c r="O64" s="41"/>
      <c r="P64" s="41"/>
      <c r="Q64" s="41"/>
      <c r="R64" s="41">
        <v>2.88</v>
      </c>
      <c r="S64" s="41"/>
      <c r="T64" s="41"/>
      <c r="U64" s="41"/>
      <c r="V64" s="41"/>
      <c r="W64" s="41"/>
      <c r="X64" s="46"/>
      <c r="Y64" s="21"/>
      <c r="Z64" s="20"/>
      <c r="AA64" s="20"/>
      <c r="AB64" s="19"/>
      <c r="AC64" s="20"/>
    </row>
    <row r="65" spans="2:29" ht="12.75" customHeight="1" x14ac:dyDescent="0.2">
      <c r="B65" s="32"/>
      <c r="D65" s="42"/>
      <c r="E65" s="43"/>
      <c r="F65" s="42"/>
      <c r="G65" s="47"/>
      <c r="H65" s="44"/>
      <c r="I65" s="44"/>
      <c r="J65" s="44"/>
      <c r="K65" s="44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6"/>
      <c r="Y65" s="21"/>
      <c r="Z65" s="20"/>
      <c r="AA65" s="20"/>
      <c r="AB65" s="19"/>
      <c r="AC65" s="20"/>
    </row>
    <row r="66" spans="2:29" ht="12.75" customHeight="1" x14ac:dyDescent="0.2">
      <c r="B66" s="32"/>
      <c r="D66" s="42"/>
      <c r="E66" s="43"/>
      <c r="F66" s="42"/>
      <c r="G66" s="47" t="s">
        <v>41</v>
      </c>
      <c r="H66" s="44">
        <v>78.17</v>
      </c>
      <c r="I66" s="44" t="s">
        <v>42</v>
      </c>
      <c r="J66" s="44"/>
      <c r="K66" s="44">
        <v>48</v>
      </c>
      <c r="L66" s="41"/>
      <c r="M66" s="41"/>
      <c r="N66" s="41"/>
      <c r="O66" s="41">
        <v>6</v>
      </c>
      <c r="P66" s="41"/>
      <c r="Q66" s="41"/>
      <c r="R66" s="41"/>
      <c r="S66" s="41"/>
      <c r="T66" s="41"/>
      <c r="U66" s="41"/>
      <c r="V66" s="41"/>
      <c r="W66" s="41"/>
      <c r="X66" s="45"/>
      <c r="Y66" s="21"/>
      <c r="Z66" s="20"/>
      <c r="AA66" s="20"/>
      <c r="AB66" s="19"/>
      <c r="AC66" s="20"/>
    </row>
    <row r="67" spans="2:29" ht="12.75" customHeight="1" x14ac:dyDescent="0.2">
      <c r="B67" s="32"/>
      <c r="D67" s="42"/>
      <c r="E67" s="43"/>
      <c r="F67" s="42"/>
      <c r="G67" s="43" t="s">
        <v>41</v>
      </c>
      <c r="H67" s="44">
        <v>78.17</v>
      </c>
      <c r="I67" s="44" t="s">
        <v>42</v>
      </c>
      <c r="J67" s="44"/>
      <c r="K67" s="44">
        <v>48</v>
      </c>
      <c r="L67" s="44"/>
      <c r="M67" s="44"/>
      <c r="N67" s="44"/>
      <c r="O67" s="44">
        <v>6</v>
      </c>
      <c r="P67" s="44"/>
      <c r="Q67" s="44"/>
      <c r="R67" s="44"/>
      <c r="S67" s="44"/>
      <c r="T67" s="44"/>
      <c r="U67" s="44"/>
      <c r="V67" s="44"/>
      <c r="W67" s="44"/>
      <c r="X67" s="41"/>
      <c r="Y67" s="18"/>
      <c r="Z67" s="20"/>
      <c r="AA67" s="20"/>
      <c r="AB67" s="21"/>
      <c r="AC67" s="20"/>
    </row>
    <row r="68" spans="2:29" ht="12.75" customHeight="1" x14ac:dyDescent="0.2">
      <c r="B68" s="32"/>
      <c r="D68" s="42"/>
      <c r="E68" s="43"/>
      <c r="F68" s="42"/>
      <c r="G68" s="43" t="s">
        <v>41</v>
      </c>
      <c r="H68" s="44">
        <v>78.17</v>
      </c>
      <c r="I68" s="44">
        <v>0.33300000000000002</v>
      </c>
      <c r="J68" s="44">
        <v>2.87</v>
      </c>
      <c r="K68" s="44"/>
      <c r="L68" s="44"/>
      <c r="M68" s="44"/>
      <c r="N68" s="44"/>
      <c r="O68" s="44">
        <v>0.36</v>
      </c>
      <c r="P68" s="44"/>
      <c r="Q68" s="44"/>
      <c r="R68" s="44"/>
      <c r="S68" s="44"/>
      <c r="T68" s="44"/>
      <c r="U68" s="44"/>
      <c r="V68" s="44"/>
      <c r="W68" s="44"/>
      <c r="X68" s="41"/>
      <c r="Y68" s="18"/>
      <c r="Z68" s="20"/>
      <c r="AA68" s="20"/>
      <c r="AB68" s="19"/>
      <c r="AC68" s="20"/>
    </row>
    <row r="69" spans="2:29" ht="12.75" customHeight="1" x14ac:dyDescent="0.2">
      <c r="B69" s="32"/>
      <c r="D69" s="42"/>
      <c r="E69" s="43"/>
      <c r="F69" s="42"/>
      <c r="G69" s="43" t="s">
        <v>41</v>
      </c>
      <c r="H69" s="44">
        <v>78.17</v>
      </c>
      <c r="I69" s="44">
        <v>0.83</v>
      </c>
      <c r="J69" s="44">
        <v>7.21</v>
      </c>
      <c r="K69" s="44"/>
      <c r="L69" s="44"/>
      <c r="M69" s="44"/>
      <c r="N69" s="44"/>
      <c r="O69" s="44">
        <v>0.9</v>
      </c>
      <c r="P69" s="44"/>
      <c r="Q69" s="44"/>
      <c r="R69" s="44"/>
      <c r="S69" s="44"/>
      <c r="T69" s="44"/>
      <c r="U69" s="44"/>
      <c r="V69" s="44"/>
      <c r="W69" s="44"/>
      <c r="X69" s="41"/>
      <c r="Y69" s="18"/>
      <c r="Z69" s="18"/>
      <c r="AA69" s="20"/>
      <c r="AB69" s="19"/>
      <c r="AC69" s="20"/>
    </row>
    <row r="70" spans="2:29" ht="12.75" customHeight="1" x14ac:dyDescent="0.2">
      <c r="B70" s="32"/>
      <c r="D70" s="42"/>
      <c r="E70" s="43"/>
      <c r="F70" s="42"/>
      <c r="G70" s="43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1"/>
      <c r="Y70" s="18"/>
      <c r="Z70" s="18"/>
      <c r="AA70" s="20"/>
      <c r="AB70" s="19"/>
      <c r="AC70" s="20"/>
    </row>
    <row r="71" spans="2:29" ht="12.75" customHeight="1" x14ac:dyDescent="0.2">
      <c r="B71" s="32"/>
      <c r="D71" s="42"/>
      <c r="E71" s="43"/>
      <c r="F71" s="42"/>
      <c r="G71" s="43" t="s">
        <v>41</v>
      </c>
      <c r="H71" s="44">
        <v>78.17</v>
      </c>
      <c r="I71" s="44" t="s">
        <v>42</v>
      </c>
      <c r="J71" s="44"/>
      <c r="K71" s="44">
        <v>48</v>
      </c>
      <c r="L71" s="41"/>
      <c r="M71" s="41"/>
      <c r="N71" s="44"/>
      <c r="O71" s="41"/>
      <c r="P71" s="41">
        <v>8</v>
      </c>
      <c r="Q71" s="41"/>
      <c r="R71" s="41"/>
      <c r="S71" s="41"/>
      <c r="T71" s="41"/>
      <c r="U71" s="41"/>
      <c r="V71" s="41"/>
      <c r="W71" s="41"/>
      <c r="X71" s="41"/>
      <c r="Y71" s="18"/>
      <c r="Z71" s="18"/>
      <c r="AA71" s="20"/>
      <c r="AB71" s="19"/>
      <c r="AC71" s="20"/>
    </row>
    <row r="72" spans="2:29" ht="12.75" customHeight="1" x14ac:dyDescent="0.2">
      <c r="B72" s="32"/>
      <c r="D72" s="42"/>
      <c r="E72" s="43"/>
      <c r="F72" s="42"/>
      <c r="G72" s="43" t="s">
        <v>41</v>
      </c>
      <c r="H72" s="44">
        <v>78.17</v>
      </c>
      <c r="I72" s="44">
        <v>1.33</v>
      </c>
      <c r="J72" s="44">
        <v>11.67</v>
      </c>
      <c r="K72" s="44"/>
      <c r="L72" s="41"/>
      <c r="M72" s="41"/>
      <c r="N72" s="44"/>
      <c r="O72" s="41"/>
      <c r="P72" s="41">
        <v>1.93</v>
      </c>
      <c r="Q72" s="41"/>
      <c r="R72" s="41"/>
      <c r="S72" s="41"/>
      <c r="T72" s="41"/>
      <c r="U72" s="41"/>
      <c r="V72" s="41"/>
      <c r="W72" s="41"/>
      <c r="X72" s="41"/>
      <c r="Y72" s="18"/>
      <c r="Z72" s="18"/>
      <c r="AA72" s="20"/>
      <c r="AB72" s="19"/>
      <c r="AC72" s="20"/>
    </row>
    <row r="73" spans="2:29" ht="12.75" customHeight="1" x14ac:dyDescent="0.2">
      <c r="B73" s="32"/>
      <c r="D73" s="42"/>
      <c r="E73" s="43"/>
      <c r="F73" s="42"/>
      <c r="G73" s="43"/>
      <c r="H73" s="44"/>
      <c r="I73" s="44"/>
      <c r="J73" s="44"/>
      <c r="K73" s="44"/>
      <c r="L73" s="41"/>
      <c r="M73" s="41"/>
      <c r="N73" s="44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18"/>
      <c r="Z73" s="18"/>
      <c r="AA73" s="20"/>
      <c r="AB73" s="19"/>
      <c r="AC73" s="20"/>
    </row>
    <row r="74" spans="2:29" ht="12.75" customHeight="1" x14ac:dyDescent="0.2">
      <c r="B74" s="32"/>
      <c r="D74" s="48"/>
      <c r="E74" s="47"/>
      <c r="F74" s="48"/>
      <c r="G74" s="47" t="s">
        <v>41</v>
      </c>
      <c r="H74" s="49">
        <v>78.17</v>
      </c>
      <c r="I74" s="49"/>
      <c r="J74" s="49"/>
      <c r="K74" s="49">
        <v>48</v>
      </c>
      <c r="L74" s="49"/>
      <c r="M74" s="49">
        <v>48</v>
      </c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1"/>
      <c r="Y74" s="18"/>
      <c r="Z74" s="18"/>
      <c r="AA74" s="20"/>
      <c r="AB74" s="19"/>
      <c r="AC74" s="20"/>
    </row>
    <row r="75" spans="2:29" ht="12.75" customHeight="1" x14ac:dyDescent="0.2">
      <c r="B75" s="32"/>
      <c r="D75" s="48"/>
      <c r="E75" s="47"/>
      <c r="F75" s="48"/>
      <c r="G75" s="47" t="s">
        <v>41</v>
      </c>
      <c r="H75" s="49">
        <v>78.17</v>
      </c>
      <c r="I75" s="49">
        <v>1.5</v>
      </c>
      <c r="J75" s="49">
        <v>13.17</v>
      </c>
      <c r="K75" s="49"/>
      <c r="L75" s="49"/>
      <c r="M75" s="49">
        <v>13.03</v>
      </c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1"/>
      <c r="Y75" s="18"/>
      <c r="Z75" s="18"/>
      <c r="AA75" s="20"/>
      <c r="AB75" s="19"/>
      <c r="AC75" s="20"/>
    </row>
    <row r="76" spans="2:29" ht="12.75" customHeight="1" x14ac:dyDescent="0.2">
      <c r="B76" s="32"/>
      <c r="D76" s="51"/>
      <c r="E76" s="47"/>
      <c r="F76" s="52"/>
      <c r="G76" s="47"/>
      <c r="H76" s="47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5"/>
      <c r="Y76" s="18"/>
      <c r="Z76" s="18"/>
      <c r="AA76" s="20"/>
      <c r="AB76" s="19"/>
      <c r="AC76" s="20"/>
    </row>
    <row r="77" spans="2:29" ht="12.75" customHeight="1" x14ac:dyDescent="0.2">
      <c r="B77" s="32"/>
      <c r="D77" s="51"/>
      <c r="E77" s="47"/>
      <c r="F77" s="52"/>
      <c r="G77" s="47" t="s">
        <v>41</v>
      </c>
      <c r="H77" s="49">
        <v>78.17</v>
      </c>
      <c r="I77" s="49" t="s">
        <v>42</v>
      </c>
      <c r="J77" s="49"/>
      <c r="K77" s="49">
        <v>48</v>
      </c>
      <c r="L77" s="49">
        <v>24.11</v>
      </c>
      <c r="M77" s="49"/>
      <c r="N77" s="49">
        <v>80</v>
      </c>
      <c r="O77" s="49"/>
      <c r="P77" s="49"/>
      <c r="Q77" s="49"/>
      <c r="R77" s="49"/>
      <c r="S77" s="49"/>
      <c r="T77" s="49"/>
      <c r="U77" s="49"/>
      <c r="V77" s="49">
        <v>0.21</v>
      </c>
      <c r="W77" s="49"/>
      <c r="X77" s="45"/>
      <c r="Y77" s="18"/>
      <c r="Z77" s="18"/>
      <c r="AA77" s="20"/>
      <c r="AB77" s="19"/>
      <c r="AC77" s="20"/>
    </row>
    <row r="78" spans="2:29" ht="12.75" customHeight="1" x14ac:dyDescent="0.2">
      <c r="B78" s="32"/>
      <c r="D78" s="51"/>
      <c r="E78" s="47"/>
      <c r="F78" s="52"/>
      <c r="G78" s="47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5"/>
      <c r="Y78" s="18"/>
      <c r="Z78" s="18"/>
      <c r="AA78" s="20"/>
      <c r="AB78" s="19"/>
      <c r="AC78" s="20"/>
    </row>
    <row r="79" spans="2:29" ht="12.75" customHeight="1" x14ac:dyDescent="0.2">
      <c r="B79" s="32"/>
      <c r="D79" s="42"/>
      <c r="E79" s="43"/>
      <c r="F79" s="42"/>
      <c r="G79" s="43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5"/>
      <c r="Y79" s="18"/>
      <c r="Z79" s="18"/>
      <c r="AA79" s="20"/>
      <c r="AB79" s="19"/>
      <c r="AC79" s="20"/>
    </row>
    <row r="80" spans="2:29" ht="12.75" customHeight="1" x14ac:dyDescent="0.2">
      <c r="B80" s="32"/>
      <c r="D80" s="42"/>
      <c r="E80" s="43"/>
      <c r="F80" s="42"/>
      <c r="G80" s="43"/>
      <c r="H80" s="44"/>
      <c r="I80" s="44"/>
      <c r="J80" s="44"/>
      <c r="K80" s="44"/>
      <c r="L80" s="41"/>
      <c r="M80" s="41"/>
      <c r="N80" s="44"/>
      <c r="O80" s="41"/>
      <c r="P80" s="41"/>
      <c r="Q80" s="41"/>
      <c r="R80" s="41"/>
      <c r="S80" s="41"/>
      <c r="T80" s="41"/>
      <c r="U80" s="41"/>
      <c r="V80" s="41"/>
      <c r="W80" s="41"/>
      <c r="X80" s="45"/>
      <c r="Y80" s="21"/>
      <c r="Z80" s="18"/>
      <c r="AA80" s="20"/>
      <c r="AB80" s="19"/>
      <c r="AC80" s="20"/>
    </row>
    <row r="81" spans="2:29" ht="12.75" customHeight="1" x14ac:dyDescent="0.2">
      <c r="B81" s="32"/>
      <c r="D81" s="42"/>
      <c r="E81" s="43"/>
      <c r="F81" s="42"/>
      <c r="G81" s="43"/>
      <c r="H81" s="44"/>
      <c r="I81" s="44"/>
      <c r="J81" s="44"/>
      <c r="K81" s="44"/>
      <c r="L81" s="41"/>
      <c r="M81" s="41"/>
      <c r="N81" s="44"/>
      <c r="O81" s="41"/>
      <c r="P81" s="41"/>
      <c r="Q81" s="41"/>
      <c r="R81" s="41"/>
      <c r="S81" s="41"/>
      <c r="T81" s="41"/>
      <c r="U81" s="41"/>
      <c r="V81" s="41"/>
      <c r="W81" s="41"/>
      <c r="X81" s="45"/>
      <c r="Y81" s="21"/>
      <c r="Z81" s="18"/>
      <c r="AA81" s="20"/>
      <c r="AB81" s="19"/>
      <c r="AC81" s="20"/>
    </row>
    <row r="82" spans="2:29" ht="12.75" customHeight="1" x14ac:dyDescent="0.2">
      <c r="B82" s="32"/>
      <c r="D82" s="42"/>
      <c r="E82" s="43"/>
      <c r="F82" s="42"/>
      <c r="G82" s="43"/>
      <c r="H82" s="44"/>
      <c r="I82" s="44"/>
      <c r="J82" s="44"/>
      <c r="K82" s="44"/>
      <c r="L82" s="41"/>
      <c r="M82" s="41"/>
      <c r="N82" s="44"/>
      <c r="O82" s="41"/>
      <c r="P82" s="41"/>
      <c r="Q82" s="41"/>
      <c r="R82" s="41"/>
      <c r="S82" s="41"/>
      <c r="T82" s="41"/>
      <c r="U82" s="41"/>
      <c r="V82" s="41"/>
      <c r="W82" s="41"/>
      <c r="X82" s="45"/>
      <c r="Y82" s="21"/>
      <c r="Z82" s="18"/>
      <c r="AA82" s="20"/>
      <c r="AB82" s="19"/>
      <c r="AC82" s="20"/>
    </row>
    <row r="83" spans="2:29" ht="12.75" customHeight="1" x14ac:dyDescent="0.2">
      <c r="B83" s="32"/>
      <c r="D83" s="48"/>
      <c r="E83" s="47"/>
      <c r="F83" s="48"/>
      <c r="G83" s="47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50"/>
      <c r="Y83" s="23"/>
      <c r="Z83" s="20"/>
      <c r="AA83" s="20"/>
      <c r="AB83" s="19"/>
      <c r="AC83" s="20"/>
    </row>
    <row r="84" spans="2:29" ht="12.75" customHeight="1" x14ac:dyDescent="0.2">
      <c r="B84" s="32"/>
      <c r="D84" s="48"/>
      <c r="E84" s="47"/>
      <c r="F84" s="48"/>
      <c r="G84" s="47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50"/>
      <c r="Y84" s="23"/>
      <c r="Z84" s="20"/>
      <c r="AA84" s="20"/>
      <c r="AB84" s="19"/>
      <c r="AC84" s="20"/>
    </row>
    <row r="85" spans="2:29" ht="12.75" customHeight="1" x14ac:dyDescent="0.2">
      <c r="B85" s="32"/>
      <c r="D85" s="51"/>
      <c r="E85" s="47"/>
      <c r="F85" s="52"/>
      <c r="G85" s="47"/>
      <c r="H85" s="47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50"/>
      <c r="Y85" s="23"/>
      <c r="Z85" s="20"/>
      <c r="AA85" s="20"/>
      <c r="AB85" s="23"/>
      <c r="AC85" s="22"/>
    </row>
    <row r="86" spans="2:29" ht="12.75" customHeight="1" x14ac:dyDescent="0.2">
      <c r="B86" s="32"/>
      <c r="D86" s="51"/>
      <c r="E86" s="47"/>
      <c r="F86" s="52"/>
      <c r="G86" s="47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50"/>
      <c r="Y86" s="23"/>
      <c r="Z86" s="22"/>
      <c r="AA86" s="22"/>
      <c r="AB86" s="23"/>
      <c r="AC86" s="22"/>
    </row>
    <row r="87" spans="2:29" ht="12.75" customHeight="1" thickBot="1" x14ac:dyDescent="0.25">
      <c r="B87" s="32"/>
      <c r="D87" s="51"/>
      <c r="E87" s="47"/>
      <c r="F87" s="52"/>
      <c r="G87" s="47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50"/>
      <c r="Y87" s="23"/>
      <c r="Z87" s="22"/>
      <c r="AA87" s="22"/>
      <c r="AB87" s="23"/>
      <c r="AC87" s="22"/>
    </row>
    <row r="88" spans="2:29" ht="12.75" customHeight="1" thickBot="1" x14ac:dyDescent="0.25">
      <c r="D88" s="78" t="s">
        <v>3</v>
      </c>
      <c r="E88" s="79"/>
      <c r="F88" s="79"/>
      <c r="G88" s="79"/>
      <c r="H88" s="79"/>
      <c r="I88" s="79"/>
      <c r="J88" s="79"/>
      <c r="K88" s="80"/>
      <c r="L88" s="53">
        <f t="shared" ref="L88:AC88" si="4">IF(L11="","",IF(OR(L28="", L28="LS", L28="LUMP"),IF(SUM(COUNTIF(L29:L87,"LS")+COUNTIF(L29:L87,"LUMP"))&gt;0,"LS",""),IF(SUM(L29:L87)&lt;&gt;0,SUM(L29:L87),"")))</f>
        <v>114.81</v>
      </c>
      <c r="M88" s="53">
        <f t="shared" si="4"/>
        <v>214.38</v>
      </c>
      <c r="N88" s="53">
        <f t="shared" si="4"/>
        <v>156</v>
      </c>
      <c r="O88" s="53">
        <f t="shared" si="4"/>
        <v>49.199999999999996</v>
      </c>
      <c r="P88" s="53">
        <f t="shared" si="4"/>
        <v>34.839999999999996</v>
      </c>
      <c r="Q88" s="53">
        <f t="shared" si="4"/>
        <v>49.54</v>
      </c>
      <c r="R88" s="53">
        <f t="shared" si="4"/>
        <v>99.33</v>
      </c>
      <c r="S88" s="53">
        <f t="shared" si="4"/>
        <v>837</v>
      </c>
      <c r="T88" s="53" t="str">
        <f t="shared" si="4"/>
        <v/>
      </c>
      <c r="U88" s="53" t="str">
        <f t="shared" si="4"/>
        <v/>
      </c>
      <c r="V88" s="53">
        <f t="shared" si="4"/>
        <v>0.42</v>
      </c>
      <c r="W88" s="53">
        <f t="shared" si="4"/>
        <v>82</v>
      </c>
      <c r="X88" s="54">
        <f t="shared" si="4"/>
        <v>1</v>
      </c>
      <c r="Y88" s="24" t="str">
        <f t="shared" si="4"/>
        <v/>
      </c>
      <c r="Z88" s="24" t="str">
        <f t="shared" si="4"/>
        <v/>
      </c>
      <c r="AA88" s="24" t="str">
        <f t="shared" si="4"/>
        <v/>
      </c>
      <c r="AB88" s="24" t="str">
        <f t="shared" si="4"/>
        <v/>
      </c>
      <c r="AC88" s="24" t="str">
        <f t="shared" si="4"/>
        <v/>
      </c>
    </row>
    <row r="89" spans="2:29" ht="12.75" customHeight="1" x14ac:dyDescent="0.2">
      <c r="B89" s="6" t="s">
        <v>15</v>
      </c>
      <c r="D89" s="75" t="s">
        <v>4</v>
      </c>
      <c r="E89" s="76"/>
      <c r="F89" s="76"/>
      <c r="G89" s="76"/>
      <c r="H89" s="76"/>
      <c r="I89" s="76"/>
      <c r="J89" s="76"/>
      <c r="K89" s="77"/>
      <c r="L89" s="57">
        <f t="shared" ref="L89:AC89" si="5">IF(L11="","",IF( L88="LS","LS",IF(L88&lt;&gt;"",ROUNDUP(L88,0),"")))</f>
        <v>115</v>
      </c>
      <c r="M89" s="57">
        <f t="shared" si="5"/>
        <v>215</v>
      </c>
      <c r="N89" s="57">
        <f t="shared" si="5"/>
        <v>156</v>
      </c>
      <c r="O89" s="55">
        <f t="shared" si="5"/>
        <v>50</v>
      </c>
      <c r="P89" s="57">
        <f t="shared" si="5"/>
        <v>35</v>
      </c>
      <c r="Q89" s="55">
        <f t="shared" si="5"/>
        <v>50</v>
      </c>
      <c r="R89" s="57">
        <f t="shared" si="5"/>
        <v>100</v>
      </c>
      <c r="S89" s="57">
        <f t="shared" si="5"/>
        <v>837</v>
      </c>
      <c r="T89" s="55" t="str">
        <f t="shared" si="5"/>
        <v/>
      </c>
      <c r="U89" s="55" t="str">
        <f t="shared" si="5"/>
        <v/>
      </c>
      <c r="V89" s="57">
        <f t="shared" si="5"/>
        <v>1</v>
      </c>
      <c r="W89" s="57">
        <f t="shared" si="5"/>
        <v>82</v>
      </c>
      <c r="X89" s="55">
        <f t="shared" si="5"/>
        <v>1</v>
      </c>
      <c r="Y89" s="25" t="str">
        <f t="shared" si="5"/>
        <v/>
      </c>
      <c r="Z89" s="25" t="str">
        <f t="shared" si="5"/>
        <v/>
      </c>
      <c r="AA89" s="25" t="str">
        <f t="shared" si="5"/>
        <v/>
      </c>
      <c r="AB89" s="25" t="str">
        <f t="shared" si="5"/>
        <v/>
      </c>
      <c r="AC89" s="25" t="str">
        <f t="shared" si="5"/>
        <v/>
      </c>
    </row>
    <row r="90" spans="2:29" ht="2.25" customHeight="1" thickBot="1" x14ac:dyDescent="0.25"/>
    <row r="91" spans="2:29" ht="12.75" customHeight="1" thickBot="1" x14ac:dyDescent="0.25">
      <c r="B91" s="29"/>
      <c r="D91" s="95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</row>
    <row r="92" spans="2:29" ht="12.75" customHeight="1" thickBot="1" x14ac:dyDescent="0.25">
      <c r="B92" s="30"/>
      <c r="D92" s="10"/>
      <c r="E92" s="10"/>
      <c r="F92" s="10"/>
      <c r="G92" s="10"/>
      <c r="H92" s="11"/>
      <c r="I92" s="11"/>
      <c r="J92" s="11"/>
      <c r="K92" s="12" t="s">
        <v>11</v>
      </c>
      <c r="L92" s="28" t="s">
        <v>25</v>
      </c>
      <c r="M92" s="28" t="s">
        <v>26</v>
      </c>
      <c r="N92" s="28" t="s">
        <v>36</v>
      </c>
      <c r="O92" s="28" t="s">
        <v>29</v>
      </c>
      <c r="P92" s="28" t="s">
        <v>27</v>
      </c>
      <c r="Q92" s="28" t="s">
        <v>30</v>
      </c>
      <c r="R92" s="28" t="s">
        <v>28</v>
      </c>
      <c r="S92" s="28" t="s">
        <v>53</v>
      </c>
      <c r="T92" s="28" t="s">
        <v>33</v>
      </c>
      <c r="U92" s="28" t="s">
        <v>58</v>
      </c>
      <c r="V92" s="28" t="s">
        <v>56</v>
      </c>
      <c r="W92" s="28" t="s">
        <v>34</v>
      </c>
      <c r="X92" s="28" t="s">
        <v>35</v>
      </c>
      <c r="Y92" s="28"/>
      <c r="Z92" s="28"/>
      <c r="AA92" s="28"/>
      <c r="AB92" s="28"/>
      <c r="AC92" s="28"/>
    </row>
    <row r="93" spans="2:29" ht="12.75" customHeight="1" x14ac:dyDescent="0.2">
      <c r="D93" s="10"/>
      <c r="E93" s="10"/>
      <c r="F93" s="10"/>
      <c r="G93" s="10"/>
      <c r="H93" s="11"/>
      <c r="I93" s="11"/>
      <c r="J93" s="11"/>
      <c r="K93" s="12" t="s">
        <v>12</v>
      </c>
      <c r="L93" s="14"/>
      <c r="M93" s="14"/>
      <c r="N93" s="14"/>
      <c r="O93" s="14" t="s">
        <v>77</v>
      </c>
      <c r="P93" s="14" t="s">
        <v>31</v>
      </c>
      <c r="Q93" s="14" t="s">
        <v>32</v>
      </c>
      <c r="R93" s="14" t="s">
        <v>76</v>
      </c>
      <c r="S93" s="14" t="s">
        <v>54</v>
      </c>
      <c r="T93" s="14"/>
      <c r="U93" s="14" t="s">
        <v>31</v>
      </c>
      <c r="V93" s="14" t="s">
        <v>78</v>
      </c>
      <c r="W93" s="14"/>
      <c r="X93" s="14"/>
      <c r="Y93" s="14"/>
      <c r="Z93" s="14"/>
      <c r="AA93" s="14"/>
      <c r="AB93" s="14"/>
      <c r="AC93" s="14"/>
    </row>
    <row r="94" spans="2:29" ht="12.75" customHeight="1" x14ac:dyDescent="0.2">
      <c r="D94" s="11"/>
      <c r="E94" s="11"/>
      <c r="F94" s="1"/>
      <c r="G94" s="11"/>
      <c r="H94" s="10"/>
      <c r="I94" s="11"/>
      <c r="J94" s="11"/>
      <c r="K94" s="12" t="s">
        <v>6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2:29" ht="12.75" customHeight="1" thickBot="1" x14ac:dyDescent="0.25">
      <c r="D95" s="11"/>
      <c r="E95" s="11"/>
      <c r="F95" s="1"/>
      <c r="G95" s="11"/>
      <c r="H95" s="10"/>
      <c r="I95" s="11"/>
      <c r="J95" s="11"/>
      <c r="K95" s="12" t="s">
        <v>7</v>
      </c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</row>
    <row r="96" spans="2:29" ht="12.75" customHeight="1" x14ac:dyDescent="0.2">
      <c r="B96" s="72" t="s">
        <v>14</v>
      </c>
      <c r="D96" s="85" t="s">
        <v>1</v>
      </c>
      <c r="E96" s="86"/>
      <c r="F96" s="87"/>
      <c r="G96" s="58" t="s">
        <v>0</v>
      </c>
      <c r="H96" s="58" t="s">
        <v>21</v>
      </c>
      <c r="I96" s="58" t="s">
        <v>22</v>
      </c>
      <c r="J96" s="58" t="s">
        <v>23</v>
      </c>
      <c r="K96" s="58" t="s">
        <v>2</v>
      </c>
      <c r="L96" s="36" t="str">
        <f t="shared" ref="L96:X96" si="6">IF(OR(TRIM(L92)=0,TRIM(L92)=""),"",IF(IFERROR(TRIM(INDEX(QryItemNamed,MATCH(TRIM(L92),ITEM,0),2)),"")="Y","SPECIAL",LEFT(IFERROR(TRIM(INDEX(ITEM,MATCH(TRIM(L92),ITEM,0))),""),3)))</f>
        <v>202</v>
      </c>
      <c r="M96" s="36" t="str">
        <f t="shared" si="6"/>
        <v>204</v>
      </c>
      <c r="N96" s="36" t="str">
        <f t="shared" si="6"/>
        <v>252</v>
      </c>
      <c r="O96" s="36" t="str">
        <f t="shared" si="6"/>
        <v>301</v>
      </c>
      <c r="P96" s="36" t="str">
        <f t="shared" si="6"/>
        <v>304</v>
      </c>
      <c r="Q96" s="36" t="str">
        <f t="shared" si="6"/>
        <v>441</v>
      </c>
      <c r="R96" s="36" t="str">
        <f t="shared" si="6"/>
        <v>407</v>
      </c>
      <c r="S96" s="36" t="str">
        <f t="shared" si="6"/>
        <v>254</v>
      </c>
      <c r="T96" s="36" t="str">
        <f t="shared" si="6"/>
        <v>609</v>
      </c>
      <c r="U96" s="36" t="str">
        <f t="shared" si="6"/>
        <v>609</v>
      </c>
      <c r="V96" s="36" t="str">
        <f t="shared" si="6"/>
        <v>407</v>
      </c>
      <c r="W96" s="36" t="str">
        <f t="shared" si="6"/>
        <v>622</v>
      </c>
      <c r="X96" s="36" t="str">
        <f t="shared" si="6"/>
        <v>622</v>
      </c>
      <c r="Y96" s="36"/>
      <c r="Z96" s="36"/>
      <c r="AA96" s="36"/>
      <c r="AB96" s="36"/>
      <c r="AC96" s="36"/>
    </row>
    <row r="97" spans="2:29" ht="12.75" customHeight="1" x14ac:dyDescent="0.2">
      <c r="B97" s="73"/>
      <c r="D97" s="88"/>
      <c r="E97" s="89"/>
      <c r="F97" s="90"/>
      <c r="G97" s="59"/>
      <c r="H97" s="59"/>
      <c r="I97" s="59"/>
      <c r="J97" s="59"/>
      <c r="K97" s="59"/>
      <c r="L97" s="69" t="str">
        <f t="shared" ref="L97:X97" si="7">IF(OR(TRIM(L92)=0,TRIM(L92)=""),IF(L93="","",L93),IF(IFERROR(TRIM(INDEX(QryItemNamed,MATCH(TRIM(L92),ITEM,0),2)),"")="Y",RIGHT(IFERROR(TRIM(INDEX(QryItemNamed,MATCH(TRIM(L92),ITEM,0),4)),"123456789012"),LEN(IFERROR(TRIM(INDEX(QryItemNamed,MATCH(TRIM(L92),ITEM,0),4)),"123456789012"))-10)&amp;L93,IFERROR(TRIM(INDEX(QryItemNamed,MATCH(TRIM(L92),ITEM,0),4))&amp;L93,"ITEM CODE DOES NOT EXIST IN ITEM MASTER")))</f>
        <v>PAVEMENT REMOVED</v>
      </c>
      <c r="M97" s="69" t="str">
        <f t="shared" si="7"/>
        <v>SUBGRADE COMPACTION</v>
      </c>
      <c r="N97" s="69" t="str">
        <f t="shared" si="7"/>
        <v>FULL DEPTH PAVEMENT SAWING</v>
      </c>
      <c r="O97" s="69" t="str">
        <f t="shared" si="7"/>
        <v>ASPHALT CONCRETE BASE, PG64-22, (449) 4.5" (TWO LIFTS) (VAR. OVER BOX)</v>
      </c>
      <c r="P97" s="69" t="str">
        <f t="shared" si="7"/>
        <v>AGGREGATE BASE  6"</v>
      </c>
      <c r="Q97" s="69" t="str">
        <f t="shared" si="7"/>
        <v>ASPHALT CONCRETE SURFACE COURSE, TYPE 1, (449), PG64-22  1.5"</v>
      </c>
      <c r="R97" s="69" t="str">
        <f t="shared" si="7"/>
        <v>NON-TRACKING TACK COAT                        (0.060 GAL/SY - NEW)          (0.090 GAL/SY - RESUF.)</v>
      </c>
      <c r="S97" s="69" t="str">
        <f t="shared" si="7"/>
        <v>PAVEMENT PLANING, ASPHALT CONCRETE (1.5")</v>
      </c>
      <c r="T97" s="69" t="str">
        <f t="shared" si="7"/>
        <v>CURB, TYPE 6</v>
      </c>
      <c r="U97" s="69" t="str">
        <f t="shared" si="7"/>
        <v>CONCRETE MEDIAN, AS PER PLAN  6"</v>
      </c>
      <c r="V97" s="69" t="str">
        <f t="shared" si="7"/>
        <v>TACK COAT(0.025 GAL./S.Y.) (VERTICAL FACE)</v>
      </c>
      <c r="W97" s="69" t="str">
        <f t="shared" si="7"/>
        <v>CONCRETE BARRIER, TYPE D</v>
      </c>
      <c r="X97" s="69" t="str">
        <f t="shared" si="7"/>
        <v>CONCRETE BARRIER END SECTION, TYPE D</v>
      </c>
      <c r="Y97" s="69"/>
      <c r="Z97" s="69"/>
      <c r="AA97" s="69"/>
      <c r="AB97" s="69"/>
      <c r="AC97" s="69"/>
    </row>
    <row r="98" spans="2:29" ht="12.75" customHeight="1" x14ac:dyDescent="0.2">
      <c r="B98" s="73"/>
      <c r="D98" s="88"/>
      <c r="E98" s="89"/>
      <c r="F98" s="90"/>
      <c r="G98" s="59"/>
      <c r="H98" s="59"/>
      <c r="I98" s="59"/>
      <c r="J98" s="59"/>
      <c r="K98" s="59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</row>
    <row r="99" spans="2:29" ht="12.75" customHeight="1" x14ac:dyDescent="0.2">
      <c r="B99" s="73"/>
      <c r="D99" s="88"/>
      <c r="E99" s="89"/>
      <c r="F99" s="90"/>
      <c r="G99" s="59"/>
      <c r="H99" s="59"/>
      <c r="I99" s="59"/>
      <c r="J99" s="59"/>
      <c r="K99" s="59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</row>
    <row r="100" spans="2:29" ht="12.75" customHeight="1" x14ac:dyDescent="0.2">
      <c r="B100" s="73"/>
      <c r="D100" s="88"/>
      <c r="E100" s="89"/>
      <c r="F100" s="90"/>
      <c r="G100" s="59"/>
      <c r="H100" s="59"/>
      <c r="I100" s="59"/>
      <c r="J100" s="59"/>
      <c r="K100" s="59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</row>
    <row r="101" spans="2:29" ht="12.75" customHeight="1" x14ac:dyDescent="0.2">
      <c r="B101" s="73"/>
      <c r="D101" s="88"/>
      <c r="E101" s="89"/>
      <c r="F101" s="90"/>
      <c r="G101" s="59"/>
      <c r="H101" s="59"/>
      <c r="I101" s="59"/>
      <c r="J101" s="59"/>
      <c r="K101" s="59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</row>
    <row r="102" spans="2:29" ht="12.75" customHeight="1" x14ac:dyDescent="0.2">
      <c r="B102" s="73"/>
      <c r="D102" s="88"/>
      <c r="E102" s="89"/>
      <c r="F102" s="90"/>
      <c r="G102" s="59"/>
      <c r="H102" s="59"/>
      <c r="I102" s="59"/>
      <c r="J102" s="59"/>
      <c r="K102" s="59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</row>
    <row r="103" spans="2:29" ht="12.75" customHeight="1" x14ac:dyDescent="0.2">
      <c r="B103" s="73"/>
      <c r="D103" s="88"/>
      <c r="E103" s="89"/>
      <c r="F103" s="90"/>
      <c r="G103" s="59"/>
      <c r="H103" s="59"/>
      <c r="I103" s="59"/>
      <c r="J103" s="59"/>
      <c r="K103" s="59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</row>
    <row r="104" spans="2:29" ht="12.75" customHeight="1" x14ac:dyDescent="0.2">
      <c r="B104" s="73"/>
      <c r="D104" s="88"/>
      <c r="E104" s="89"/>
      <c r="F104" s="90"/>
      <c r="G104" s="59"/>
      <c r="H104" s="59"/>
      <c r="I104" s="59"/>
      <c r="J104" s="59"/>
      <c r="K104" s="59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</row>
    <row r="105" spans="2:29" ht="12.75" customHeight="1" x14ac:dyDescent="0.2">
      <c r="B105" s="73"/>
      <c r="D105" s="88"/>
      <c r="E105" s="89"/>
      <c r="F105" s="90"/>
      <c r="G105" s="59"/>
      <c r="H105" s="59"/>
      <c r="I105" s="59"/>
      <c r="J105" s="59"/>
      <c r="K105" s="59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</row>
    <row r="106" spans="2:29" ht="12.75" customHeight="1" x14ac:dyDescent="0.2">
      <c r="B106" s="73"/>
      <c r="D106" s="88"/>
      <c r="E106" s="89"/>
      <c r="F106" s="90"/>
      <c r="G106" s="59"/>
      <c r="H106" s="59"/>
      <c r="I106" s="59"/>
      <c r="J106" s="59"/>
      <c r="K106" s="59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</row>
    <row r="107" spans="2:29" ht="12.75" customHeight="1" x14ac:dyDescent="0.2">
      <c r="B107" s="73"/>
      <c r="D107" s="88"/>
      <c r="E107" s="89"/>
      <c r="F107" s="90"/>
      <c r="G107" s="59"/>
      <c r="H107" s="59"/>
      <c r="I107" s="59"/>
      <c r="J107" s="59"/>
      <c r="K107" s="59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</row>
    <row r="108" spans="2:29" ht="12.75" customHeight="1" x14ac:dyDescent="0.2">
      <c r="B108" s="73"/>
      <c r="D108" s="88"/>
      <c r="E108" s="89"/>
      <c r="F108" s="90"/>
      <c r="G108" s="59"/>
      <c r="H108" s="59"/>
      <c r="I108" s="59"/>
      <c r="J108" s="59"/>
      <c r="K108" s="59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</row>
    <row r="109" spans="2:29" ht="12.75" customHeight="1" thickBot="1" x14ac:dyDescent="0.25">
      <c r="B109" s="74"/>
      <c r="D109" s="96"/>
      <c r="E109" s="97"/>
      <c r="F109" s="98"/>
      <c r="G109" s="37"/>
      <c r="H109" s="38" t="s">
        <v>5</v>
      </c>
      <c r="I109" s="38" t="s">
        <v>5</v>
      </c>
      <c r="J109" s="38" t="s">
        <v>8</v>
      </c>
      <c r="K109" s="38" t="s">
        <v>8</v>
      </c>
      <c r="L109" s="38" t="str">
        <f t="shared" ref="L109:X109" si="8">IF(OR(TRIM(L92)=0,TRIM(L92)=""),"",IFERROR(TRIM(INDEX(QryItemNamed,MATCH(TRIM(L92),ITEM,0),3)),""))</f>
        <v>SY</v>
      </c>
      <c r="M109" s="38" t="str">
        <f t="shared" si="8"/>
        <v>SY</v>
      </c>
      <c r="N109" s="38" t="str">
        <f t="shared" si="8"/>
        <v>FT</v>
      </c>
      <c r="O109" s="38" t="str">
        <f t="shared" si="8"/>
        <v>CY</v>
      </c>
      <c r="P109" s="38" t="str">
        <f t="shared" si="8"/>
        <v>CY</v>
      </c>
      <c r="Q109" s="38" t="str">
        <f t="shared" si="8"/>
        <v>CY</v>
      </c>
      <c r="R109" s="38" t="str">
        <f t="shared" si="8"/>
        <v>GAL</v>
      </c>
      <c r="S109" s="38" t="str">
        <f t="shared" si="8"/>
        <v>SY</v>
      </c>
      <c r="T109" s="38" t="str">
        <f t="shared" si="8"/>
        <v>FT</v>
      </c>
      <c r="U109" s="38" t="str">
        <f t="shared" si="8"/>
        <v>SY</v>
      </c>
      <c r="V109" s="38" t="str">
        <f t="shared" si="8"/>
        <v>GAL</v>
      </c>
      <c r="W109" s="38" t="str">
        <f t="shared" si="8"/>
        <v>FT</v>
      </c>
      <c r="X109" s="38" t="str">
        <f t="shared" si="8"/>
        <v>EACH</v>
      </c>
      <c r="Y109" s="38"/>
      <c r="Z109" s="38"/>
      <c r="AA109" s="38"/>
      <c r="AB109" s="38"/>
      <c r="AC109" s="38"/>
    </row>
    <row r="110" spans="2:29" ht="12.75" customHeight="1" x14ac:dyDescent="0.2">
      <c r="B110" s="31"/>
      <c r="D110" s="60" t="s">
        <v>64</v>
      </c>
      <c r="E110" s="61"/>
      <c r="F110" s="62"/>
      <c r="G110" s="40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56"/>
      <c r="AC110" s="41"/>
    </row>
    <row r="111" spans="2:29" ht="12.75" customHeight="1" x14ac:dyDescent="0.2">
      <c r="B111" s="32"/>
      <c r="D111" s="63" t="s">
        <v>68</v>
      </c>
      <c r="E111" s="64"/>
      <c r="F111" s="65"/>
      <c r="G111" s="40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56"/>
      <c r="AC111" s="44"/>
    </row>
    <row r="112" spans="2:29" ht="12.75" customHeight="1" x14ac:dyDescent="0.2">
      <c r="B112" s="32"/>
      <c r="D112" s="39" t="s">
        <v>51</v>
      </c>
      <c r="E112" s="40" t="s">
        <v>37</v>
      </c>
      <c r="F112" s="39" t="s">
        <v>44</v>
      </c>
      <c r="G112" s="40" t="s">
        <v>61</v>
      </c>
      <c r="H112" s="41">
        <v>163.37</v>
      </c>
      <c r="I112" s="41" t="s">
        <v>66</v>
      </c>
      <c r="J112" s="41"/>
      <c r="K112" s="41">
        <v>629</v>
      </c>
      <c r="L112" s="41"/>
      <c r="M112" s="41"/>
      <c r="N112" s="41"/>
      <c r="O112" s="41"/>
      <c r="P112" s="41"/>
      <c r="Q112" s="41">
        <v>26.21</v>
      </c>
      <c r="R112" s="41">
        <v>56.61</v>
      </c>
      <c r="S112" s="41">
        <v>629</v>
      </c>
      <c r="T112" s="41"/>
      <c r="U112" s="41"/>
      <c r="V112" s="41"/>
      <c r="W112" s="41"/>
      <c r="X112" s="41"/>
      <c r="Y112" s="41"/>
      <c r="Z112" s="41"/>
      <c r="AA112" s="44"/>
      <c r="AB112" s="56"/>
      <c r="AC112" s="44"/>
    </row>
    <row r="113" spans="2:29" ht="12.75" customHeight="1" x14ac:dyDescent="0.2">
      <c r="B113" s="32"/>
      <c r="D113" s="39"/>
      <c r="E113" s="40"/>
      <c r="F113" s="39"/>
      <c r="G113" s="40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4"/>
      <c r="AB113" s="56"/>
      <c r="AC113" s="44"/>
    </row>
    <row r="114" spans="2:29" ht="12.75" customHeight="1" x14ac:dyDescent="0.2">
      <c r="B114" s="32"/>
      <c r="D114" s="42" t="s">
        <v>43</v>
      </c>
      <c r="E114" s="43" t="s">
        <v>37</v>
      </c>
      <c r="F114" s="42" t="s">
        <v>52</v>
      </c>
      <c r="G114" s="43" t="s">
        <v>65</v>
      </c>
      <c r="H114" s="44">
        <v>67.040000000000006</v>
      </c>
      <c r="I114" s="44" t="s">
        <v>67</v>
      </c>
      <c r="J114" s="44"/>
      <c r="K114" s="44">
        <v>313</v>
      </c>
      <c r="L114" s="41"/>
      <c r="M114" s="41"/>
      <c r="N114" s="41"/>
      <c r="O114" s="41"/>
      <c r="P114" s="41"/>
      <c r="Q114" s="41">
        <v>13.04</v>
      </c>
      <c r="R114" s="41">
        <v>28.17</v>
      </c>
      <c r="S114" s="41">
        <v>313</v>
      </c>
      <c r="T114" s="41"/>
      <c r="U114" s="41"/>
      <c r="V114" s="41"/>
      <c r="W114" s="41"/>
      <c r="X114" s="41"/>
      <c r="Y114" s="41"/>
      <c r="Z114" s="44"/>
      <c r="AA114" s="44"/>
      <c r="AB114" s="56"/>
      <c r="AC114" s="44"/>
    </row>
    <row r="115" spans="2:29" ht="12.75" customHeight="1" x14ac:dyDescent="0.2">
      <c r="B115" s="32"/>
      <c r="D115" s="63" t="s">
        <v>69</v>
      </c>
      <c r="E115" s="64"/>
      <c r="F115" s="65"/>
      <c r="G115" s="43"/>
      <c r="H115" s="44"/>
      <c r="I115" s="44"/>
      <c r="J115" s="44"/>
      <c r="K115" s="44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4"/>
      <c r="AA115" s="44"/>
      <c r="AB115" s="56"/>
      <c r="AC115" s="44"/>
    </row>
    <row r="116" spans="2:29" ht="12.75" customHeight="1" x14ac:dyDescent="0.2">
      <c r="B116" s="32"/>
      <c r="D116" s="39" t="s">
        <v>44</v>
      </c>
      <c r="E116" s="40" t="s">
        <v>37</v>
      </c>
      <c r="F116" s="39" t="s">
        <v>43</v>
      </c>
      <c r="G116" s="40" t="s">
        <v>61</v>
      </c>
      <c r="H116" s="41">
        <v>64.59</v>
      </c>
      <c r="I116" s="41">
        <v>36.9</v>
      </c>
      <c r="J116" s="41"/>
      <c r="K116" s="41">
        <v>275.39999999999998</v>
      </c>
      <c r="L116" s="41">
        <v>275.39999999999998</v>
      </c>
      <c r="M116" s="41"/>
      <c r="N116" s="41">
        <v>74</v>
      </c>
      <c r="O116" s="41"/>
      <c r="P116" s="41"/>
      <c r="Q116" s="41"/>
      <c r="R116" s="41"/>
      <c r="S116" s="41"/>
      <c r="T116" s="41"/>
      <c r="U116" s="41"/>
      <c r="V116" s="41">
        <v>0.4</v>
      </c>
      <c r="W116" s="41"/>
      <c r="X116" s="45"/>
      <c r="Y116" s="45"/>
      <c r="Z116" s="44"/>
      <c r="AA116" s="44"/>
      <c r="AB116" s="56"/>
      <c r="AC116" s="44"/>
    </row>
    <row r="117" spans="2:29" ht="12.75" customHeight="1" x14ac:dyDescent="0.2">
      <c r="B117" s="32"/>
      <c r="D117" s="39"/>
      <c r="E117" s="40"/>
      <c r="F117" s="39"/>
      <c r="G117" s="40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4"/>
      <c r="W117" s="41"/>
      <c r="X117" s="45"/>
      <c r="Y117" s="45"/>
      <c r="Z117" s="44"/>
      <c r="AA117" s="44"/>
      <c r="AB117" s="56"/>
      <c r="AC117" s="44"/>
    </row>
    <row r="118" spans="2:29" ht="12.75" customHeight="1" x14ac:dyDescent="0.2">
      <c r="B118" s="32"/>
      <c r="D118" s="42" t="s">
        <v>44</v>
      </c>
      <c r="E118" s="43" t="s">
        <v>37</v>
      </c>
      <c r="F118" s="42" t="s">
        <v>43</v>
      </c>
      <c r="G118" s="40" t="s">
        <v>61</v>
      </c>
      <c r="H118" s="41">
        <v>64.59</v>
      </c>
      <c r="I118" s="41">
        <v>36.9</v>
      </c>
      <c r="J118" s="44"/>
      <c r="K118" s="44">
        <v>275.39999999999998</v>
      </c>
      <c r="L118" s="41"/>
      <c r="M118" s="41"/>
      <c r="N118" s="41"/>
      <c r="O118" s="41"/>
      <c r="P118" s="41"/>
      <c r="Q118" s="41">
        <v>11.5</v>
      </c>
      <c r="R118" s="41">
        <v>16.52</v>
      </c>
      <c r="S118" s="41"/>
      <c r="T118" s="41"/>
      <c r="U118" s="41"/>
      <c r="V118" s="44"/>
      <c r="W118" s="41"/>
      <c r="X118" s="45"/>
      <c r="Y118" s="45"/>
      <c r="Z118" s="44"/>
      <c r="AA118" s="44"/>
      <c r="AB118" s="56"/>
      <c r="AC118" s="44"/>
    </row>
    <row r="119" spans="2:29" ht="12.75" customHeight="1" x14ac:dyDescent="0.2">
      <c r="B119" s="32"/>
      <c r="D119" s="42"/>
      <c r="E119" s="43"/>
      <c r="F119" s="42"/>
      <c r="G119" s="43"/>
      <c r="H119" s="44"/>
      <c r="I119" s="44"/>
      <c r="J119" s="44"/>
      <c r="K119" s="44"/>
      <c r="L119" s="41"/>
      <c r="M119" s="41"/>
      <c r="N119" s="41"/>
      <c r="O119" s="41"/>
      <c r="P119" s="41"/>
      <c r="Q119" s="41">
        <v>11.5</v>
      </c>
      <c r="R119" s="41">
        <v>16.52</v>
      </c>
      <c r="S119" s="41"/>
      <c r="T119" s="41"/>
      <c r="U119" s="41"/>
      <c r="V119" s="44"/>
      <c r="W119" s="41"/>
      <c r="X119" s="45"/>
      <c r="Y119" s="45"/>
      <c r="Z119" s="44"/>
      <c r="AA119" s="44"/>
      <c r="AB119" s="56"/>
      <c r="AC119" s="44"/>
    </row>
    <row r="120" spans="2:29" ht="12.75" customHeight="1" x14ac:dyDescent="0.2">
      <c r="B120" s="32"/>
      <c r="D120" s="42" t="s">
        <v>44</v>
      </c>
      <c r="E120" s="43" t="s">
        <v>37</v>
      </c>
      <c r="F120" s="42" t="s">
        <v>43</v>
      </c>
      <c r="G120" s="40" t="s">
        <v>61</v>
      </c>
      <c r="H120" s="41">
        <v>64.59</v>
      </c>
      <c r="I120" s="41">
        <v>36.9</v>
      </c>
      <c r="J120" s="44"/>
      <c r="K120" s="44">
        <v>275.39999999999998</v>
      </c>
      <c r="L120" s="41"/>
      <c r="M120" s="41"/>
      <c r="N120" s="44"/>
      <c r="O120" s="41">
        <v>34.43</v>
      </c>
      <c r="P120" s="41"/>
      <c r="Q120" s="41"/>
      <c r="R120" s="41"/>
      <c r="S120" s="41"/>
      <c r="T120" s="41"/>
      <c r="U120" s="41"/>
      <c r="V120" s="44"/>
      <c r="W120" s="41"/>
      <c r="X120" s="45"/>
      <c r="Y120" s="45"/>
      <c r="Z120" s="44"/>
      <c r="AA120" s="44"/>
      <c r="AB120" s="56"/>
      <c r="AC120" s="44"/>
    </row>
    <row r="121" spans="2:29" ht="12.75" customHeight="1" x14ac:dyDescent="0.2">
      <c r="B121" s="32"/>
      <c r="D121" s="63" t="s">
        <v>74</v>
      </c>
      <c r="E121" s="64"/>
      <c r="F121" s="65"/>
      <c r="G121" s="43"/>
      <c r="H121" s="44"/>
      <c r="I121" s="44"/>
      <c r="J121" s="44"/>
      <c r="K121" s="44">
        <v>275.39999999999998</v>
      </c>
      <c r="L121" s="41"/>
      <c r="M121" s="41"/>
      <c r="N121" s="44"/>
      <c r="O121" s="41">
        <v>34.43</v>
      </c>
      <c r="P121" s="41"/>
      <c r="Q121" s="41"/>
      <c r="R121" s="41"/>
      <c r="S121" s="41"/>
      <c r="T121" s="41"/>
      <c r="U121" s="41"/>
      <c r="V121" s="44"/>
      <c r="W121" s="41"/>
      <c r="X121" s="45"/>
      <c r="Y121" s="45"/>
      <c r="Z121" s="44"/>
      <c r="AA121" s="44"/>
      <c r="AB121" s="56"/>
      <c r="AC121" s="44"/>
    </row>
    <row r="122" spans="2:29" ht="12.75" customHeight="1" x14ac:dyDescent="0.2">
      <c r="B122" s="32"/>
      <c r="D122" s="42" t="s">
        <v>59</v>
      </c>
      <c r="E122" s="43" t="s">
        <v>37</v>
      </c>
      <c r="F122" s="42" t="s">
        <v>60</v>
      </c>
      <c r="G122" s="43" t="s">
        <v>61</v>
      </c>
      <c r="H122" s="44">
        <v>22</v>
      </c>
      <c r="I122" s="44">
        <v>65.5</v>
      </c>
      <c r="J122" s="44">
        <v>160</v>
      </c>
      <c r="K122" s="44"/>
      <c r="L122" s="41"/>
      <c r="M122" s="41"/>
      <c r="N122" s="44"/>
      <c r="O122" s="41">
        <v>18.36</v>
      </c>
      <c r="P122" s="41"/>
      <c r="Q122" s="41"/>
      <c r="R122" s="41"/>
      <c r="S122" s="41"/>
      <c r="T122" s="41"/>
      <c r="U122" s="41"/>
      <c r="V122" s="44"/>
      <c r="W122" s="41"/>
      <c r="X122" s="45"/>
      <c r="Y122" s="45"/>
      <c r="Z122" s="44"/>
      <c r="AA122" s="44"/>
      <c r="AB122" s="56"/>
      <c r="AC122" s="44"/>
    </row>
    <row r="123" spans="2:29" ht="12.75" customHeight="1" x14ac:dyDescent="0.2">
      <c r="B123" s="32"/>
      <c r="D123" s="42"/>
      <c r="E123" s="43"/>
      <c r="F123" s="42"/>
      <c r="G123" s="43"/>
      <c r="H123" s="44"/>
      <c r="I123" s="44"/>
      <c r="J123" s="44"/>
      <c r="K123" s="44"/>
      <c r="L123" s="41"/>
      <c r="M123" s="41"/>
      <c r="N123" s="44"/>
      <c r="O123" s="41"/>
      <c r="P123" s="41"/>
      <c r="Q123" s="41"/>
      <c r="R123" s="41"/>
      <c r="S123" s="41"/>
      <c r="T123" s="41"/>
      <c r="U123" s="41"/>
      <c r="V123" s="44"/>
      <c r="W123" s="41"/>
      <c r="X123" s="45"/>
      <c r="Y123" s="45"/>
      <c r="Z123" s="44"/>
      <c r="AA123" s="44"/>
      <c r="AB123" s="56"/>
      <c r="AC123" s="44"/>
    </row>
    <row r="124" spans="2:29" ht="12.75" customHeight="1" x14ac:dyDescent="0.2">
      <c r="B124" s="32"/>
      <c r="D124" s="42" t="s">
        <v>44</v>
      </c>
      <c r="E124" s="43" t="s">
        <v>37</v>
      </c>
      <c r="F124" s="42" t="s">
        <v>43</v>
      </c>
      <c r="G124" s="43" t="s">
        <v>61</v>
      </c>
      <c r="H124" s="41">
        <v>64.59</v>
      </c>
      <c r="I124" s="41">
        <v>36.9</v>
      </c>
      <c r="J124" s="44"/>
      <c r="K124" s="44">
        <v>275.39999999999998</v>
      </c>
      <c r="L124" s="41"/>
      <c r="M124" s="41"/>
      <c r="N124" s="44"/>
      <c r="O124" s="41"/>
      <c r="P124" s="41">
        <v>45.9</v>
      </c>
      <c r="Q124" s="41"/>
      <c r="R124" s="41"/>
      <c r="S124" s="41"/>
      <c r="T124" s="41"/>
      <c r="U124" s="41"/>
      <c r="V124" s="44"/>
      <c r="W124" s="41"/>
      <c r="X124" s="45"/>
      <c r="Y124" s="45"/>
      <c r="Z124" s="44"/>
      <c r="AA124" s="44"/>
      <c r="AB124" s="56"/>
      <c r="AC124" s="44"/>
    </row>
    <row r="125" spans="2:29" ht="12.75" customHeight="1" x14ac:dyDescent="0.2">
      <c r="B125" s="32"/>
      <c r="D125" s="42"/>
      <c r="E125" s="43"/>
      <c r="F125" s="42"/>
      <c r="G125" s="43"/>
      <c r="H125" s="44"/>
      <c r="I125" s="44"/>
      <c r="J125" s="44"/>
      <c r="K125" s="44"/>
      <c r="L125" s="41"/>
      <c r="M125" s="41"/>
      <c r="N125" s="44"/>
      <c r="O125" s="41"/>
      <c r="P125" s="41"/>
      <c r="Q125" s="41"/>
      <c r="R125" s="41"/>
      <c r="S125" s="41"/>
      <c r="T125" s="41"/>
      <c r="U125" s="41"/>
      <c r="V125" s="44"/>
      <c r="W125" s="41"/>
      <c r="X125" s="45"/>
      <c r="Y125" s="45"/>
      <c r="Z125" s="44"/>
      <c r="AA125" s="44"/>
      <c r="AB125" s="56"/>
      <c r="AC125" s="44"/>
    </row>
    <row r="126" spans="2:29" ht="12.75" customHeight="1" x14ac:dyDescent="0.2">
      <c r="B126" s="32"/>
      <c r="D126" s="42" t="s">
        <v>44</v>
      </c>
      <c r="E126" s="43" t="s">
        <v>37</v>
      </c>
      <c r="F126" s="42" t="s">
        <v>43</v>
      </c>
      <c r="G126" s="43" t="s">
        <v>61</v>
      </c>
      <c r="H126" s="41">
        <v>64.59</v>
      </c>
      <c r="I126" s="41">
        <v>36.9</v>
      </c>
      <c r="J126" s="44"/>
      <c r="K126" s="44">
        <v>275.39999999999998</v>
      </c>
      <c r="L126" s="41"/>
      <c r="M126" s="41">
        <v>275.39999999999998</v>
      </c>
      <c r="N126" s="44"/>
      <c r="O126" s="41"/>
      <c r="P126" s="41"/>
      <c r="Q126" s="41"/>
      <c r="R126" s="41"/>
      <c r="S126" s="41"/>
      <c r="T126" s="41"/>
      <c r="U126" s="41"/>
      <c r="V126" s="44"/>
      <c r="W126" s="41"/>
      <c r="X126" s="45"/>
      <c r="Y126" s="45"/>
      <c r="Z126" s="44"/>
      <c r="AA126" s="44"/>
      <c r="AB126" s="56"/>
      <c r="AC126" s="44"/>
    </row>
    <row r="127" spans="2:29" ht="12.75" customHeight="1" x14ac:dyDescent="0.2">
      <c r="B127" s="32"/>
      <c r="D127" s="42"/>
      <c r="E127" s="43"/>
      <c r="F127" s="42"/>
      <c r="G127" s="43"/>
      <c r="H127" s="44"/>
      <c r="I127" s="44"/>
      <c r="J127" s="44"/>
      <c r="K127" s="44"/>
      <c r="L127" s="41"/>
      <c r="M127" s="41"/>
      <c r="N127" s="44"/>
      <c r="O127" s="41"/>
      <c r="P127" s="41"/>
      <c r="Q127" s="41"/>
      <c r="R127" s="41"/>
      <c r="S127" s="41"/>
      <c r="T127" s="41"/>
      <c r="U127" s="41"/>
      <c r="V127" s="44"/>
      <c r="W127" s="41"/>
      <c r="X127" s="45"/>
      <c r="Y127" s="45"/>
      <c r="Z127" s="44"/>
      <c r="AA127" s="44"/>
      <c r="AB127" s="56"/>
      <c r="AC127" s="44"/>
    </row>
    <row r="128" spans="2:29" ht="12.75" customHeight="1" x14ac:dyDescent="0.2">
      <c r="B128" s="32"/>
      <c r="D128" s="63" t="s">
        <v>39</v>
      </c>
      <c r="E128" s="64"/>
      <c r="F128" s="65"/>
      <c r="G128" s="43"/>
      <c r="H128" s="44"/>
      <c r="I128" s="44"/>
      <c r="J128" s="44"/>
      <c r="K128" s="44"/>
      <c r="L128" s="41"/>
      <c r="M128" s="41"/>
      <c r="N128" s="44"/>
      <c r="O128" s="41"/>
      <c r="P128" s="41"/>
      <c r="Q128" s="41"/>
      <c r="R128" s="41"/>
      <c r="S128" s="41"/>
      <c r="T128" s="41"/>
      <c r="U128" s="41"/>
      <c r="V128" s="44"/>
      <c r="W128" s="41"/>
      <c r="X128" s="45"/>
      <c r="Y128" s="45"/>
      <c r="Z128" s="44"/>
      <c r="AA128" s="44"/>
      <c r="AB128" s="56"/>
      <c r="AC128" s="44"/>
    </row>
    <row r="129" spans="2:29" ht="12.75" customHeight="1" x14ac:dyDescent="0.2">
      <c r="B129" s="32"/>
      <c r="D129" s="42" t="s">
        <v>44</v>
      </c>
      <c r="E129" s="43" t="s">
        <v>37</v>
      </c>
      <c r="F129" s="42" t="s">
        <v>45</v>
      </c>
      <c r="G129" s="43" t="s">
        <v>41</v>
      </c>
      <c r="H129" s="44">
        <v>23.25</v>
      </c>
      <c r="I129" s="44">
        <v>8</v>
      </c>
      <c r="J129" s="44">
        <v>20.67</v>
      </c>
      <c r="K129" s="44"/>
      <c r="L129" s="41"/>
      <c r="M129" s="41"/>
      <c r="N129" s="44"/>
      <c r="O129" s="41"/>
      <c r="P129" s="41"/>
      <c r="Q129" s="41">
        <v>0.86</v>
      </c>
      <c r="R129" s="41">
        <v>1.24</v>
      </c>
      <c r="S129" s="41"/>
      <c r="T129" s="41"/>
      <c r="U129" s="41"/>
      <c r="V129" s="44"/>
      <c r="W129" s="41"/>
      <c r="X129" s="45"/>
      <c r="Y129" s="45"/>
      <c r="Z129" s="44"/>
      <c r="AA129" s="44"/>
      <c r="AB129" s="56"/>
      <c r="AC129" s="44"/>
    </row>
    <row r="130" spans="2:29" ht="12.75" customHeight="1" x14ac:dyDescent="0.2">
      <c r="B130" s="32"/>
      <c r="D130" s="42"/>
      <c r="E130" s="43"/>
      <c r="F130" s="42"/>
      <c r="G130" s="43" t="s">
        <v>41</v>
      </c>
      <c r="H130" s="44">
        <v>23.25</v>
      </c>
      <c r="I130" s="44">
        <v>8</v>
      </c>
      <c r="J130" s="44">
        <v>20.67</v>
      </c>
      <c r="K130" s="44"/>
      <c r="L130" s="41"/>
      <c r="M130" s="41"/>
      <c r="N130" s="44"/>
      <c r="O130" s="41"/>
      <c r="P130" s="41"/>
      <c r="Q130" s="41">
        <v>0.86</v>
      </c>
      <c r="R130" s="41">
        <v>1.24</v>
      </c>
      <c r="S130" s="41"/>
      <c r="T130" s="41"/>
      <c r="U130" s="41"/>
      <c r="V130" s="44"/>
      <c r="W130" s="41"/>
      <c r="X130" s="45"/>
      <c r="Y130" s="45"/>
      <c r="Z130" s="44"/>
      <c r="AA130" s="44"/>
      <c r="AB130" s="56"/>
      <c r="AC130" s="44"/>
    </row>
    <row r="131" spans="2:29" ht="12.75" customHeight="1" x14ac:dyDescent="0.2">
      <c r="B131" s="32"/>
      <c r="D131" s="42"/>
      <c r="E131" s="43"/>
      <c r="F131" s="42"/>
      <c r="G131" s="43"/>
      <c r="H131" s="44"/>
      <c r="I131" s="44"/>
      <c r="J131" s="44"/>
      <c r="K131" s="44"/>
      <c r="L131" s="41"/>
      <c r="M131" s="41"/>
      <c r="N131" s="44"/>
      <c r="O131" s="41"/>
      <c r="P131" s="41"/>
      <c r="Q131" s="41"/>
      <c r="R131" s="41"/>
      <c r="S131" s="41"/>
      <c r="T131" s="41"/>
      <c r="U131" s="41"/>
      <c r="V131" s="44"/>
      <c r="W131" s="41"/>
      <c r="X131" s="45"/>
      <c r="Y131" s="45"/>
      <c r="Z131" s="44"/>
      <c r="AA131" s="44"/>
      <c r="AB131" s="56"/>
      <c r="AC131" s="44"/>
    </row>
    <row r="132" spans="2:29" ht="12.75" customHeight="1" x14ac:dyDescent="0.2">
      <c r="B132" s="32"/>
      <c r="D132" s="42"/>
      <c r="E132" s="43"/>
      <c r="F132" s="42"/>
      <c r="G132" s="43"/>
      <c r="H132" s="44"/>
      <c r="I132" s="44"/>
      <c r="J132" s="44"/>
      <c r="K132" s="44"/>
      <c r="L132" s="41"/>
      <c r="M132" s="41"/>
      <c r="N132" s="44"/>
      <c r="O132" s="41"/>
      <c r="P132" s="41"/>
      <c r="Q132" s="41"/>
      <c r="R132" s="41"/>
      <c r="S132" s="41"/>
      <c r="T132" s="41"/>
      <c r="U132" s="41"/>
      <c r="V132" s="44"/>
      <c r="W132" s="41"/>
      <c r="X132" s="45"/>
      <c r="Y132" s="45"/>
      <c r="Z132" s="44"/>
      <c r="AA132" s="44"/>
      <c r="AB132" s="56"/>
      <c r="AC132" s="44"/>
    </row>
    <row r="133" spans="2:29" ht="12.75" customHeight="1" x14ac:dyDescent="0.2">
      <c r="B133" s="32"/>
      <c r="D133" s="42" t="s">
        <v>44</v>
      </c>
      <c r="E133" s="43" t="s">
        <v>37</v>
      </c>
      <c r="F133" s="42" t="s">
        <v>45</v>
      </c>
      <c r="G133" s="43" t="s">
        <v>41</v>
      </c>
      <c r="H133" s="44">
        <v>23.25</v>
      </c>
      <c r="I133" s="44">
        <v>8</v>
      </c>
      <c r="J133" s="44">
        <v>20.67</v>
      </c>
      <c r="K133" s="44"/>
      <c r="L133" s="41"/>
      <c r="M133" s="41"/>
      <c r="N133" s="44"/>
      <c r="O133" s="41">
        <v>2.58</v>
      </c>
      <c r="P133" s="41"/>
      <c r="Q133" s="41"/>
      <c r="R133" s="41"/>
      <c r="S133" s="41"/>
      <c r="T133" s="41"/>
      <c r="U133" s="41"/>
      <c r="V133" s="44"/>
      <c r="W133" s="41"/>
      <c r="X133" s="45"/>
      <c r="Y133" s="45"/>
      <c r="Z133" s="44"/>
      <c r="AA133" s="44"/>
      <c r="AB133" s="56"/>
      <c r="AC133" s="44"/>
    </row>
    <row r="134" spans="2:29" ht="12.75" customHeight="1" x14ac:dyDescent="0.2">
      <c r="B134" s="32"/>
      <c r="D134" s="42"/>
      <c r="E134" s="43"/>
      <c r="F134" s="42"/>
      <c r="G134" s="43" t="s">
        <v>41</v>
      </c>
      <c r="H134" s="44">
        <v>23.25</v>
      </c>
      <c r="I134" s="44">
        <v>8</v>
      </c>
      <c r="J134" s="44">
        <v>20.67</v>
      </c>
      <c r="K134" s="44"/>
      <c r="L134" s="41"/>
      <c r="M134" s="41"/>
      <c r="N134" s="44"/>
      <c r="O134" s="41">
        <v>2.58</v>
      </c>
      <c r="P134" s="41"/>
      <c r="Q134" s="41"/>
      <c r="R134" s="41"/>
      <c r="S134" s="41"/>
      <c r="T134" s="41"/>
      <c r="U134" s="41"/>
      <c r="V134" s="44"/>
      <c r="W134" s="41"/>
      <c r="X134" s="45"/>
      <c r="Y134" s="45"/>
      <c r="Z134" s="44"/>
      <c r="AA134" s="44"/>
      <c r="AB134" s="56"/>
      <c r="AC134" s="44"/>
    </row>
    <row r="135" spans="2:29" ht="12.75" customHeight="1" x14ac:dyDescent="0.2">
      <c r="B135" s="32"/>
      <c r="D135" s="42"/>
      <c r="E135" s="43"/>
      <c r="F135" s="42"/>
      <c r="G135" s="43" t="s">
        <v>41</v>
      </c>
      <c r="H135" s="44">
        <v>23.25</v>
      </c>
      <c r="I135" s="44">
        <v>0.33300000000000002</v>
      </c>
      <c r="J135" s="44">
        <v>0.86</v>
      </c>
      <c r="K135" s="44"/>
      <c r="L135" s="41"/>
      <c r="M135" s="41"/>
      <c r="N135" s="44"/>
      <c r="O135" s="41">
        <v>0.11</v>
      </c>
      <c r="P135" s="41"/>
      <c r="Q135" s="41"/>
      <c r="R135" s="41"/>
      <c r="S135" s="41"/>
      <c r="T135" s="41"/>
      <c r="U135" s="41"/>
      <c r="V135" s="41"/>
      <c r="W135" s="41"/>
      <c r="X135" s="45"/>
      <c r="Y135" s="45"/>
      <c r="Z135" s="44"/>
      <c r="AA135" s="44"/>
      <c r="AB135" s="56"/>
      <c r="AC135" s="44"/>
    </row>
    <row r="136" spans="2:29" ht="12.75" customHeight="1" x14ac:dyDescent="0.2">
      <c r="B136" s="32"/>
      <c r="D136" s="42"/>
      <c r="E136" s="43"/>
      <c r="F136" s="42"/>
      <c r="G136" s="43" t="s">
        <v>41</v>
      </c>
      <c r="H136" s="44">
        <v>23.25</v>
      </c>
      <c r="I136" s="44">
        <v>0.83299999999999996</v>
      </c>
      <c r="J136" s="44">
        <v>2.15</v>
      </c>
      <c r="K136" s="44"/>
      <c r="L136" s="41"/>
      <c r="M136" s="41"/>
      <c r="N136" s="44"/>
      <c r="O136" s="41">
        <v>0.27</v>
      </c>
      <c r="P136" s="41"/>
      <c r="Q136" s="41"/>
      <c r="R136" s="41"/>
      <c r="S136" s="41"/>
      <c r="T136" s="41"/>
      <c r="U136" s="41"/>
      <c r="V136" s="44"/>
      <c r="W136" s="41"/>
      <c r="X136" s="45"/>
      <c r="Y136" s="45"/>
      <c r="Z136" s="44"/>
      <c r="AA136" s="44"/>
      <c r="AB136" s="56"/>
      <c r="AC136" s="44"/>
    </row>
    <row r="137" spans="2:29" ht="12.75" customHeight="1" x14ac:dyDescent="0.2">
      <c r="B137" s="32"/>
      <c r="D137" s="42"/>
      <c r="E137" s="43"/>
      <c r="F137" s="42"/>
      <c r="G137" s="43"/>
      <c r="H137" s="44"/>
      <c r="I137" s="44"/>
      <c r="J137" s="44"/>
      <c r="K137" s="44"/>
      <c r="L137" s="41"/>
      <c r="M137" s="41"/>
      <c r="N137" s="44"/>
      <c r="O137" s="41"/>
      <c r="P137" s="41"/>
      <c r="Q137" s="41"/>
      <c r="R137" s="41"/>
      <c r="S137" s="41"/>
      <c r="T137" s="41"/>
      <c r="U137" s="41"/>
      <c r="V137" s="44"/>
      <c r="W137" s="41"/>
      <c r="X137" s="45"/>
      <c r="Y137" s="45"/>
      <c r="Z137" s="44"/>
      <c r="AA137" s="44"/>
      <c r="AB137" s="56"/>
      <c r="AC137" s="44"/>
    </row>
    <row r="138" spans="2:29" ht="12.75" customHeight="1" x14ac:dyDescent="0.2">
      <c r="B138" s="32"/>
      <c r="D138" s="42" t="s">
        <v>44</v>
      </c>
      <c r="E138" s="43" t="s">
        <v>37</v>
      </c>
      <c r="F138" s="42" t="s">
        <v>45</v>
      </c>
      <c r="G138" s="43" t="s">
        <v>41</v>
      </c>
      <c r="H138" s="44">
        <v>23.25</v>
      </c>
      <c r="I138" s="44">
        <v>8</v>
      </c>
      <c r="J138" s="44">
        <v>20.67</v>
      </c>
      <c r="K138" s="44"/>
      <c r="L138" s="41"/>
      <c r="M138" s="41"/>
      <c r="N138" s="44"/>
      <c r="O138" s="41"/>
      <c r="P138" s="41">
        <v>3.45</v>
      </c>
      <c r="Q138" s="41"/>
      <c r="R138" s="41"/>
      <c r="S138" s="41"/>
      <c r="T138" s="41"/>
      <c r="U138" s="41"/>
      <c r="V138" s="44"/>
      <c r="W138" s="41"/>
      <c r="X138" s="45"/>
      <c r="Y138" s="45"/>
      <c r="Z138" s="44"/>
      <c r="AA138" s="44"/>
      <c r="AB138" s="56"/>
      <c r="AC138" s="44"/>
    </row>
    <row r="139" spans="2:29" ht="12.75" customHeight="1" x14ac:dyDescent="0.2">
      <c r="B139" s="32"/>
      <c r="D139" s="42"/>
      <c r="E139" s="43"/>
      <c r="F139" s="42"/>
      <c r="G139" s="43" t="s">
        <v>41</v>
      </c>
      <c r="H139" s="44">
        <v>23.25</v>
      </c>
      <c r="I139" s="44">
        <v>1.33</v>
      </c>
      <c r="J139" s="44">
        <v>3.44</v>
      </c>
      <c r="K139" s="44"/>
      <c r="L139" s="41"/>
      <c r="M139" s="41"/>
      <c r="N139" s="44"/>
      <c r="O139" s="41"/>
      <c r="P139" s="41">
        <v>0.56999999999999995</v>
      </c>
      <c r="Q139" s="41"/>
      <c r="R139" s="41"/>
      <c r="S139" s="41"/>
      <c r="T139" s="41"/>
      <c r="U139" s="41"/>
      <c r="V139" s="41"/>
      <c r="W139" s="41"/>
      <c r="X139" s="45"/>
      <c r="Y139" s="45"/>
      <c r="Z139" s="44"/>
      <c r="AA139" s="44"/>
      <c r="AB139" s="56"/>
      <c r="AC139" s="44"/>
    </row>
    <row r="140" spans="2:29" ht="12.75" customHeight="1" x14ac:dyDescent="0.2">
      <c r="B140" s="32"/>
      <c r="D140" s="42"/>
      <c r="E140" s="43"/>
      <c r="F140" s="42"/>
      <c r="G140" s="43"/>
      <c r="H140" s="44"/>
      <c r="I140" s="44"/>
      <c r="J140" s="44"/>
      <c r="K140" s="44"/>
      <c r="L140" s="41"/>
      <c r="M140" s="41"/>
      <c r="N140" s="44"/>
      <c r="O140" s="41"/>
      <c r="P140" s="41"/>
      <c r="Q140" s="41"/>
      <c r="R140" s="41"/>
      <c r="S140" s="41"/>
      <c r="T140" s="41"/>
      <c r="U140" s="41"/>
      <c r="V140" s="41"/>
      <c r="W140" s="41"/>
      <c r="X140" s="45"/>
      <c r="Y140" s="45"/>
      <c r="Z140" s="44"/>
      <c r="AA140" s="44"/>
      <c r="AB140" s="56"/>
      <c r="AC140" s="44"/>
    </row>
    <row r="141" spans="2:29" ht="12.75" customHeight="1" x14ac:dyDescent="0.2">
      <c r="B141" s="32"/>
      <c r="D141" s="42" t="s">
        <v>44</v>
      </c>
      <c r="E141" s="43" t="s">
        <v>37</v>
      </c>
      <c r="F141" s="42" t="s">
        <v>45</v>
      </c>
      <c r="G141" s="43" t="s">
        <v>41</v>
      </c>
      <c r="H141" s="44">
        <v>23.25</v>
      </c>
      <c r="I141" s="44">
        <v>9.5</v>
      </c>
      <c r="J141" s="44">
        <v>24.54</v>
      </c>
      <c r="K141" s="44"/>
      <c r="L141" s="41"/>
      <c r="M141" s="41">
        <v>24.54</v>
      </c>
      <c r="N141" s="44"/>
      <c r="O141" s="41"/>
      <c r="P141" s="41"/>
      <c r="Q141" s="41"/>
      <c r="R141" s="41"/>
      <c r="S141" s="41"/>
      <c r="T141" s="41"/>
      <c r="U141" s="41"/>
      <c r="V141" s="41"/>
      <c r="W141" s="41"/>
      <c r="X141" s="45"/>
      <c r="Y141" s="45"/>
      <c r="Z141" s="44"/>
      <c r="AA141" s="44"/>
      <c r="AB141" s="56"/>
      <c r="AC141" s="44"/>
    </row>
    <row r="142" spans="2:29" ht="12.75" customHeight="1" x14ac:dyDescent="0.2">
      <c r="B142" s="32"/>
      <c r="D142" s="42"/>
      <c r="E142" s="43"/>
      <c r="F142" s="42"/>
      <c r="G142" s="43"/>
      <c r="H142" s="44"/>
      <c r="I142" s="44"/>
      <c r="J142" s="44"/>
      <c r="K142" s="44"/>
      <c r="L142" s="41"/>
      <c r="M142" s="41"/>
      <c r="N142" s="44"/>
      <c r="O142" s="41"/>
      <c r="P142" s="41"/>
      <c r="Q142" s="41"/>
      <c r="R142" s="41"/>
      <c r="S142" s="41"/>
      <c r="T142" s="41"/>
      <c r="U142" s="41"/>
      <c r="V142" s="41"/>
      <c r="W142" s="41"/>
      <c r="X142" s="45"/>
      <c r="Y142" s="45"/>
      <c r="Z142" s="44"/>
      <c r="AA142" s="44"/>
      <c r="AB142" s="56"/>
      <c r="AC142" s="44"/>
    </row>
    <row r="143" spans="2:29" ht="12.75" customHeight="1" x14ac:dyDescent="0.2">
      <c r="B143" s="32"/>
      <c r="D143" s="66" t="s">
        <v>75</v>
      </c>
      <c r="E143" s="67"/>
      <c r="F143" s="68"/>
      <c r="G143" s="42"/>
      <c r="H143" s="44"/>
      <c r="I143" s="44"/>
      <c r="J143" s="44"/>
      <c r="K143" s="44"/>
      <c r="L143" s="41"/>
      <c r="M143" s="41"/>
      <c r="N143" s="44"/>
      <c r="O143" s="41"/>
      <c r="P143" s="41"/>
      <c r="Q143" s="41"/>
      <c r="R143" s="41"/>
      <c r="S143" s="41"/>
      <c r="T143" s="41"/>
      <c r="U143" s="41"/>
      <c r="V143" s="41"/>
      <c r="W143" s="41"/>
      <c r="X143" s="45"/>
      <c r="Y143" s="45"/>
      <c r="Z143" s="44"/>
      <c r="AA143" s="44"/>
      <c r="AB143" s="56"/>
      <c r="AC143" s="44"/>
    </row>
    <row r="144" spans="2:29" ht="12.75" customHeight="1" x14ac:dyDescent="0.2">
      <c r="B144" s="32"/>
      <c r="D144" s="42" t="s">
        <v>59</v>
      </c>
      <c r="E144" s="43" t="s">
        <v>37</v>
      </c>
      <c r="F144" s="42" t="s">
        <v>46</v>
      </c>
      <c r="G144" s="43" t="s">
        <v>41</v>
      </c>
      <c r="H144" s="44">
        <v>22.17</v>
      </c>
      <c r="I144" s="44">
        <v>8</v>
      </c>
      <c r="J144" s="44">
        <v>19.71</v>
      </c>
      <c r="K144" s="44"/>
      <c r="L144" s="41"/>
      <c r="M144" s="41"/>
      <c r="N144" s="44"/>
      <c r="O144" s="41"/>
      <c r="P144" s="41"/>
      <c r="Q144" s="41">
        <v>0.82</v>
      </c>
      <c r="R144" s="41">
        <v>1.18</v>
      </c>
      <c r="S144" s="41"/>
      <c r="T144" s="41"/>
      <c r="U144" s="41"/>
      <c r="V144" s="41"/>
      <c r="W144" s="41"/>
      <c r="X144" s="45"/>
      <c r="Y144" s="45"/>
      <c r="Z144" s="44"/>
      <c r="AA144" s="44"/>
      <c r="AB144" s="56"/>
      <c r="AC144" s="44"/>
    </row>
    <row r="145" spans="2:29" ht="12.75" customHeight="1" x14ac:dyDescent="0.2">
      <c r="B145" s="32"/>
      <c r="D145" s="42"/>
      <c r="E145" s="43"/>
      <c r="F145" s="42"/>
      <c r="G145" s="43" t="s">
        <v>41</v>
      </c>
      <c r="H145" s="44">
        <v>22.17</v>
      </c>
      <c r="I145" s="44">
        <v>8</v>
      </c>
      <c r="J145" s="44">
        <v>19.71</v>
      </c>
      <c r="K145" s="44"/>
      <c r="L145" s="41"/>
      <c r="M145" s="41"/>
      <c r="N145" s="44"/>
      <c r="O145" s="41"/>
      <c r="P145" s="41"/>
      <c r="Q145" s="41">
        <v>0.82</v>
      </c>
      <c r="R145" s="41">
        <v>1.18</v>
      </c>
      <c r="S145" s="41"/>
      <c r="T145" s="41"/>
      <c r="U145" s="41"/>
      <c r="V145" s="41"/>
      <c r="W145" s="44"/>
      <c r="X145" s="45"/>
      <c r="Y145" s="45"/>
      <c r="Z145" s="44"/>
      <c r="AA145" s="44"/>
      <c r="AB145" s="45"/>
      <c r="AC145" s="44"/>
    </row>
    <row r="146" spans="2:29" ht="12.75" customHeight="1" x14ac:dyDescent="0.2">
      <c r="B146" s="32"/>
      <c r="D146" s="42"/>
      <c r="E146" s="43"/>
      <c r="F146" s="42"/>
      <c r="G146" s="43" t="s">
        <v>41</v>
      </c>
      <c r="H146" s="44">
        <v>22.17</v>
      </c>
      <c r="I146" s="44">
        <v>9.6</v>
      </c>
      <c r="J146" s="44">
        <v>23.65</v>
      </c>
      <c r="K146" s="44"/>
      <c r="L146" s="41"/>
      <c r="M146" s="41"/>
      <c r="N146" s="41"/>
      <c r="O146" s="41">
        <v>6.78</v>
      </c>
      <c r="P146" s="41"/>
      <c r="Q146" s="41">
        <v>1</v>
      </c>
      <c r="R146" s="41">
        <v>1.42</v>
      </c>
      <c r="S146" s="41"/>
      <c r="T146" s="41"/>
      <c r="U146" s="41"/>
      <c r="V146" s="41"/>
      <c r="W146" s="44"/>
      <c r="X146" s="41"/>
      <c r="Y146" s="41"/>
      <c r="Z146" s="41"/>
      <c r="AA146" s="44"/>
      <c r="AB146" s="56"/>
      <c r="AC146" s="44"/>
    </row>
    <row r="147" spans="2:29" ht="12.75" customHeight="1" x14ac:dyDescent="0.2">
      <c r="B147" s="32"/>
      <c r="D147" s="42"/>
      <c r="E147" s="43"/>
      <c r="F147" s="42"/>
      <c r="G147" s="43" t="s">
        <v>41</v>
      </c>
      <c r="H147" s="44">
        <v>22.17</v>
      </c>
      <c r="I147" s="44">
        <v>9.6</v>
      </c>
      <c r="J147" s="44">
        <v>23.65</v>
      </c>
      <c r="K147" s="44"/>
      <c r="L147" s="41"/>
      <c r="M147" s="41"/>
      <c r="N147" s="41"/>
      <c r="O147" s="41"/>
      <c r="P147" s="41"/>
      <c r="Q147" s="41">
        <v>1</v>
      </c>
      <c r="R147" s="41">
        <v>1.42</v>
      </c>
      <c r="S147" s="41"/>
      <c r="T147" s="41"/>
      <c r="U147" s="41"/>
      <c r="V147" s="41"/>
      <c r="W147" s="44"/>
      <c r="X147" s="41"/>
      <c r="Y147" s="41"/>
      <c r="Z147" s="41"/>
      <c r="AA147" s="44"/>
      <c r="AB147" s="56"/>
      <c r="AC147" s="44"/>
    </row>
    <row r="148" spans="2:29" ht="12.75" customHeight="1" x14ac:dyDescent="0.2">
      <c r="B148" s="32"/>
      <c r="D148" s="42"/>
      <c r="E148" s="43"/>
      <c r="F148" s="42"/>
      <c r="G148" s="43"/>
      <c r="H148" s="44"/>
      <c r="I148" s="44"/>
      <c r="J148" s="44"/>
      <c r="K148" s="44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4"/>
      <c r="X148" s="41"/>
      <c r="Y148" s="41"/>
      <c r="Z148" s="41"/>
      <c r="AA148" s="44"/>
      <c r="AB148" s="56"/>
      <c r="AC148" s="44"/>
    </row>
    <row r="149" spans="2:29" ht="12.75" customHeight="1" x14ac:dyDescent="0.2">
      <c r="B149" s="32"/>
      <c r="D149" s="42"/>
      <c r="E149" s="43"/>
      <c r="F149" s="42"/>
      <c r="G149" s="43"/>
      <c r="H149" s="44"/>
      <c r="I149" s="44"/>
      <c r="J149" s="44"/>
      <c r="K149" s="44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4"/>
      <c r="X149" s="41"/>
      <c r="Y149" s="41"/>
      <c r="Z149" s="41"/>
      <c r="AA149" s="44"/>
      <c r="AB149" s="56"/>
      <c r="AC149" s="44"/>
    </row>
    <row r="150" spans="2:29" ht="12.75" customHeight="1" x14ac:dyDescent="0.2">
      <c r="B150" s="32"/>
      <c r="D150" s="42" t="s">
        <v>59</v>
      </c>
      <c r="E150" s="43" t="s">
        <v>37</v>
      </c>
      <c r="F150" s="42" t="s">
        <v>46</v>
      </c>
      <c r="G150" s="43" t="s">
        <v>41</v>
      </c>
      <c r="H150" s="44">
        <v>22.17</v>
      </c>
      <c r="I150" s="44">
        <v>8</v>
      </c>
      <c r="J150" s="44">
        <v>19.71</v>
      </c>
      <c r="K150" s="44"/>
      <c r="L150" s="41"/>
      <c r="M150" s="41"/>
      <c r="N150" s="41"/>
      <c r="O150" s="41">
        <v>2.46</v>
      </c>
      <c r="P150" s="41"/>
      <c r="Q150" s="41"/>
      <c r="R150" s="41"/>
      <c r="S150" s="41"/>
      <c r="T150" s="41"/>
      <c r="U150" s="41"/>
      <c r="V150" s="41"/>
      <c r="W150" s="44"/>
      <c r="X150" s="41"/>
      <c r="Y150" s="41"/>
      <c r="Z150" s="41"/>
      <c r="AA150" s="44"/>
      <c r="AB150" s="56"/>
      <c r="AC150" s="44"/>
    </row>
    <row r="151" spans="2:29" ht="12.75" customHeight="1" x14ac:dyDescent="0.2">
      <c r="B151" s="32"/>
      <c r="D151" s="42"/>
      <c r="E151" s="43"/>
      <c r="F151" s="42"/>
      <c r="G151" s="43" t="s">
        <v>41</v>
      </c>
      <c r="H151" s="44">
        <v>22.17</v>
      </c>
      <c r="I151" s="44">
        <v>8</v>
      </c>
      <c r="J151" s="44">
        <v>19.71</v>
      </c>
      <c r="K151" s="44"/>
      <c r="L151" s="41"/>
      <c r="M151" s="41"/>
      <c r="N151" s="41"/>
      <c r="O151" s="41">
        <v>2.46</v>
      </c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4"/>
      <c r="AB151" s="56"/>
      <c r="AC151" s="44"/>
    </row>
    <row r="152" spans="2:29" ht="12.75" customHeight="1" x14ac:dyDescent="0.2">
      <c r="B152" s="32"/>
      <c r="D152" s="42"/>
      <c r="E152" s="43"/>
      <c r="F152" s="42"/>
      <c r="G152" s="43"/>
      <c r="H152" s="44"/>
      <c r="I152" s="44"/>
      <c r="J152" s="44"/>
      <c r="K152" s="44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4"/>
      <c r="AB152" s="56"/>
      <c r="AC152" s="44"/>
    </row>
    <row r="153" spans="2:29" ht="12.75" customHeight="1" x14ac:dyDescent="0.2">
      <c r="B153" s="32"/>
      <c r="D153" s="42" t="s">
        <v>59</v>
      </c>
      <c r="E153" s="43" t="s">
        <v>37</v>
      </c>
      <c r="F153" s="42" t="s">
        <v>46</v>
      </c>
      <c r="G153" s="47" t="s">
        <v>41</v>
      </c>
      <c r="H153" s="44">
        <v>22.17</v>
      </c>
      <c r="I153" s="44">
        <v>8</v>
      </c>
      <c r="J153" s="44">
        <v>19.71</v>
      </c>
      <c r="K153" s="44"/>
      <c r="L153" s="41"/>
      <c r="M153" s="41"/>
      <c r="N153" s="41"/>
      <c r="O153" s="41"/>
      <c r="P153" s="41">
        <v>3.28</v>
      </c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4"/>
      <c r="AB153" s="56"/>
      <c r="AC153" s="44"/>
    </row>
    <row r="154" spans="2:29" ht="12.75" customHeight="1" x14ac:dyDescent="0.2">
      <c r="B154" s="32"/>
      <c r="D154" s="42"/>
      <c r="E154" s="43"/>
      <c r="F154" s="42"/>
      <c r="G154" s="47"/>
      <c r="H154" s="44"/>
      <c r="I154" s="44"/>
      <c r="J154" s="44"/>
      <c r="K154" s="44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4"/>
      <c r="AB154" s="56"/>
      <c r="AC154" s="44"/>
    </row>
    <row r="155" spans="2:29" ht="12.75" customHeight="1" x14ac:dyDescent="0.2">
      <c r="B155" s="32"/>
      <c r="D155" s="63" t="s">
        <v>70</v>
      </c>
      <c r="E155" s="64"/>
      <c r="F155" s="65"/>
      <c r="G155" s="47"/>
      <c r="H155" s="44"/>
      <c r="I155" s="44"/>
      <c r="J155" s="44"/>
      <c r="K155" s="44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4"/>
      <c r="AB155" s="56"/>
      <c r="AC155" s="44"/>
    </row>
    <row r="156" spans="2:29" ht="12.75" customHeight="1" x14ac:dyDescent="0.2">
      <c r="B156" s="32"/>
      <c r="D156" s="42" t="s">
        <v>47</v>
      </c>
      <c r="E156" s="43" t="s">
        <v>37</v>
      </c>
      <c r="F156" s="42" t="s">
        <v>43</v>
      </c>
      <c r="G156" s="43" t="s">
        <v>41</v>
      </c>
      <c r="H156" s="44">
        <v>19.170000000000002</v>
      </c>
      <c r="I156" s="44">
        <v>8</v>
      </c>
      <c r="J156" s="44">
        <v>17.04</v>
      </c>
      <c r="K156" s="44"/>
      <c r="L156" s="44"/>
      <c r="M156" s="44"/>
      <c r="N156" s="44"/>
      <c r="O156" s="44"/>
      <c r="P156" s="44"/>
      <c r="Q156" s="44">
        <v>0.71</v>
      </c>
      <c r="R156" s="44">
        <v>1.02</v>
      </c>
      <c r="S156" s="44"/>
      <c r="T156" s="44"/>
      <c r="U156" s="44"/>
      <c r="V156" s="44"/>
      <c r="W156" s="44"/>
      <c r="X156" s="45"/>
      <c r="Y156" s="41"/>
      <c r="Z156" s="41"/>
      <c r="AA156" s="44"/>
      <c r="AB156" s="56"/>
      <c r="AC156" s="44"/>
    </row>
    <row r="157" spans="2:29" ht="12.75" customHeight="1" x14ac:dyDescent="0.2">
      <c r="B157" s="32"/>
      <c r="D157" s="42"/>
      <c r="E157" s="43"/>
      <c r="F157" s="42"/>
      <c r="G157" s="43" t="s">
        <v>41</v>
      </c>
      <c r="H157" s="44">
        <v>19.170000000000002</v>
      </c>
      <c r="I157" s="44">
        <v>8</v>
      </c>
      <c r="J157" s="44">
        <v>17.04</v>
      </c>
      <c r="K157" s="44"/>
      <c r="L157" s="44"/>
      <c r="M157" s="44"/>
      <c r="N157" s="44"/>
      <c r="O157" s="44"/>
      <c r="P157" s="44"/>
      <c r="Q157" s="44">
        <v>0.71</v>
      </c>
      <c r="R157" s="44">
        <v>1.02</v>
      </c>
      <c r="S157" s="44"/>
      <c r="T157" s="44"/>
      <c r="U157" s="44"/>
      <c r="V157" s="44"/>
      <c r="W157" s="44"/>
      <c r="X157" s="45"/>
      <c r="Y157" s="41"/>
      <c r="Z157" s="41"/>
      <c r="AA157" s="44"/>
      <c r="AB157" s="56"/>
      <c r="AC157" s="44"/>
    </row>
    <row r="158" spans="2:29" ht="12.75" customHeight="1" x14ac:dyDescent="0.2">
      <c r="B158" s="32"/>
      <c r="D158" s="42"/>
      <c r="E158" s="43"/>
      <c r="F158" s="42"/>
      <c r="G158" s="43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5"/>
      <c r="Y158" s="41"/>
      <c r="Z158" s="41"/>
      <c r="AA158" s="44"/>
      <c r="AB158" s="56"/>
      <c r="AC158" s="44"/>
    </row>
    <row r="159" spans="2:29" ht="12.75" customHeight="1" x14ac:dyDescent="0.2">
      <c r="B159" s="32"/>
      <c r="D159" s="42" t="s">
        <v>46</v>
      </c>
      <c r="E159" s="43" t="s">
        <v>37</v>
      </c>
      <c r="F159" s="42" t="s">
        <v>43</v>
      </c>
      <c r="G159" s="43" t="s">
        <v>41</v>
      </c>
      <c r="H159" s="44">
        <v>19.170000000000002</v>
      </c>
      <c r="I159" s="44">
        <v>8</v>
      </c>
      <c r="J159" s="44">
        <v>17.04</v>
      </c>
      <c r="K159" s="44"/>
      <c r="L159" s="41"/>
      <c r="M159" s="41"/>
      <c r="N159" s="44"/>
      <c r="O159" s="41">
        <v>2.13</v>
      </c>
      <c r="P159" s="41"/>
      <c r="Q159" s="41"/>
      <c r="R159" s="41"/>
      <c r="S159" s="41"/>
      <c r="T159" s="41"/>
      <c r="U159" s="41"/>
      <c r="V159" s="41"/>
      <c r="W159" s="41"/>
      <c r="X159" s="45"/>
      <c r="Y159" s="45"/>
      <c r="Z159" s="44"/>
      <c r="AA159" s="44"/>
      <c r="AB159" s="56"/>
      <c r="AC159" s="44"/>
    </row>
    <row r="160" spans="2:29" ht="12.75" customHeight="1" x14ac:dyDescent="0.2">
      <c r="B160" s="32"/>
      <c r="D160" s="42"/>
      <c r="E160" s="43"/>
      <c r="F160" s="42"/>
      <c r="G160" s="43" t="s">
        <v>41</v>
      </c>
      <c r="H160" s="44">
        <v>19.170000000000002</v>
      </c>
      <c r="I160" s="44">
        <v>8</v>
      </c>
      <c r="J160" s="44">
        <v>17.04</v>
      </c>
      <c r="K160" s="44"/>
      <c r="L160" s="41"/>
      <c r="M160" s="41"/>
      <c r="N160" s="44"/>
      <c r="O160" s="41">
        <v>2.13</v>
      </c>
      <c r="P160" s="41"/>
      <c r="Q160" s="41"/>
      <c r="R160" s="41"/>
      <c r="S160" s="41"/>
      <c r="T160" s="41"/>
      <c r="U160" s="41"/>
      <c r="V160" s="41"/>
      <c r="W160" s="41"/>
      <c r="X160" s="45"/>
      <c r="Y160" s="45"/>
      <c r="Z160" s="44"/>
      <c r="AA160" s="44"/>
      <c r="AB160" s="56"/>
      <c r="AC160" s="44"/>
    </row>
    <row r="161" spans="2:29" ht="12.75" customHeight="1" x14ac:dyDescent="0.2">
      <c r="B161" s="32"/>
      <c r="D161" s="42"/>
      <c r="E161" s="43"/>
      <c r="F161" s="42"/>
      <c r="G161" s="43" t="s">
        <v>41</v>
      </c>
      <c r="H161" s="44">
        <v>19.170000000000002</v>
      </c>
      <c r="I161" s="44">
        <v>0.33300000000000002</v>
      </c>
      <c r="J161" s="44">
        <v>0.71</v>
      </c>
      <c r="K161" s="44"/>
      <c r="L161" s="41"/>
      <c r="M161" s="41"/>
      <c r="N161" s="44"/>
      <c r="O161" s="41">
        <v>0.09</v>
      </c>
      <c r="P161" s="41"/>
      <c r="Q161" s="41"/>
      <c r="R161" s="41"/>
      <c r="S161" s="41"/>
      <c r="T161" s="41"/>
      <c r="U161" s="41"/>
      <c r="V161" s="41"/>
      <c r="W161" s="41"/>
      <c r="X161" s="45"/>
      <c r="Y161" s="45"/>
      <c r="Z161" s="44"/>
      <c r="AA161" s="44"/>
      <c r="AB161" s="56"/>
      <c r="AC161" s="44"/>
    </row>
    <row r="162" spans="2:29" ht="12.75" customHeight="1" x14ac:dyDescent="0.2">
      <c r="B162" s="32"/>
      <c r="D162" s="48"/>
      <c r="E162" s="47"/>
      <c r="F162" s="48"/>
      <c r="G162" s="43" t="s">
        <v>41</v>
      </c>
      <c r="H162" s="44">
        <v>19.170000000000002</v>
      </c>
      <c r="I162" s="44">
        <v>0.83299999999999996</v>
      </c>
      <c r="J162" s="44">
        <v>1.77</v>
      </c>
      <c r="K162" s="49"/>
      <c r="L162" s="49"/>
      <c r="M162" s="49"/>
      <c r="N162" s="49"/>
      <c r="O162" s="49">
        <v>0.22</v>
      </c>
      <c r="P162" s="49"/>
      <c r="Q162" s="49"/>
      <c r="R162" s="49"/>
      <c r="S162" s="49"/>
      <c r="T162" s="49"/>
      <c r="U162" s="49"/>
      <c r="V162" s="49"/>
      <c r="W162" s="49"/>
      <c r="X162" s="50"/>
      <c r="Y162" s="50"/>
      <c r="Z162" s="49"/>
      <c r="AA162" s="49"/>
      <c r="AB162" s="50"/>
      <c r="AC162" s="49"/>
    </row>
    <row r="163" spans="2:29" ht="12.75" customHeight="1" x14ac:dyDescent="0.2">
      <c r="B163" s="32"/>
      <c r="D163" s="48" t="s">
        <v>46</v>
      </c>
      <c r="E163" s="47" t="s">
        <v>37</v>
      </c>
      <c r="F163" s="48" t="s">
        <v>43</v>
      </c>
      <c r="G163" s="47" t="s">
        <v>41</v>
      </c>
      <c r="H163" s="49">
        <v>19.170000000000002</v>
      </c>
      <c r="I163" s="49">
        <v>8</v>
      </c>
      <c r="J163" s="49">
        <v>17.04</v>
      </c>
      <c r="K163" s="49"/>
      <c r="L163" s="49"/>
      <c r="M163" s="49"/>
      <c r="N163" s="49"/>
      <c r="O163" s="49"/>
      <c r="P163" s="49">
        <v>2.84</v>
      </c>
      <c r="Q163" s="49"/>
      <c r="R163" s="49"/>
      <c r="S163" s="49"/>
      <c r="T163" s="49"/>
      <c r="U163" s="49"/>
      <c r="V163" s="49"/>
      <c r="W163" s="49"/>
      <c r="X163" s="50"/>
      <c r="Y163" s="50"/>
      <c r="Z163" s="49"/>
      <c r="AA163" s="49"/>
      <c r="AB163" s="50"/>
      <c r="AC163" s="49"/>
    </row>
    <row r="164" spans="2:29" ht="12.75" customHeight="1" x14ac:dyDescent="0.2">
      <c r="B164" s="32"/>
      <c r="D164" s="48"/>
      <c r="E164" s="47"/>
      <c r="F164" s="48"/>
      <c r="G164" s="47" t="s">
        <v>41</v>
      </c>
      <c r="H164" s="49">
        <v>19.170000000000002</v>
      </c>
      <c r="I164" s="49">
        <v>1.33</v>
      </c>
      <c r="J164" s="49">
        <v>2.83</v>
      </c>
      <c r="K164" s="49"/>
      <c r="L164" s="49"/>
      <c r="M164" s="49"/>
      <c r="N164" s="49"/>
      <c r="O164" s="49"/>
      <c r="P164" s="49">
        <v>0.47</v>
      </c>
      <c r="Q164" s="49"/>
      <c r="R164" s="49"/>
      <c r="S164" s="49"/>
      <c r="T164" s="49"/>
      <c r="U164" s="49"/>
      <c r="V164" s="49"/>
      <c r="W164" s="49"/>
      <c r="X164" s="50"/>
      <c r="Y164" s="50"/>
      <c r="Z164" s="49"/>
      <c r="AA164" s="49"/>
      <c r="AB164" s="50"/>
      <c r="AC164" s="49"/>
    </row>
    <row r="165" spans="2:29" ht="12.75" customHeight="1" x14ac:dyDescent="0.2">
      <c r="B165" s="32"/>
      <c r="D165" s="51" t="s">
        <v>46</v>
      </c>
      <c r="E165" s="47" t="s">
        <v>37</v>
      </c>
      <c r="F165" s="52" t="s">
        <v>43</v>
      </c>
      <c r="G165" s="47" t="s">
        <v>41</v>
      </c>
      <c r="H165" s="47">
        <v>19.170000000000002</v>
      </c>
      <c r="I165" s="49">
        <v>9.5</v>
      </c>
      <c r="J165" s="49">
        <v>20.239999999999998</v>
      </c>
      <c r="K165" s="49"/>
      <c r="L165" s="49"/>
      <c r="M165" s="49">
        <v>20.239999999999998</v>
      </c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50"/>
      <c r="Y165" s="50"/>
      <c r="Z165" s="49"/>
      <c r="AA165" s="49"/>
      <c r="AB165" s="50"/>
      <c r="AC165" s="49"/>
    </row>
    <row r="166" spans="2:29" ht="12.75" customHeight="1" x14ac:dyDescent="0.2">
      <c r="B166" s="32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</row>
    <row r="167" spans="2:29" ht="12.75" customHeight="1" x14ac:dyDescent="0.2">
      <c r="B167" s="32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</row>
    <row r="168" spans="2:29" ht="12.75" customHeight="1" thickBot="1" x14ac:dyDescent="0.25">
      <c r="B168" s="32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</row>
    <row r="169" spans="2:29" ht="12.75" customHeight="1" thickBot="1" x14ac:dyDescent="0.25">
      <c r="B169" s="33"/>
      <c r="D169" s="78" t="s">
        <v>3</v>
      </c>
      <c r="E169" s="79"/>
      <c r="F169" s="79"/>
      <c r="G169" s="79"/>
      <c r="H169" s="79"/>
      <c r="I169" s="79"/>
      <c r="J169" s="79"/>
      <c r="K169" s="80"/>
      <c r="L169" s="53">
        <f t="shared" ref="L169:AC169" si="9">IF(L92="","",IF(OR(L109="", L109="LS", L109="LUMP"),IF(SUM(COUNTIF(L110:L168,"LS")+COUNTIF(L110:L168,"LUMP"))&gt;0,"LS",""),IF(SUM(L110:L168)&lt;&gt;0,SUM(L110:L168),"")))</f>
        <v>275.39999999999998</v>
      </c>
      <c r="M169" s="53">
        <f t="shared" si="9"/>
        <v>320.18</v>
      </c>
      <c r="N169" s="53">
        <f t="shared" si="9"/>
        <v>74</v>
      </c>
      <c r="O169" s="53">
        <f t="shared" si="9"/>
        <v>109.02999999999997</v>
      </c>
      <c r="P169" s="53">
        <f t="shared" si="9"/>
        <v>56.510000000000005</v>
      </c>
      <c r="Q169" s="53">
        <f t="shared" si="9"/>
        <v>69.029999999999973</v>
      </c>
      <c r="R169" s="53">
        <f t="shared" si="9"/>
        <v>127.53999999999999</v>
      </c>
      <c r="S169" s="53">
        <f t="shared" si="9"/>
        <v>942</v>
      </c>
      <c r="T169" s="53" t="str">
        <f t="shared" si="9"/>
        <v/>
      </c>
      <c r="U169" s="53" t="str">
        <f t="shared" si="9"/>
        <v/>
      </c>
      <c r="V169" s="53">
        <f t="shared" si="9"/>
        <v>0.4</v>
      </c>
      <c r="W169" s="54" t="str">
        <f t="shared" si="9"/>
        <v/>
      </c>
      <c r="X169" s="54" t="str">
        <f t="shared" si="9"/>
        <v/>
      </c>
      <c r="Y169" s="53" t="str">
        <f t="shared" si="9"/>
        <v/>
      </c>
      <c r="Z169" s="53" t="str">
        <f t="shared" si="9"/>
        <v/>
      </c>
      <c r="AA169" s="53" t="str">
        <f t="shared" si="9"/>
        <v/>
      </c>
      <c r="AB169" s="53" t="str">
        <f t="shared" si="9"/>
        <v/>
      </c>
      <c r="AC169" s="53" t="str">
        <f t="shared" si="9"/>
        <v/>
      </c>
    </row>
    <row r="170" spans="2:29" ht="12.75" customHeight="1" x14ac:dyDescent="0.2">
      <c r="B170" s="6" t="s">
        <v>15</v>
      </c>
      <c r="D170" s="75" t="s">
        <v>4</v>
      </c>
      <c r="E170" s="76"/>
      <c r="F170" s="76"/>
      <c r="G170" s="76"/>
      <c r="H170" s="76"/>
      <c r="I170" s="76"/>
      <c r="J170" s="76"/>
      <c r="K170" s="77"/>
      <c r="L170" s="57">
        <f t="shared" ref="L170:AC170" si="10">IF(L92="","",IF( L169="LS","LS",IF(L169&lt;&gt;"",ROUNDUP(L169,0),"")))</f>
        <v>276</v>
      </c>
      <c r="M170" s="57">
        <f t="shared" si="10"/>
        <v>321</v>
      </c>
      <c r="N170" s="57">
        <f t="shared" si="10"/>
        <v>74</v>
      </c>
      <c r="O170" s="55">
        <f t="shared" si="10"/>
        <v>110</v>
      </c>
      <c r="P170" s="57">
        <f t="shared" si="10"/>
        <v>57</v>
      </c>
      <c r="Q170" s="55">
        <f t="shared" si="10"/>
        <v>70</v>
      </c>
      <c r="R170" s="57">
        <f t="shared" si="10"/>
        <v>128</v>
      </c>
      <c r="S170" s="57">
        <f t="shared" si="10"/>
        <v>942</v>
      </c>
      <c r="T170" s="55" t="str">
        <f t="shared" si="10"/>
        <v/>
      </c>
      <c r="U170" s="55" t="str">
        <f t="shared" si="10"/>
        <v/>
      </c>
      <c r="V170" s="57">
        <f t="shared" si="10"/>
        <v>1</v>
      </c>
      <c r="W170" s="55" t="str">
        <f t="shared" si="10"/>
        <v/>
      </c>
      <c r="X170" s="55" t="str">
        <f t="shared" si="10"/>
        <v/>
      </c>
      <c r="Y170" s="55" t="str">
        <f t="shared" si="10"/>
        <v/>
      </c>
      <c r="Z170" s="55" t="str">
        <f t="shared" si="10"/>
        <v/>
      </c>
      <c r="AA170" s="55" t="str">
        <f t="shared" si="10"/>
        <v/>
      </c>
      <c r="AB170" s="55" t="str">
        <f t="shared" si="10"/>
        <v/>
      </c>
      <c r="AC170" s="55" t="str">
        <f t="shared" si="10"/>
        <v/>
      </c>
    </row>
    <row r="171" spans="2:29" ht="12.75" customHeight="1" thickBot="1" x14ac:dyDescent="0.25"/>
    <row r="172" spans="2:29" ht="12.75" customHeight="1" thickBot="1" x14ac:dyDescent="0.25">
      <c r="B172" s="29" t="s">
        <v>13</v>
      </c>
      <c r="D172" s="95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</row>
    <row r="173" spans="2:29" ht="12.75" customHeight="1" thickBot="1" x14ac:dyDescent="0.25">
      <c r="B173" s="30"/>
      <c r="D173" s="10"/>
      <c r="E173" s="10"/>
      <c r="F173" s="10"/>
      <c r="G173" s="10"/>
      <c r="H173" s="11"/>
      <c r="I173" s="11"/>
      <c r="J173" s="11"/>
      <c r="K173" s="12" t="s">
        <v>11</v>
      </c>
      <c r="L173" s="28" t="s">
        <v>25</v>
      </c>
      <c r="M173" s="28" t="s">
        <v>26</v>
      </c>
      <c r="N173" s="28" t="s">
        <v>36</v>
      </c>
      <c r="O173" s="28" t="s">
        <v>29</v>
      </c>
      <c r="P173" s="28" t="s">
        <v>27</v>
      </c>
      <c r="Q173" s="28" t="s">
        <v>30</v>
      </c>
      <c r="R173" s="28" t="s">
        <v>28</v>
      </c>
      <c r="S173" s="28" t="s">
        <v>53</v>
      </c>
      <c r="T173" s="28" t="s">
        <v>33</v>
      </c>
      <c r="U173" s="28" t="s">
        <v>58</v>
      </c>
      <c r="V173" s="28" t="s">
        <v>56</v>
      </c>
      <c r="W173" s="28" t="s">
        <v>34</v>
      </c>
      <c r="X173" s="28" t="s">
        <v>35</v>
      </c>
      <c r="Y173" s="28"/>
      <c r="Z173" s="28"/>
      <c r="AA173" s="28"/>
      <c r="AB173" s="28"/>
      <c r="AC173" s="28"/>
    </row>
    <row r="174" spans="2:29" ht="12.75" customHeight="1" x14ac:dyDescent="0.2">
      <c r="D174" s="10"/>
      <c r="E174" s="10"/>
      <c r="F174" s="10"/>
      <c r="G174" s="10"/>
      <c r="H174" s="11"/>
      <c r="I174" s="11"/>
      <c r="J174" s="11"/>
      <c r="K174" s="12" t="s">
        <v>12</v>
      </c>
      <c r="L174" s="14"/>
      <c r="M174" s="14"/>
      <c r="N174" s="14"/>
      <c r="O174" s="14" t="s">
        <v>63</v>
      </c>
      <c r="P174" s="14" t="s">
        <v>31</v>
      </c>
      <c r="Q174" s="14" t="s">
        <v>32</v>
      </c>
      <c r="R174" s="14" t="s">
        <v>76</v>
      </c>
      <c r="S174" s="14" t="s">
        <v>54</v>
      </c>
      <c r="T174" s="14"/>
      <c r="U174" s="14" t="s">
        <v>31</v>
      </c>
      <c r="V174" s="14" t="s">
        <v>57</v>
      </c>
      <c r="W174" s="14"/>
      <c r="X174" s="14"/>
      <c r="Y174" s="14"/>
      <c r="Z174" s="14"/>
      <c r="AA174" s="14"/>
      <c r="AB174" s="14"/>
      <c r="AC174" s="14"/>
    </row>
    <row r="175" spans="2:29" ht="12.75" customHeight="1" x14ac:dyDescent="0.2">
      <c r="D175" s="11"/>
      <c r="E175" s="11"/>
      <c r="F175" s="1"/>
      <c r="G175" s="11"/>
      <c r="H175" s="10"/>
      <c r="I175" s="11"/>
      <c r="J175" s="11"/>
      <c r="K175" s="12" t="s">
        <v>6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</row>
    <row r="176" spans="2:29" ht="12.75" customHeight="1" thickBot="1" x14ac:dyDescent="0.25">
      <c r="D176" s="11"/>
      <c r="E176" s="11"/>
      <c r="F176" s="1"/>
      <c r="G176" s="11"/>
      <c r="H176" s="10"/>
      <c r="I176" s="11"/>
      <c r="J176" s="11"/>
      <c r="K176" s="12" t="s">
        <v>7</v>
      </c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</row>
    <row r="177" spans="2:29" ht="12.75" customHeight="1" x14ac:dyDescent="0.2">
      <c r="B177" s="72"/>
      <c r="D177" s="85" t="s">
        <v>1</v>
      </c>
      <c r="E177" s="86"/>
      <c r="F177" s="87"/>
      <c r="G177" s="58" t="s">
        <v>0</v>
      </c>
      <c r="H177" s="58" t="s">
        <v>21</v>
      </c>
      <c r="I177" s="58" t="s">
        <v>22</v>
      </c>
      <c r="J177" s="58" t="s">
        <v>23</v>
      </c>
      <c r="K177" s="58" t="s">
        <v>2</v>
      </c>
      <c r="L177" s="36" t="str">
        <f t="shared" ref="L177:X177" si="11">IF(OR(TRIM(L173)=0,TRIM(L173)=""),"",IF(IFERROR(TRIM(INDEX(QryItemNamed,MATCH(TRIM(L173),ITEM,0),2)),"")="Y","SPECIAL",LEFT(IFERROR(TRIM(INDEX(ITEM,MATCH(TRIM(L173),ITEM,0))),""),3)))</f>
        <v>202</v>
      </c>
      <c r="M177" s="36" t="str">
        <f t="shared" si="11"/>
        <v>204</v>
      </c>
      <c r="N177" s="36" t="str">
        <f t="shared" si="11"/>
        <v>252</v>
      </c>
      <c r="O177" s="36" t="str">
        <f t="shared" si="11"/>
        <v>301</v>
      </c>
      <c r="P177" s="36" t="str">
        <f t="shared" si="11"/>
        <v>304</v>
      </c>
      <c r="Q177" s="36" t="str">
        <f t="shared" si="11"/>
        <v>441</v>
      </c>
      <c r="R177" s="36" t="str">
        <f t="shared" si="11"/>
        <v>407</v>
      </c>
      <c r="S177" s="36" t="str">
        <f t="shared" si="11"/>
        <v>254</v>
      </c>
      <c r="T177" s="36" t="str">
        <f t="shared" si="11"/>
        <v>609</v>
      </c>
      <c r="U177" s="36" t="str">
        <f t="shared" si="11"/>
        <v>609</v>
      </c>
      <c r="V177" s="36" t="str">
        <f t="shared" si="11"/>
        <v>407</v>
      </c>
      <c r="W177" s="36" t="str">
        <f t="shared" si="11"/>
        <v>622</v>
      </c>
      <c r="X177" s="36" t="str">
        <f t="shared" si="11"/>
        <v>622</v>
      </c>
      <c r="Y177" s="36"/>
      <c r="Z177" s="36"/>
      <c r="AA177" s="36"/>
      <c r="AB177" s="36"/>
      <c r="AC177" s="36"/>
    </row>
    <row r="178" spans="2:29" ht="12.75" customHeight="1" x14ac:dyDescent="0.2">
      <c r="B178" s="73"/>
      <c r="D178" s="88"/>
      <c r="E178" s="89"/>
      <c r="F178" s="90"/>
      <c r="G178" s="59"/>
      <c r="H178" s="59"/>
      <c r="I178" s="59"/>
      <c r="J178" s="59"/>
      <c r="K178" s="59"/>
      <c r="L178" s="69" t="str">
        <f t="shared" ref="L178:X178" si="12">IF(OR(TRIM(L173)=0,TRIM(L173)=""),IF(L174="","",L174),IF(IFERROR(TRIM(INDEX(QryItemNamed,MATCH(TRIM(L173),ITEM,0),2)),"")="Y",RIGHT(IFERROR(TRIM(INDEX(QryItemNamed,MATCH(TRIM(L173),ITEM,0),4)),"123456789012"),LEN(IFERROR(TRIM(INDEX(QryItemNamed,MATCH(TRIM(L173),ITEM,0),4)),"123456789012"))-10)&amp;L174,IFERROR(TRIM(INDEX(QryItemNamed,MATCH(TRIM(L173),ITEM,0),4))&amp;L174,"ITEM CODE DOES NOT EXIST IN ITEM MASTER")))</f>
        <v>PAVEMENT REMOVED</v>
      </c>
      <c r="M178" s="69" t="str">
        <f t="shared" si="12"/>
        <v>SUBGRADE COMPACTION</v>
      </c>
      <c r="N178" s="69" t="str">
        <f t="shared" si="12"/>
        <v>FULL DEPTH PAVEMENT SAWING</v>
      </c>
      <c r="O178" s="69" t="str">
        <f t="shared" si="12"/>
        <v>ASPHALT CONCRETE BASE, PG64-22, (449) 4.5"               (TWO LIFTS)                         (VAR. OVER BOX)</v>
      </c>
      <c r="P178" s="69" t="str">
        <f t="shared" si="12"/>
        <v>AGGREGATE BASE  6"</v>
      </c>
      <c r="Q178" s="69" t="str">
        <f t="shared" si="12"/>
        <v>ASPHALT CONCRETE SURFACE COURSE, TYPE 1, (449), PG64-22  1.5"</v>
      </c>
      <c r="R178" s="69" t="str">
        <f t="shared" si="12"/>
        <v>NON-TRACKING TACK COAT                        (0.060 GAL/SY - NEW)          (0.090 GAL/SY - RESUF.)</v>
      </c>
      <c r="S178" s="69" t="str">
        <f t="shared" si="12"/>
        <v>PAVEMENT PLANING, ASPHALT CONCRETE (1.5")</v>
      </c>
      <c r="T178" s="69" t="str">
        <f t="shared" si="12"/>
        <v>CURB, TYPE 6</v>
      </c>
      <c r="U178" s="69" t="str">
        <f t="shared" si="12"/>
        <v>CONCRETE MEDIAN, AS PER PLAN  6"</v>
      </c>
      <c r="V178" s="69" t="str">
        <f t="shared" si="12"/>
        <v>TACK COAT                        (0.025 GAL./S.Y.)         (VERTICAL FACE)</v>
      </c>
      <c r="W178" s="69" t="str">
        <f t="shared" si="12"/>
        <v>CONCRETE BARRIER, TYPE D</v>
      </c>
      <c r="X178" s="69" t="str">
        <f t="shared" si="12"/>
        <v>CONCRETE BARRIER END SECTION, TYPE D</v>
      </c>
      <c r="Y178" s="69"/>
      <c r="Z178" s="69"/>
      <c r="AA178" s="69"/>
      <c r="AB178" s="69"/>
      <c r="AC178" s="69"/>
    </row>
    <row r="179" spans="2:29" ht="12.75" customHeight="1" x14ac:dyDescent="0.2">
      <c r="B179" s="73"/>
      <c r="D179" s="88"/>
      <c r="E179" s="89"/>
      <c r="F179" s="90"/>
      <c r="G179" s="59"/>
      <c r="H179" s="59"/>
      <c r="I179" s="59"/>
      <c r="J179" s="59"/>
      <c r="K179" s="59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</row>
    <row r="180" spans="2:29" ht="12.75" customHeight="1" x14ac:dyDescent="0.2">
      <c r="B180" s="73"/>
      <c r="D180" s="88"/>
      <c r="E180" s="89"/>
      <c r="F180" s="90"/>
      <c r="G180" s="59"/>
      <c r="H180" s="59"/>
      <c r="I180" s="59"/>
      <c r="J180" s="59"/>
      <c r="K180" s="59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</row>
    <row r="181" spans="2:29" ht="12.75" customHeight="1" x14ac:dyDescent="0.2">
      <c r="B181" s="73"/>
      <c r="D181" s="88"/>
      <c r="E181" s="89"/>
      <c r="F181" s="90"/>
      <c r="G181" s="59"/>
      <c r="H181" s="59"/>
      <c r="I181" s="59"/>
      <c r="J181" s="59"/>
      <c r="K181" s="59"/>
      <c r="L181" s="70"/>
      <c r="M181" s="70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</row>
    <row r="182" spans="2:29" ht="12.75" customHeight="1" x14ac:dyDescent="0.2">
      <c r="B182" s="73"/>
      <c r="D182" s="88"/>
      <c r="E182" s="89"/>
      <c r="F182" s="90"/>
      <c r="G182" s="59"/>
      <c r="H182" s="59"/>
      <c r="I182" s="59"/>
      <c r="J182" s="59"/>
      <c r="K182" s="59"/>
      <c r="L182" s="70"/>
      <c r="M182" s="70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</row>
    <row r="183" spans="2:29" ht="12.75" customHeight="1" x14ac:dyDescent="0.2">
      <c r="B183" s="73"/>
      <c r="D183" s="88"/>
      <c r="E183" s="89"/>
      <c r="F183" s="90"/>
      <c r="G183" s="59"/>
      <c r="H183" s="59"/>
      <c r="I183" s="59"/>
      <c r="J183" s="59"/>
      <c r="K183" s="59"/>
      <c r="L183" s="70"/>
      <c r="M183" s="70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</row>
    <row r="184" spans="2:29" ht="12.75" customHeight="1" x14ac:dyDescent="0.2">
      <c r="B184" s="73"/>
      <c r="D184" s="88"/>
      <c r="E184" s="89"/>
      <c r="F184" s="90"/>
      <c r="G184" s="59"/>
      <c r="H184" s="59"/>
      <c r="I184" s="59"/>
      <c r="J184" s="59"/>
      <c r="K184" s="59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</row>
    <row r="185" spans="2:29" ht="12.75" customHeight="1" x14ac:dyDescent="0.2">
      <c r="B185" s="73"/>
      <c r="D185" s="88"/>
      <c r="E185" s="89"/>
      <c r="F185" s="90"/>
      <c r="G185" s="59"/>
      <c r="H185" s="59"/>
      <c r="I185" s="59"/>
      <c r="J185" s="59"/>
      <c r="K185" s="59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</row>
    <row r="186" spans="2:29" ht="12.75" customHeight="1" x14ac:dyDescent="0.2">
      <c r="B186" s="73"/>
      <c r="D186" s="88"/>
      <c r="E186" s="89"/>
      <c r="F186" s="90"/>
      <c r="G186" s="59"/>
      <c r="H186" s="59"/>
      <c r="I186" s="59"/>
      <c r="J186" s="59"/>
      <c r="K186" s="59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</row>
    <row r="187" spans="2:29" ht="12.75" customHeight="1" x14ac:dyDescent="0.2">
      <c r="B187" s="73"/>
      <c r="D187" s="88"/>
      <c r="E187" s="89"/>
      <c r="F187" s="90"/>
      <c r="G187" s="59"/>
      <c r="H187" s="59"/>
      <c r="I187" s="59"/>
      <c r="J187" s="59"/>
      <c r="K187" s="59"/>
      <c r="L187" s="70"/>
      <c r="M187" s="70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</row>
    <row r="188" spans="2:29" ht="12.75" customHeight="1" x14ac:dyDescent="0.2">
      <c r="B188" s="73"/>
      <c r="D188" s="88"/>
      <c r="E188" s="89"/>
      <c r="F188" s="90"/>
      <c r="G188" s="59"/>
      <c r="H188" s="59"/>
      <c r="I188" s="59"/>
      <c r="J188" s="59"/>
      <c r="K188" s="59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</row>
    <row r="189" spans="2:29" ht="12.75" customHeight="1" x14ac:dyDescent="0.2">
      <c r="B189" s="73"/>
      <c r="D189" s="88"/>
      <c r="E189" s="89"/>
      <c r="F189" s="90"/>
      <c r="G189" s="59"/>
      <c r="H189" s="59"/>
      <c r="I189" s="59"/>
      <c r="J189" s="59"/>
      <c r="K189" s="59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  <c r="Y189" s="71"/>
      <c r="Z189" s="71"/>
      <c r="AA189" s="71"/>
      <c r="AB189" s="71"/>
      <c r="AC189" s="71"/>
    </row>
    <row r="190" spans="2:29" ht="12.75" customHeight="1" thickBot="1" x14ac:dyDescent="0.25">
      <c r="B190" s="74"/>
      <c r="D190" s="84"/>
      <c r="E190" s="84"/>
      <c r="F190" s="84"/>
      <c r="G190" s="37"/>
      <c r="H190" s="38" t="s">
        <v>5</v>
      </c>
      <c r="I190" s="38" t="s">
        <v>5</v>
      </c>
      <c r="J190" s="38" t="s">
        <v>8</v>
      </c>
      <c r="K190" s="38" t="s">
        <v>8</v>
      </c>
      <c r="L190" s="38" t="str">
        <f t="shared" ref="L190:X190" si="13">IF(OR(TRIM(L173)=0,TRIM(L173)=""),"",IFERROR(TRIM(INDEX(QryItemNamed,MATCH(TRIM(L173),ITEM,0),3)),""))</f>
        <v>SY</v>
      </c>
      <c r="M190" s="38" t="str">
        <f t="shared" si="13"/>
        <v>SY</v>
      </c>
      <c r="N190" s="38" t="str">
        <f t="shared" si="13"/>
        <v>FT</v>
      </c>
      <c r="O190" s="38" t="str">
        <f t="shared" si="13"/>
        <v>CY</v>
      </c>
      <c r="P190" s="38" t="str">
        <f t="shared" si="13"/>
        <v>CY</v>
      </c>
      <c r="Q190" s="38" t="str">
        <f t="shared" si="13"/>
        <v>CY</v>
      </c>
      <c r="R190" s="38" t="str">
        <f t="shared" si="13"/>
        <v>GAL</v>
      </c>
      <c r="S190" s="38" t="str">
        <f t="shared" si="13"/>
        <v>SY</v>
      </c>
      <c r="T190" s="38" t="str">
        <f t="shared" si="13"/>
        <v>FT</v>
      </c>
      <c r="U190" s="38" t="str">
        <f t="shared" si="13"/>
        <v>SY</v>
      </c>
      <c r="V190" s="38" t="str">
        <f t="shared" si="13"/>
        <v>GAL</v>
      </c>
      <c r="W190" s="38" t="str">
        <f t="shared" si="13"/>
        <v>FT</v>
      </c>
      <c r="X190" s="38" t="str">
        <f t="shared" si="13"/>
        <v>EACH</v>
      </c>
      <c r="Y190" s="38"/>
      <c r="Z190" s="38"/>
      <c r="AA190" s="38"/>
      <c r="AB190" s="38"/>
      <c r="AC190" s="38"/>
    </row>
    <row r="191" spans="2:29" ht="12.75" customHeight="1" x14ac:dyDescent="0.2">
      <c r="B191" s="31"/>
      <c r="D191" s="39"/>
      <c r="E191" s="40" t="s">
        <v>64</v>
      </c>
      <c r="F191" s="39"/>
      <c r="G191" s="40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56"/>
      <c r="AC191" s="41"/>
    </row>
    <row r="192" spans="2:29" ht="12.75" customHeight="1" x14ac:dyDescent="0.2">
      <c r="B192" s="32"/>
      <c r="D192" s="63" t="s">
        <v>71</v>
      </c>
      <c r="E192" s="64"/>
      <c r="F192" s="65"/>
      <c r="G192" s="40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56"/>
      <c r="AC192" s="44"/>
    </row>
    <row r="193" spans="2:29" ht="12.75" customHeight="1" x14ac:dyDescent="0.2">
      <c r="B193" s="32"/>
      <c r="D193" s="42"/>
      <c r="E193" s="43"/>
      <c r="F193" s="42"/>
      <c r="G193" s="43"/>
      <c r="H193" s="44"/>
      <c r="I193" s="44"/>
      <c r="J193" s="44"/>
      <c r="K193" s="44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4"/>
      <c r="AB193" s="56"/>
      <c r="AC193" s="44"/>
    </row>
    <row r="194" spans="2:29" ht="12.75" customHeight="1" x14ac:dyDescent="0.2">
      <c r="B194" s="32"/>
      <c r="D194" s="42" t="s">
        <v>48</v>
      </c>
      <c r="E194" s="43" t="s">
        <v>37</v>
      </c>
      <c r="F194" s="42" t="s">
        <v>49</v>
      </c>
      <c r="G194" s="43" t="s">
        <v>50</v>
      </c>
      <c r="H194" s="44">
        <v>66.599999999999994</v>
      </c>
      <c r="I194" s="44" t="s">
        <v>42</v>
      </c>
      <c r="J194" s="44"/>
      <c r="K194" s="44">
        <v>17.899999999999999</v>
      </c>
      <c r="L194" s="41"/>
      <c r="M194" s="41"/>
      <c r="N194" s="41"/>
      <c r="O194" s="41"/>
      <c r="P194" s="41"/>
      <c r="Q194" s="41"/>
      <c r="R194" s="41"/>
      <c r="S194" s="41"/>
      <c r="T194" s="41"/>
      <c r="U194" s="41">
        <v>17.899999999999999</v>
      </c>
      <c r="V194" s="41"/>
      <c r="W194" s="41"/>
      <c r="X194" s="41"/>
      <c r="Y194" s="41"/>
      <c r="Z194" s="41"/>
      <c r="AA194" s="44"/>
      <c r="AB194" s="56"/>
      <c r="AC194" s="44"/>
    </row>
    <row r="195" spans="2:29" ht="12.75" customHeight="1" x14ac:dyDescent="0.2">
      <c r="B195" s="32"/>
      <c r="D195" s="42"/>
      <c r="E195" s="43"/>
      <c r="F195" s="42"/>
      <c r="G195" s="43"/>
      <c r="H195" s="44"/>
      <c r="I195" s="44"/>
      <c r="J195" s="44"/>
      <c r="K195" s="44"/>
      <c r="L195" s="41"/>
      <c r="M195" s="41"/>
      <c r="N195" s="44"/>
      <c r="O195" s="41"/>
      <c r="P195" s="41"/>
      <c r="Q195" s="41"/>
      <c r="R195" s="41"/>
      <c r="S195" s="41"/>
      <c r="T195" s="41"/>
      <c r="U195" s="41"/>
      <c r="V195" s="41"/>
      <c r="W195" s="41"/>
      <c r="X195" s="45"/>
      <c r="Y195" s="45"/>
      <c r="Z195" s="44"/>
      <c r="AA195" s="44"/>
      <c r="AB195" s="56"/>
      <c r="AC195" s="44"/>
    </row>
    <row r="196" spans="2:29" ht="12.75" customHeight="1" x14ac:dyDescent="0.2">
      <c r="B196" s="32"/>
      <c r="D196" s="42" t="s">
        <v>48</v>
      </c>
      <c r="E196" s="43" t="s">
        <v>37</v>
      </c>
      <c r="F196" s="42" t="s">
        <v>49</v>
      </c>
      <c r="G196" s="43" t="s">
        <v>50</v>
      </c>
      <c r="H196" s="44">
        <v>66.599999999999994</v>
      </c>
      <c r="I196" s="44" t="s">
        <v>42</v>
      </c>
      <c r="J196" s="44"/>
      <c r="K196" s="44"/>
      <c r="L196" s="41"/>
      <c r="M196" s="41"/>
      <c r="N196" s="44"/>
      <c r="O196" s="41"/>
      <c r="P196" s="41"/>
      <c r="Q196" s="41"/>
      <c r="R196" s="41"/>
      <c r="S196" s="41"/>
      <c r="T196" s="41">
        <v>146.4</v>
      </c>
      <c r="U196" s="41"/>
      <c r="V196" s="44"/>
      <c r="W196" s="41"/>
      <c r="X196" s="45"/>
      <c r="Y196" s="45"/>
      <c r="Z196" s="44"/>
      <c r="AA196" s="44"/>
      <c r="AB196" s="56"/>
      <c r="AC196" s="44"/>
    </row>
    <row r="197" spans="2:29" ht="12.75" customHeight="1" x14ac:dyDescent="0.2">
      <c r="B197" s="32"/>
      <c r="D197" s="42"/>
      <c r="E197" s="43"/>
      <c r="F197" s="42"/>
      <c r="G197" s="43"/>
      <c r="H197" s="44"/>
      <c r="I197" s="44"/>
      <c r="J197" s="44"/>
      <c r="K197" s="44"/>
      <c r="L197" s="41"/>
      <c r="M197" s="41"/>
      <c r="N197" s="44"/>
      <c r="O197" s="41"/>
      <c r="P197" s="41"/>
      <c r="Q197" s="41"/>
      <c r="R197" s="41"/>
      <c r="S197" s="41"/>
      <c r="T197" s="41"/>
      <c r="U197" s="41"/>
      <c r="V197" s="44"/>
      <c r="W197" s="41"/>
      <c r="X197" s="45"/>
      <c r="Y197" s="45"/>
      <c r="Z197" s="44"/>
      <c r="AA197" s="44"/>
      <c r="AB197" s="56"/>
      <c r="AC197" s="44"/>
    </row>
    <row r="198" spans="2:29" ht="12.75" customHeight="1" x14ac:dyDescent="0.2">
      <c r="B198" s="32"/>
      <c r="D198" s="42" t="s">
        <v>48</v>
      </c>
      <c r="E198" s="43" t="s">
        <v>37</v>
      </c>
      <c r="F198" s="42" t="s">
        <v>49</v>
      </c>
      <c r="G198" s="43" t="s">
        <v>50</v>
      </c>
      <c r="H198" s="44">
        <v>66.599999999999994</v>
      </c>
      <c r="I198" s="44" t="s">
        <v>42</v>
      </c>
      <c r="J198" s="44"/>
      <c r="K198" s="44">
        <v>26</v>
      </c>
      <c r="L198" s="41">
        <v>26</v>
      </c>
      <c r="M198" s="41">
        <v>26</v>
      </c>
      <c r="N198" s="44"/>
      <c r="O198" s="41"/>
      <c r="P198" s="41"/>
      <c r="Q198" s="41"/>
      <c r="R198" s="41"/>
      <c r="S198" s="41"/>
      <c r="T198" s="41"/>
      <c r="U198" s="41"/>
      <c r="V198" s="44"/>
      <c r="W198" s="41"/>
      <c r="X198" s="45"/>
      <c r="Y198" s="45"/>
      <c r="Z198" s="44"/>
      <c r="AA198" s="44"/>
      <c r="AB198" s="56"/>
      <c r="AC198" s="44"/>
    </row>
    <row r="199" spans="2:29" ht="12.75" customHeight="1" x14ac:dyDescent="0.2">
      <c r="B199" s="32"/>
      <c r="D199" s="42"/>
      <c r="E199" s="43"/>
      <c r="F199" s="42"/>
      <c r="G199" s="43"/>
      <c r="H199" s="44"/>
      <c r="I199" s="44"/>
      <c r="J199" s="44"/>
      <c r="K199" s="44"/>
      <c r="L199" s="41"/>
      <c r="M199" s="41"/>
      <c r="N199" s="44"/>
      <c r="O199" s="41"/>
      <c r="P199" s="41"/>
      <c r="Q199" s="41"/>
      <c r="R199" s="41"/>
      <c r="S199" s="41"/>
      <c r="T199" s="41"/>
      <c r="U199" s="41"/>
      <c r="V199" s="44"/>
      <c r="W199" s="41"/>
      <c r="X199" s="45"/>
      <c r="Y199" s="45"/>
      <c r="Z199" s="44"/>
      <c r="AA199" s="44"/>
      <c r="AB199" s="56"/>
      <c r="AC199" s="44"/>
    </row>
    <row r="200" spans="2:29" ht="12.75" customHeight="1" x14ac:dyDescent="0.2">
      <c r="B200" s="32"/>
      <c r="D200" s="42" t="s">
        <v>48</v>
      </c>
      <c r="E200" s="43" t="s">
        <v>37</v>
      </c>
      <c r="F200" s="42" t="s">
        <v>49</v>
      </c>
      <c r="G200" s="43" t="s">
        <v>50</v>
      </c>
      <c r="H200" s="44"/>
      <c r="I200" s="44"/>
      <c r="J200" s="44"/>
      <c r="K200" s="44"/>
      <c r="L200" s="41"/>
      <c r="M200" s="41"/>
      <c r="N200" s="44">
        <v>147</v>
      </c>
      <c r="O200" s="41"/>
      <c r="P200" s="41"/>
      <c r="Q200" s="41"/>
      <c r="R200" s="41"/>
      <c r="S200" s="41"/>
      <c r="T200" s="41"/>
      <c r="U200" s="41"/>
      <c r="V200" s="44">
        <v>0.8</v>
      </c>
      <c r="W200" s="41"/>
      <c r="X200" s="45"/>
      <c r="Y200" s="45"/>
      <c r="Z200" s="44"/>
      <c r="AA200" s="44"/>
      <c r="AB200" s="56"/>
      <c r="AC200" s="44"/>
    </row>
    <row r="201" spans="2:29" ht="12.75" customHeight="1" x14ac:dyDescent="0.2">
      <c r="B201" s="32"/>
      <c r="D201" s="63" t="s">
        <v>74</v>
      </c>
      <c r="E201" s="64"/>
      <c r="F201" s="65"/>
      <c r="G201" s="43"/>
      <c r="H201" s="44"/>
      <c r="I201" s="44"/>
      <c r="J201" s="44"/>
      <c r="K201" s="44"/>
      <c r="L201" s="41"/>
      <c r="M201" s="41"/>
      <c r="N201" s="44"/>
      <c r="O201" s="41"/>
      <c r="P201" s="41"/>
      <c r="Q201" s="41"/>
      <c r="R201" s="41"/>
      <c r="S201" s="41"/>
      <c r="T201" s="41"/>
      <c r="U201" s="41"/>
      <c r="V201" s="44"/>
      <c r="W201" s="41"/>
      <c r="X201" s="45"/>
      <c r="Y201" s="45"/>
      <c r="Z201" s="44"/>
      <c r="AA201" s="44"/>
      <c r="AB201" s="56"/>
      <c r="AC201" s="44"/>
    </row>
    <row r="202" spans="2:29" ht="12.75" customHeight="1" x14ac:dyDescent="0.2">
      <c r="B202" s="32"/>
      <c r="D202" s="42" t="s">
        <v>59</v>
      </c>
      <c r="E202" s="43" t="s">
        <v>37</v>
      </c>
      <c r="F202" s="42" t="s">
        <v>60</v>
      </c>
      <c r="G202" s="43" t="s">
        <v>50</v>
      </c>
      <c r="H202" s="44">
        <v>22</v>
      </c>
      <c r="I202" s="44" t="s">
        <v>62</v>
      </c>
      <c r="J202" s="44"/>
      <c r="K202" s="44">
        <v>31</v>
      </c>
      <c r="L202" s="41"/>
      <c r="M202" s="41"/>
      <c r="N202" s="44"/>
      <c r="O202" s="41">
        <v>3.74</v>
      </c>
      <c r="P202" s="41"/>
      <c r="Q202" s="41">
        <v>1.07</v>
      </c>
      <c r="R202" s="41">
        <v>1.86</v>
      </c>
      <c r="S202" s="41"/>
      <c r="T202" s="41"/>
      <c r="U202" s="41"/>
      <c r="V202" s="44"/>
      <c r="W202" s="41"/>
      <c r="X202" s="45"/>
      <c r="Y202" s="45"/>
      <c r="Z202" s="44"/>
      <c r="AA202" s="44"/>
      <c r="AB202" s="56"/>
      <c r="AC202" s="44"/>
    </row>
    <row r="203" spans="2:29" ht="12.75" customHeight="1" x14ac:dyDescent="0.2">
      <c r="B203" s="32"/>
      <c r="D203" s="42"/>
      <c r="E203" s="43"/>
      <c r="F203" s="42"/>
      <c r="G203" s="43"/>
      <c r="H203" s="44"/>
      <c r="I203" s="44"/>
      <c r="J203" s="44"/>
      <c r="K203" s="44"/>
      <c r="L203" s="41"/>
      <c r="M203" s="41"/>
      <c r="N203" s="44"/>
      <c r="O203" s="41"/>
      <c r="P203" s="41"/>
      <c r="Q203" s="41"/>
      <c r="R203" s="41"/>
      <c r="S203" s="41"/>
      <c r="T203" s="41"/>
      <c r="U203" s="41"/>
      <c r="V203" s="44"/>
      <c r="W203" s="41"/>
      <c r="X203" s="45"/>
      <c r="Y203" s="45"/>
      <c r="Z203" s="44"/>
      <c r="AA203" s="44"/>
      <c r="AB203" s="56"/>
      <c r="AC203" s="44"/>
    </row>
    <row r="204" spans="2:29" ht="12.75" customHeight="1" x14ac:dyDescent="0.2">
      <c r="B204" s="32"/>
      <c r="D204" s="42"/>
      <c r="E204" s="43"/>
      <c r="F204" s="42"/>
      <c r="G204" s="43"/>
      <c r="H204" s="44"/>
      <c r="I204" s="44"/>
      <c r="J204" s="44"/>
      <c r="K204" s="44"/>
      <c r="L204" s="41"/>
      <c r="M204" s="41"/>
      <c r="N204" s="44"/>
      <c r="O204" s="41"/>
      <c r="P204" s="41"/>
      <c r="Q204" s="41"/>
      <c r="R204" s="41"/>
      <c r="S204" s="41"/>
      <c r="T204" s="41"/>
      <c r="U204" s="41"/>
      <c r="V204" s="44"/>
      <c r="W204" s="41"/>
      <c r="X204" s="45"/>
      <c r="Y204" s="45"/>
      <c r="Z204" s="44"/>
      <c r="AA204" s="44"/>
      <c r="AB204" s="56"/>
      <c r="AC204" s="44"/>
    </row>
    <row r="205" spans="2:29" ht="12.75" customHeight="1" x14ac:dyDescent="0.2">
      <c r="B205" s="32"/>
      <c r="D205" s="42"/>
      <c r="E205" s="43"/>
      <c r="F205" s="42"/>
      <c r="G205" s="43"/>
      <c r="H205" s="44"/>
      <c r="I205" s="44"/>
      <c r="J205" s="44"/>
      <c r="K205" s="44"/>
      <c r="L205" s="41"/>
      <c r="M205" s="41"/>
      <c r="N205" s="44"/>
      <c r="O205" s="41"/>
      <c r="P205" s="41"/>
      <c r="Q205" s="41"/>
      <c r="R205" s="41"/>
      <c r="S205" s="41"/>
      <c r="T205" s="41"/>
      <c r="U205" s="41"/>
      <c r="V205" s="44"/>
      <c r="W205" s="41"/>
      <c r="X205" s="45"/>
      <c r="Y205" s="45"/>
      <c r="Z205" s="44"/>
      <c r="AA205" s="44"/>
      <c r="AB205" s="56"/>
      <c r="AC205" s="44"/>
    </row>
    <row r="206" spans="2:29" ht="12.75" customHeight="1" x14ac:dyDescent="0.2">
      <c r="B206" s="32"/>
      <c r="D206" s="42"/>
      <c r="E206" s="43"/>
      <c r="F206" s="42"/>
      <c r="G206" s="43"/>
      <c r="H206" s="44"/>
      <c r="I206" s="44"/>
      <c r="J206" s="44"/>
      <c r="K206" s="44"/>
      <c r="L206" s="41"/>
      <c r="M206" s="41"/>
      <c r="N206" s="44"/>
      <c r="O206" s="41"/>
      <c r="P206" s="41"/>
      <c r="Q206" s="41"/>
      <c r="R206" s="41"/>
      <c r="S206" s="41"/>
      <c r="T206" s="41"/>
      <c r="U206" s="41"/>
      <c r="V206" s="44"/>
      <c r="W206" s="41"/>
      <c r="X206" s="45"/>
      <c r="Y206" s="45"/>
      <c r="Z206" s="44"/>
      <c r="AA206" s="44"/>
      <c r="AB206" s="56"/>
      <c r="AC206" s="44"/>
    </row>
    <row r="207" spans="2:29" ht="12.75" customHeight="1" x14ac:dyDescent="0.2">
      <c r="B207" s="32"/>
      <c r="D207" s="42"/>
      <c r="E207" s="43"/>
      <c r="F207" s="42"/>
      <c r="G207" s="43"/>
      <c r="H207" s="44"/>
      <c r="I207" s="44"/>
      <c r="J207" s="44"/>
      <c r="K207" s="44"/>
      <c r="L207" s="41"/>
      <c r="M207" s="41"/>
      <c r="N207" s="44"/>
      <c r="O207" s="41"/>
      <c r="P207" s="41"/>
      <c r="Q207" s="41"/>
      <c r="R207" s="41"/>
      <c r="S207" s="41"/>
      <c r="T207" s="41"/>
      <c r="U207" s="41"/>
      <c r="V207" s="44"/>
      <c r="W207" s="41"/>
      <c r="X207" s="45"/>
      <c r="Y207" s="45"/>
      <c r="Z207" s="44"/>
      <c r="AA207" s="44"/>
      <c r="AB207" s="56"/>
      <c r="AC207" s="44"/>
    </row>
    <row r="208" spans="2:29" ht="12.75" customHeight="1" x14ac:dyDescent="0.2">
      <c r="B208" s="32"/>
      <c r="D208" s="42"/>
      <c r="E208" s="43"/>
      <c r="F208" s="42"/>
      <c r="G208" s="43"/>
      <c r="H208" s="44"/>
      <c r="I208" s="44"/>
      <c r="J208" s="44"/>
      <c r="K208" s="44"/>
      <c r="L208" s="41"/>
      <c r="M208" s="41"/>
      <c r="N208" s="44"/>
      <c r="O208" s="41"/>
      <c r="P208" s="41"/>
      <c r="Q208" s="41"/>
      <c r="R208" s="41"/>
      <c r="S208" s="41"/>
      <c r="T208" s="41"/>
      <c r="U208" s="41"/>
      <c r="V208" s="44"/>
      <c r="W208" s="41"/>
      <c r="X208" s="45"/>
      <c r="Y208" s="45"/>
      <c r="Z208" s="44"/>
      <c r="AA208" s="44"/>
      <c r="AB208" s="56"/>
      <c r="AC208" s="44"/>
    </row>
    <row r="209" spans="2:29" ht="12.75" customHeight="1" x14ac:dyDescent="0.2">
      <c r="B209" s="32"/>
      <c r="D209" s="42"/>
      <c r="E209" s="43"/>
      <c r="F209" s="42"/>
      <c r="G209" s="43"/>
      <c r="H209" s="44"/>
      <c r="I209" s="44"/>
      <c r="J209" s="44"/>
      <c r="K209" s="44"/>
      <c r="L209" s="41"/>
      <c r="M209" s="41"/>
      <c r="N209" s="44"/>
      <c r="O209" s="41"/>
      <c r="P209" s="41"/>
      <c r="Q209" s="41"/>
      <c r="R209" s="41"/>
      <c r="S209" s="41"/>
      <c r="T209" s="41"/>
      <c r="U209" s="41"/>
      <c r="V209" s="44"/>
      <c r="W209" s="41"/>
      <c r="X209" s="45"/>
      <c r="Y209" s="45"/>
      <c r="Z209" s="44"/>
      <c r="AA209" s="44"/>
      <c r="AB209" s="56"/>
      <c r="AC209" s="44"/>
    </row>
    <row r="210" spans="2:29" ht="12.75" customHeight="1" x14ac:dyDescent="0.2">
      <c r="B210" s="32"/>
      <c r="D210" s="42"/>
      <c r="E210" s="43"/>
      <c r="F210" s="42"/>
      <c r="G210" s="43"/>
      <c r="H210" s="44"/>
      <c r="I210" s="44"/>
      <c r="J210" s="44"/>
      <c r="K210" s="44"/>
      <c r="L210" s="41"/>
      <c r="M210" s="41"/>
      <c r="N210" s="44"/>
      <c r="O210" s="41"/>
      <c r="P210" s="41"/>
      <c r="Q210" s="41"/>
      <c r="R210" s="41"/>
      <c r="S210" s="41"/>
      <c r="T210" s="41"/>
      <c r="U210" s="41"/>
      <c r="V210" s="44"/>
      <c r="W210" s="41"/>
      <c r="X210" s="45"/>
      <c r="Y210" s="45"/>
      <c r="Z210" s="44"/>
      <c r="AA210" s="44"/>
      <c r="AB210" s="56"/>
      <c r="AC210" s="44"/>
    </row>
    <row r="211" spans="2:29" ht="12.75" customHeight="1" x14ac:dyDescent="0.2">
      <c r="B211" s="32"/>
      <c r="D211" s="42"/>
      <c r="E211" s="43"/>
      <c r="F211" s="42"/>
      <c r="G211" s="43"/>
      <c r="H211" s="44"/>
      <c r="I211" s="44"/>
      <c r="J211" s="44"/>
      <c r="K211" s="44"/>
      <c r="L211" s="41"/>
      <c r="M211" s="41"/>
      <c r="N211" s="44"/>
      <c r="O211" s="41"/>
      <c r="P211" s="41"/>
      <c r="Q211" s="41"/>
      <c r="R211" s="41"/>
      <c r="S211" s="41"/>
      <c r="T211" s="41"/>
      <c r="U211" s="41"/>
      <c r="V211" s="44"/>
      <c r="W211" s="41"/>
      <c r="X211" s="45"/>
      <c r="Y211" s="45"/>
      <c r="Z211" s="44"/>
      <c r="AA211" s="44"/>
      <c r="AB211" s="56"/>
      <c r="AC211" s="44"/>
    </row>
    <row r="212" spans="2:29" ht="12.75" customHeight="1" x14ac:dyDescent="0.2">
      <c r="B212" s="32"/>
      <c r="D212" s="42"/>
      <c r="E212" s="43"/>
      <c r="F212" s="42"/>
      <c r="G212" s="43"/>
      <c r="H212" s="44"/>
      <c r="I212" s="44"/>
      <c r="J212" s="44"/>
      <c r="K212" s="44"/>
      <c r="L212" s="41"/>
      <c r="M212" s="41"/>
      <c r="N212" s="44"/>
      <c r="O212" s="41"/>
      <c r="P212" s="41"/>
      <c r="Q212" s="41"/>
      <c r="R212" s="41"/>
      <c r="S212" s="41"/>
      <c r="T212" s="41"/>
      <c r="U212" s="41"/>
      <c r="V212" s="44"/>
      <c r="W212" s="41"/>
      <c r="X212" s="45"/>
      <c r="Y212" s="45"/>
      <c r="Z212" s="44"/>
      <c r="AA212" s="44"/>
      <c r="AB212" s="56"/>
      <c r="AC212" s="44"/>
    </row>
    <row r="213" spans="2:29" ht="12.75" customHeight="1" x14ac:dyDescent="0.2">
      <c r="B213" s="32"/>
      <c r="D213" s="42"/>
      <c r="E213" s="43"/>
      <c r="F213" s="42"/>
      <c r="G213" s="43"/>
      <c r="H213" s="44"/>
      <c r="I213" s="44"/>
      <c r="J213" s="44"/>
      <c r="K213" s="44"/>
      <c r="L213" s="41"/>
      <c r="M213" s="41"/>
      <c r="N213" s="44"/>
      <c r="O213" s="41"/>
      <c r="P213" s="41"/>
      <c r="Q213" s="41"/>
      <c r="R213" s="41"/>
      <c r="S213" s="41"/>
      <c r="T213" s="41"/>
      <c r="U213" s="41"/>
      <c r="V213" s="44"/>
      <c r="W213" s="41"/>
      <c r="X213" s="45"/>
      <c r="Y213" s="45"/>
      <c r="Z213" s="44"/>
      <c r="AA213" s="44"/>
      <c r="AB213" s="56"/>
      <c r="AC213" s="44"/>
    </row>
    <row r="214" spans="2:29" ht="12.75" customHeight="1" x14ac:dyDescent="0.2">
      <c r="B214" s="32"/>
      <c r="D214" s="42"/>
      <c r="E214" s="43"/>
      <c r="F214" s="42"/>
      <c r="G214" s="43"/>
      <c r="H214" s="44"/>
      <c r="I214" s="44"/>
      <c r="J214" s="44"/>
      <c r="K214" s="44"/>
      <c r="L214" s="41"/>
      <c r="M214" s="41"/>
      <c r="N214" s="44"/>
      <c r="O214" s="41"/>
      <c r="P214" s="41"/>
      <c r="Q214" s="41"/>
      <c r="R214" s="41"/>
      <c r="S214" s="41"/>
      <c r="T214" s="41"/>
      <c r="U214" s="41"/>
      <c r="V214" s="44"/>
      <c r="W214" s="41"/>
      <c r="X214" s="45"/>
      <c r="Y214" s="45"/>
      <c r="Z214" s="44"/>
      <c r="AA214" s="44"/>
      <c r="AB214" s="56"/>
      <c r="AC214" s="44"/>
    </row>
    <row r="215" spans="2:29" ht="12.75" customHeight="1" x14ac:dyDescent="0.2">
      <c r="B215" s="32"/>
      <c r="D215" s="42"/>
      <c r="E215" s="43"/>
      <c r="F215" s="42"/>
      <c r="G215" s="43"/>
      <c r="H215" s="44"/>
      <c r="I215" s="44"/>
      <c r="J215" s="44"/>
      <c r="K215" s="44"/>
      <c r="L215" s="41"/>
      <c r="M215" s="41"/>
      <c r="N215" s="44"/>
      <c r="O215" s="41"/>
      <c r="P215" s="41"/>
      <c r="Q215" s="41"/>
      <c r="R215" s="41"/>
      <c r="S215" s="41"/>
      <c r="T215" s="41"/>
      <c r="U215" s="41"/>
      <c r="V215" s="44"/>
      <c r="W215" s="41"/>
      <c r="X215" s="45"/>
      <c r="Y215" s="45"/>
      <c r="Z215" s="44"/>
      <c r="AA215" s="44"/>
      <c r="AB215" s="56"/>
      <c r="AC215" s="44"/>
    </row>
    <row r="216" spans="2:29" ht="12.75" customHeight="1" x14ac:dyDescent="0.2">
      <c r="B216" s="32"/>
      <c r="D216" s="42"/>
      <c r="E216" s="43"/>
      <c r="F216" s="42"/>
      <c r="G216" s="43"/>
      <c r="H216" s="44"/>
      <c r="I216" s="44"/>
      <c r="J216" s="44"/>
      <c r="K216" s="44"/>
      <c r="L216" s="41"/>
      <c r="M216" s="41"/>
      <c r="N216" s="44"/>
      <c r="O216" s="41"/>
      <c r="P216" s="41"/>
      <c r="Q216" s="41"/>
      <c r="R216" s="41"/>
      <c r="S216" s="41"/>
      <c r="T216" s="41"/>
      <c r="U216" s="41"/>
      <c r="V216" s="41"/>
      <c r="W216" s="41"/>
      <c r="X216" s="45"/>
      <c r="Y216" s="45"/>
      <c r="Z216" s="44"/>
      <c r="AA216" s="44"/>
      <c r="AB216" s="56"/>
      <c r="AC216" s="44"/>
    </row>
    <row r="217" spans="2:29" ht="12.75" customHeight="1" x14ac:dyDescent="0.2">
      <c r="B217" s="32"/>
      <c r="D217" s="42"/>
      <c r="E217" s="43"/>
      <c r="F217" s="42"/>
      <c r="G217" s="43"/>
      <c r="H217" s="44"/>
      <c r="I217" s="44"/>
      <c r="J217" s="44"/>
      <c r="K217" s="44"/>
      <c r="L217" s="41"/>
      <c r="M217" s="41"/>
      <c r="N217" s="44"/>
      <c r="O217" s="41"/>
      <c r="P217" s="41"/>
      <c r="Q217" s="41"/>
      <c r="R217" s="41"/>
      <c r="S217" s="41"/>
      <c r="T217" s="41"/>
      <c r="U217" s="41"/>
      <c r="V217" s="44"/>
      <c r="W217" s="41"/>
      <c r="X217" s="45"/>
      <c r="Y217" s="45"/>
      <c r="Z217" s="44"/>
      <c r="AA217" s="44"/>
      <c r="AB217" s="56"/>
      <c r="AC217" s="44"/>
    </row>
    <row r="218" spans="2:29" ht="12.75" customHeight="1" x14ac:dyDescent="0.2">
      <c r="B218" s="32"/>
      <c r="D218" s="42"/>
      <c r="E218" s="43"/>
      <c r="F218" s="42"/>
      <c r="G218" s="43"/>
      <c r="H218" s="44"/>
      <c r="I218" s="44"/>
      <c r="J218" s="44"/>
      <c r="K218" s="44"/>
      <c r="L218" s="41"/>
      <c r="M218" s="41"/>
      <c r="N218" s="44"/>
      <c r="O218" s="41"/>
      <c r="P218" s="41"/>
      <c r="Q218" s="41"/>
      <c r="R218" s="41"/>
      <c r="S218" s="41"/>
      <c r="T218" s="41"/>
      <c r="U218" s="41"/>
      <c r="V218" s="44"/>
      <c r="W218" s="41"/>
      <c r="X218" s="45"/>
      <c r="Y218" s="45"/>
      <c r="Z218" s="44"/>
      <c r="AA218" s="44"/>
      <c r="AB218" s="56"/>
      <c r="AC218" s="44"/>
    </row>
    <row r="219" spans="2:29" ht="12.75" customHeight="1" x14ac:dyDescent="0.2">
      <c r="B219" s="32"/>
      <c r="D219" s="42"/>
      <c r="E219" s="43"/>
      <c r="F219" s="42"/>
      <c r="G219" s="43"/>
      <c r="H219" s="44"/>
      <c r="I219" s="44"/>
      <c r="J219" s="44"/>
      <c r="K219" s="44"/>
      <c r="L219" s="41"/>
      <c r="M219" s="41"/>
      <c r="N219" s="44"/>
      <c r="O219" s="41"/>
      <c r="P219" s="41"/>
      <c r="Q219" s="41"/>
      <c r="R219" s="41"/>
      <c r="S219" s="41"/>
      <c r="T219" s="41"/>
      <c r="U219" s="41"/>
      <c r="V219" s="44"/>
      <c r="W219" s="41"/>
      <c r="X219" s="45"/>
      <c r="Y219" s="45"/>
      <c r="Z219" s="44"/>
      <c r="AA219" s="44"/>
      <c r="AB219" s="56"/>
      <c r="AC219" s="44"/>
    </row>
    <row r="220" spans="2:29" ht="12.75" customHeight="1" x14ac:dyDescent="0.2">
      <c r="B220" s="32"/>
      <c r="D220" s="42"/>
      <c r="E220" s="43"/>
      <c r="F220" s="42"/>
      <c r="G220" s="43"/>
      <c r="H220" s="44"/>
      <c r="I220" s="44"/>
      <c r="J220" s="44"/>
      <c r="K220" s="44"/>
      <c r="L220" s="41"/>
      <c r="M220" s="41"/>
      <c r="N220" s="44"/>
      <c r="O220" s="41"/>
      <c r="P220" s="41"/>
      <c r="Q220" s="41"/>
      <c r="R220" s="41"/>
      <c r="S220" s="41"/>
      <c r="T220" s="41"/>
      <c r="U220" s="41"/>
      <c r="V220" s="41"/>
      <c r="W220" s="41"/>
      <c r="X220" s="45"/>
      <c r="Y220" s="45"/>
      <c r="Z220" s="44"/>
      <c r="AA220" s="44"/>
      <c r="AB220" s="56"/>
      <c r="AC220" s="44"/>
    </row>
    <row r="221" spans="2:29" ht="12.75" customHeight="1" x14ac:dyDescent="0.2">
      <c r="B221" s="32"/>
      <c r="D221" s="42"/>
      <c r="E221" s="43"/>
      <c r="F221" s="42"/>
      <c r="G221" s="43"/>
      <c r="H221" s="44"/>
      <c r="I221" s="44"/>
      <c r="J221" s="44"/>
      <c r="K221" s="44"/>
      <c r="L221" s="41"/>
      <c r="M221" s="41"/>
      <c r="N221" s="44"/>
      <c r="O221" s="41"/>
      <c r="P221" s="41"/>
      <c r="Q221" s="41"/>
      <c r="R221" s="41"/>
      <c r="S221" s="41"/>
      <c r="T221" s="41"/>
      <c r="U221" s="41"/>
      <c r="V221" s="41"/>
      <c r="W221" s="41"/>
      <c r="X221" s="45"/>
      <c r="Y221" s="45"/>
      <c r="Z221" s="44"/>
      <c r="AA221" s="44"/>
      <c r="AB221" s="56"/>
      <c r="AC221" s="44"/>
    </row>
    <row r="222" spans="2:29" ht="12.75" customHeight="1" x14ac:dyDescent="0.2">
      <c r="B222" s="32"/>
      <c r="D222" s="42"/>
      <c r="E222" s="43"/>
      <c r="F222" s="42"/>
      <c r="G222" s="43"/>
      <c r="H222" s="44"/>
      <c r="I222" s="44"/>
      <c r="J222" s="44"/>
      <c r="K222" s="44"/>
      <c r="L222" s="41"/>
      <c r="M222" s="41"/>
      <c r="N222" s="44"/>
      <c r="O222" s="41"/>
      <c r="P222" s="41"/>
      <c r="Q222" s="41"/>
      <c r="R222" s="41"/>
      <c r="S222" s="41"/>
      <c r="T222" s="41"/>
      <c r="U222" s="41"/>
      <c r="V222" s="41"/>
      <c r="W222" s="41"/>
      <c r="X222" s="45"/>
      <c r="Y222" s="45"/>
      <c r="Z222" s="44"/>
      <c r="AA222" s="44"/>
      <c r="AB222" s="56"/>
      <c r="AC222" s="44"/>
    </row>
    <row r="223" spans="2:29" ht="12.75" customHeight="1" x14ac:dyDescent="0.2">
      <c r="B223" s="32"/>
      <c r="D223" s="42"/>
      <c r="E223" s="43"/>
      <c r="F223" s="42"/>
      <c r="G223" s="43"/>
      <c r="H223" s="44"/>
      <c r="I223" s="44"/>
      <c r="J223" s="44"/>
      <c r="K223" s="44"/>
      <c r="L223" s="41"/>
      <c r="M223" s="41"/>
      <c r="N223" s="44"/>
      <c r="O223" s="41"/>
      <c r="P223" s="41"/>
      <c r="Q223" s="41"/>
      <c r="R223" s="41"/>
      <c r="S223" s="41"/>
      <c r="T223" s="41"/>
      <c r="U223" s="41"/>
      <c r="V223" s="41"/>
      <c r="W223" s="41"/>
      <c r="X223" s="45"/>
      <c r="Y223" s="45"/>
      <c r="Z223" s="44"/>
      <c r="AA223" s="44"/>
      <c r="AB223" s="56"/>
      <c r="AC223" s="44"/>
    </row>
    <row r="224" spans="2:29" ht="12.75" customHeight="1" x14ac:dyDescent="0.2">
      <c r="B224" s="32"/>
      <c r="D224" s="42"/>
      <c r="E224" s="43"/>
      <c r="F224" s="42"/>
      <c r="G224" s="43"/>
      <c r="H224" s="44"/>
      <c r="I224" s="44"/>
      <c r="J224" s="44"/>
      <c r="K224" s="44"/>
      <c r="L224" s="41"/>
      <c r="M224" s="41"/>
      <c r="N224" s="44"/>
      <c r="O224" s="41"/>
      <c r="P224" s="41"/>
      <c r="Q224" s="41"/>
      <c r="R224" s="41"/>
      <c r="S224" s="41"/>
      <c r="T224" s="41"/>
      <c r="U224" s="41"/>
      <c r="V224" s="41"/>
      <c r="W224" s="41"/>
      <c r="X224" s="45"/>
      <c r="Y224" s="45"/>
      <c r="Z224" s="44"/>
      <c r="AA224" s="44"/>
      <c r="AB224" s="56"/>
      <c r="AC224" s="44"/>
    </row>
    <row r="225" spans="2:29" ht="12.75" customHeight="1" x14ac:dyDescent="0.2">
      <c r="B225" s="32"/>
      <c r="D225" s="42"/>
      <c r="E225" s="43"/>
      <c r="F225" s="42"/>
      <c r="G225" s="43"/>
      <c r="H225" s="44"/>
      <c r="I225" s="44"/>
      <c r="J225" s="44"/>
      <c r="K225" s="44"/>
      <c r="L225" s="41"/>
      <c r="M225" s="41"/>
      <c r="N225" s="44"/>
      <c r="O225" s="41"/>
      <c r="P225" s="41"/>
      <c r="Q225" s="41"/>
      <c r="R225" s="41"/>
      <c r="S225" s="41"/>
      <c r="T225" s="41"/>
      <c r="U225" s="41"/>
      <c r="V225" s="41"/>
      <c r="W225" s="41"/>
      <c r="X225" s="45"/>
      <c r="Y225" s="45"/>
      <c r="Z225" s="44"/>
      <c r="AA225" s="44"/>
      <c r="AB225" s="56"/>
      <c r="AC225" s="44"/>
    </row>
    <row r="226" spans="2:29" ht="12.75" customHeight="1" x14ac:dyDescent="0.2">
      <c r="B226" s="32"/>
      <c r="D226" s="42"/>
      <c r="E226" s="43"/>
      <c r="F226" s="42"/>
      <c r="G226" s="43"/>
      <c r="H226" s="44"/>
      <c r="I226" s="44"/>
      <c r="J226" s="44"/>
      <c r="K226" s="44"/>
      <c r="L226" s="41"/>
      <c r="M226" s="41"/>
      <c r="N226" s="44"/>
      <c r="O226" s="41"/>
      <c r="P226" s="41"/>
      <c r="Q226" s="41"/>
      <c r="R226" s="41"/>
      <c r="S226" s="41"/>
      <c r="T226" s="41"/>
      <c r="U226" s="41"/>
      <c r="V226" s="41"/>
      <c r="W226" s="44"/>
      <c r="X226" s="45"/>
      <c r="Y226" s="45"/>
      <c r="Z226" s="44"/>
      <c r="AA226" s="44"/>
      <c r="AB226" s="45"/>
      <c r="AC226" s="44"/>
    </row>
    <row r="227" spans="2:29" ht="12.75" customHeight="1" x14ac:dyDescent="0.2">
      <c r="B227" s="32"/>
      <c r="D227" s="42"/>
      <c r="E227" s="43"/>
      <c r="F227" s="42"/>
      <c r="G227" s="43"/>
      <c r="H227" s="44"/>
      <c r="I227" s="44"/>
      <c r="J227" s="44"/>
      <c r="K227" s="44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4"/>
      <c r="X227" s="41"/>
      <c r="Y227" s="41"/>
      <c r="Z227" s="41"/>
      <c r="AA227" s="44"/>
      <c r="AB227" s="56"/>
      <c r="AC227" s="44"/>
    </row>
    <row r="228" spans="2:29" ht="12.75" customHeight="1" x14ac:dyDescent="0.2">
      <c r="B228" s="32"/>
      <c r="D228" s="42"/>
      <c r="E228" s="43"/>
      <c r="F228" s="42"/>
      <c r="G228" s="43"/>
      <c r="H228" s="44"/>
      <c r="I228" s="44"/>
      <c r="J228" s="44"/>
      <c r="K228" s="44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4"/>
      <c r="X228" s="41"/>
      <c r="Y228" s="41"/>
      <c r="Z228" s="41"/>
      <c r="AA228" s="44"/>
      <c r="AB228" s="56"/>
      <c r="AC228" s="44"/>
    </row>
    <row r="229" spans="2:29" ht="12.75" customHeight="1" x14ac:dyDescent="0.2">
      <c r="B229" s="32"/>
      <c r="D229" s="42"/>
      <c r="E229" s="43"/>
      <c r="F229" s="42"/>
      <c r="G229" s="43"/>
      <c r="H229" s="44"/>
      <c r="I229" s="44"/>
      <c r="J229" s="44"/>
      <c r="K229" s="44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4"/>
      <c r="X229" s="41"/>
      <c r="Y229" s="41"/>
      <c r="Z229" s="41"/>
      <c r="AA229" s="44"/>
      <c r="AB229" s="56"/>
      <c r="AC229" s="44"/>
    </row>
    <row r="230" spans="2:29" ht="12.75" customHeight="1" x14ac:dyDescent="0.2">
      <c r="B230" s="32"/>
      <c r="D230" s="42"/>
      <c r="E230" s="43"/>
      <c r="F230" s="42"/>
      <c r="G230" s="43"/>
      <c r="H230" s="44"/>
      <c r="I230" s="44"/>
      <c r="J230" s="44"/>
      <c r="K230" s="44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4"/>
      <c r="X230" s="41"/>
      <c r="Y230" s="41"/>
      <c r="Z230" s="41"/>
      <c r="AA230" s="44"/>
      <c r="AB230" s="56"/>
      <c r="AC230" s="44"/>
    </row>
    <row r="231" spans="2:29" ht="12.75" customHeight="1" x14ac:dyDescent="0.2">
      <c r="B231" s="32"/>
      <c r="D231" s="42"/>
      <c r="E231" s="43"/>
      <c r="F231" s="42"/>
      <c r="G231" s="43"/>
      <c r="H231" s="44"/>
      <c r="I231" s="44"/>
      <c r="J231" s="44"/>
      <c r="K231" s="44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4"/>
      <c r="X231" s="41"/>
      <c r="Y231" s="41"/>
      <c r="Z231" s="41"/>
      <c r="AA231" s="44"/>
      <c r="AB231" s="56"/>
      <c r="AC231" s="44"/>
    </row>
    <row r="232" spans="2:29" ht="12.75" customHeight="1" x14ac:dyDescent="0.2">
      <c r="B232" s="32"/>
      <c r="D232" s="42"/>
      <c r="E232" s="43"/>
      <c r="F232" s="42"/>
      <c r="G232" s="43"/>
      <c r="H232" s="44"/>
      <c r="I232" s="44"/>
      <c r="J232" s="44"/>
      <c r="K232" s="44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4"/>
      <c r="AB232" s="56"/>
      <c r="AC232" s="44"/>
    </row>
    <row r="233" spans="2:29" ht="12.75" customHeight="1" x14ac:dyDescent="0.2">
      <c r="B233" s="32"/>
      <c r="D233" s="42"/>
      <c r="E233" s="43"/>
      <c r="F233" s="42"/>
      <c r="G233" s="43"/>
      <c r="H233" s="44"/>
      <c r="I233" s="44"/>
      <c r="J233" s="44"/>
      <c r="K233" s="44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4"/>
      <c r="AB233" s="56"/>
      <c r="AC233" s="44"/>
    </row>
    <row r="234" spans="2:29" ht="12.75" customHeight="1" x14ac:dyDescent="0.2">
      <c r="B234" s="32"/>
      <c r="D234" s="42"/>
      <c r="E234" s="43"/>
      <c r="F234" s="42"/>
      <c r="G234" s="47"/>
      <c r="H234" s="44"/>
      <c r="I234" s="44"/>
      <c r="J234" s="44"/>
      <c r="K234" s="44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4"/>
      <c r="AB234" s="56"/>
      <c r="AC234" s="44"/>
    </row>
    <row r="235" spans="2:29" ht="12.75" customHeight="1" x14ac:dyDescent="0.2">
      <c r="B235" s="32"/>
      <c r="D235" s="42"/>
      <c r="E235" s="43"/>
      <c r="F235" s="42"/>
      <c r="G235" s="47"/>
      <c r="H235" s="44"/>
      <c r="I235" s="44"/>
      <c r="J235" s="44"/>
      <c r="K235" s="44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4"/>
      <c r="AB235" s="56"/>
      <c r="AC235" s="44"/>
    </row>
    <row r="236" spans="2:29" ht="12.75" customHeight="1" x14ac:dyDescent="0.2">
      <c r="B236" s="32"/>
      <c r="D236" s="42"/>
      <c r="E236" s="43"/>
      <c r="F236" s="42"/>
      <c r="G236" s="47"/>
      <c r="H236" s="44"/>
      <c r="I236" s="44"/>
      <c r="J236" s="44"/>
      <c r="K236" s="44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4"/>
      <c r="AB236" s="56"/>
      <c r="AC236" s="44"/>
    </row>
    <row r="237" spans="2:29" ht="12.75" customHeight="1" x14ac:dyDescent="0.2">
      <c r="B237" s="32"/>
      <c r="D237" s="42"/>
      <c r="E237" s="43"/>
      <c r="F237" s="42"/>
      <c r="G237" s="43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5"/>
      <c r="Y237" s="41"/>
      <c r="Z237" s="41"/>
      <c r="AA237" s="44"/>
      <c r="AB237" s="56"/>
      <c r="AC237" s="44"/>
    </row>
    <row r="238" spans="2:29" ht="12.75" customHeight="1" x14ac:dyDescent="0.2">
      <c r="B238" s="32"/>
      <c r="D238" s="42"/>
      <c r="E238" s="43"/>
      <c r="F238" s="42"/>
      <c r="G238" s="43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5"/>
      <c r="Y238" s="41"/>
      <c r="Z238" s="41"/>
      <c r="AA238" s="44"/>
      <c r="AB238" s="56"/>
      <c r="AC238" s="44"/>
    </row>
    <row r="239" spans="2:29" ht="12.75" customHeight="1" x14ac:dyDescent="0.2">
      <c r="B239" s="32"/>
      <c r="D239" s="42"/>
      <c r="E239" s="43"/>
      <c r="F239" s="42"/>
      <c r="G239" s="43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5"/>
      <c r="Y239" s="41"/>
      <c r="Z239" s="41"/>
      <c r="AA239" s="44"/>
      <c r="AB239" s="56"/>
      <c r="AC239" s="44"/>
    </row>
    <row r="240" spans="2:29" ht="12.75" customHeight="1" x14ac:dyDescent="0.2">
      <c r="B240" s="32"/>
      <c r="D240" s="42"/>
      <c r="E240" s="43"/>
      <c r="F240" s="42"/>
      <c r="G240" s="43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5"/>
      <c r="Y240" s="41"/>
      <c r="Z240" s="41"/>
      <c r="AA240" s="44"/>
      <c r="AB240" s="56"/>
      <c r="AC240" s="44"/>
    </row>
    <row r="241" spans="2:29" ht="12.75" customHeight="1" x14ac:dyDescent="0.2">
      <c r="B241" s="32"/>
      <c r="D241" s="42"/>
      <c r="E241" s="43"/>
      <c r="F241" s="42"/>
      <c r="G241" s="43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5"/>
      <c r="Y241" s="41"/>
      <c r="Z241" s="41"/>
      <c r="AA241" s="44"/>
      <c r="AB241" s="56"/>
      <c r="AC241" s="44"/>
    </row>
    <row r="242" spans="2:29" ht="12.75" customHeight="1" x14ac:dyDescent="0.2">
      <c r="B242" s="32"/>
      <c r="D242" s="42"/>
      <c r="E242" s="43"/>
      <c r="F242" s="42"/>
      <c r="G242" s="43"/>
      <c r="H242" s="44"/>
      <c r="I242" s="44"/>
      <c r="J242" s="44"/>
      <c r="K242" s="44"/>
      <c r="L242" s="41"/>
      <c r="M242" s="41"/>
      <c r="N242" s="44"/>
      <c r="O242" s="41"/>
      <c r="P242" s="41"/>
      <c r="Q242" s="41"/>
      <c r="R242" s="41"/>
      <c r="S242" s="41"/>
      <c r="T242" s="41"/>
      <c r="U242" s="41"/>
      <c r="V242" s="41"/>
      <c r="W242" s="41"/>
      <c r="X242" s="45"/>
      <c r="Y242" s="45"/>
      <c r="Z242" s="44"/>
      <c r="AA242" s="44"/>
      <c r="AB242" s="56"/>
      <c r="AC242" s="44"/>
    </row>
    <row r="243" spans="2:29" ht="12.75" customHeight="1" x14ac:dyDescent="0.2">
      <c r="B243" s="32"/>
      <c r="D243" s="42"/>
      <c r="E243" s="43"/>
      <c r="F243" s="42"/>
      <c r="G243" s="43"/>
      <c r="H243" s="44"/>
      <c r="I243" s="44"/>
      <c r="J243" s="44"/>
      <c r="K243" s="44"/>
      <c r="L243" s="41"/>
      <c r="M243" s="41"/>
      <c r="N243" s="44"/>
      <c r="O243" s="41"/>
      <c r="P243" s="41"/>
      <c r="Q243" s="41"/>
      <c r="R243" s="41"/>
      <c r="S243" s="41"/>
      <c r="T243" s="41"/>
      <c r="U243" s="41"/>
      <c r="V243" s="41"/>
      <c r="W243" s="41"/>
      <c r="X243" s="45"/>
      <c r="Y243" s="45"/>
      <c r="Z243" s="44"/>
      <c r="AA243" s="44"/>
      <c r="AB243" s="56"/>
      <c r="AC243" s="44"/>
    </row>
    <row r="244" spans="2:29" ht="12.75" customHeight="1" x14ac:dyDescent="0.2">
      <c r="B244" s="32"/>
      <c r="D244" s="42"/>
      <c r="E244" s="43"/>
      <c r="F244" s="42"/>
      <c r="G244" s="43"/>
      <c r="H244" s="44"/>
      <c r="I244" s="44"/>
      <c r="J244" s="44"/>
      <c r="K244" s="44"/>
      <c r="L244" s="41"/>
      <c r="M244" s="41"/>
      <c r="N244" s="44"/>
      <c r="O244" s="41"/>
      <c r="P244" s="41"/>
      <c r="Q244" s="41"/>
      <c r="R244" s="41"/>
      <c r="S244" s="41"/>
      <c r="T244" s="41"/>
      <c r="U244" s="41"/>
      <c r="V244" s="41"/>
      <c r="W244" s="41"/>
      <c r="X244" s="45"/>
      <c r="Y244" s="45"/>
      <c r="Z244" s="44"/>
      <c r="AA244" s="44"/>
      <c r="AB244" s="56"/>
      <c r="AC244" s="44"/>
    </row>
    <row r="245" spans="2:29" ht="12.75" customHeight="1" x14ac:dyDescent="0.2">
      <c r="B245" s="32"/>
      <c r="D245" s="42"/>
      <c r="E245" s="43"/>
      <c r="F245" s="42"/>
      <c r="G245" s="43"/>
      <c r="H245" s="44"/>
      <c r="I245" s="44"/>
      <c r="J245" s="44"/>
      <c r="K245" s="44"/>
      <c r="L245" s="41"/>
      <c r="M245" s="41"/>
      <c r="N245" s="44"/>
      <c r="O245" s="41"/>
      <c r="P245" s="41"/>
      <c r="Q245" s="41"/>
      <c r="R245" s="41"/>
      <c r="S245" s="41"/>
      <c r="T245" s="41"/>
      <c r="U245" s="41"/>
      <c r="V245" s="41"/>
      <c r="W245" s="41"/>
      <c r="X245" s="45"/>
      <c r="Y245" s="45"/>
      <c r="Z245" s="44"/>
      <c r="AA245" s="44"/>
      <c r="AB245" s="56"/>
      <c r="AC245" s="44"/>
    </row>
    <row r="246" spans="2:29" ht="12.75" customHeight="1" x14ac:dyDescent="0.2">
      <c r="B246" s="32"/>
      <c r="D246" s="48"/>
      <c r="E246" s="47"/>
      <c r="F246" s="48"/>
      <c r="G246" s="47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50"/>
      <c r="Y246" s="50"/>
      <c r="Z246" s="49"/>
      <c r="AA246" s="49"/>
      <c r="AB246" s="50"/>
      <c r="AC246" s="49"/>
    </row>
    <row r="247" spans="2:29" ht="12.75" customHeight="1" x14ac:dyDescent="0.2">
      <c r="B247" s="32"/>
      <c r="D247" s="48"/>
      <c r="E247" s="47"/>
      <c r="F247" s="48"/>
      <c r="G247" s="47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50"/>
      <c r="Y247" s="50"/>
      <c r="Z247" s="49"/>
      <c r="AA247" s="49"/>
      <c r="AB247" s="50"/>
      <c r="AC247" s="49"/>
    </row>
    <row r="248" spans="2:29" ht="12.75" customHeight="1" x14ac:dyDescent="0.2">
      <c r="B248" s="32"/>
      <c r="D248" s="48"/>
      <c r="E248" s="47"/>
      <c r="F248" s="48"/>
      <c r="G248" s="47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50"/>
      <c r="Y248" s="50"/>
      <c r="Z248" s="49"/>
      <c r="AA248" s="49"/>
      <c r="AB248" s="50"/>
      <c r="AC248" s="49"/>
    </row>
    <row r="249" spans="2:29" ht="12.75" customHeight="1" thickBot="1" x14ac:dyDescent="0.25">
      <c r="B249" s="33"/>
      <c r="D249" s="51"/>
      <c r="E249" s="47"/>
      <c r="F249" s="52"/>
      <c r="G249" s="47"/>
      <c r="H249" s="47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50"/>
      <c r="Y249" s="50"/>
      <c r="Z249" s="49"/>
      <c r="AA249" s="49"/>
      <c r="AB249" s="50"/>
      <c r="AC249" s="49"/>
    </row>
    <row r="250" spans="2:29" ht="12.75" customHeight="1" thickBot="1" x14ac:dyDescent="0.25">
      <c r="D250" s="78" t="s">
        <v>3</v>
      </c>
      <c r="E250" s="79"/>
      <c r="F250" s="79"/>
      <c r="G250" s="79"/>
      <c r="H250" s="79"/>
      <c r="I250" s="79"/>
      <c r="J250" s="79"/>
      <c r="K250" s="80"/>
      <c r="L250" s="53">
        <f t="shared" ref="L250:AC250" si="14">IF(L173="","",IF(OR(L190="", L190="LS", L190="LUMP"),IF(SUM(COUNTIF(L191:L249,"LS")+COUNTIF(L191:L249,"LUMP"))&gt;0,"LS",""),IF(SUM(L191:L249)&lt;&gt;0,SUM(L191:L249),"")))</f>
        <v>26</v>
      </c>
      <c r="M250" s="53">
        <f t="shared" si="14"/>
        <v>26</v>
      </c>
      <c r="N250" s="53">
        <f t="shared" si="14"/>
        <v>147</v>
      </c>
      <c r="O250" s="53">
        <f t="shared" si="14"/>
        <v>3.74</v>
      </c>
      <c r="P250" s="53" t="str">
        <f t="shared" si="14"/>
        <v/>
      </c>
      <c r="Q250" s="53">
        <f t="shared" si="14"/>
        <v>1.07</v>
      </c>
      <c r="R250" s="53">
        <f t="shared" si="14"/>
        <v>1.86</v>
      </c>
      <c r="S250" s="53" t="str">
        <f t="shared" si="14"/>
        <v/>
      </c>
      <c r="T250" s="53">
        <f t="shared" si="14"/>
        <v>146.4</v>
      </c>
      <c r="U250" s="53">
        <f t="shared" si="14"/>
        <v>17.899999999999999</v>
      </c>
      <c r="V250" s="53">
        <f t="shared" si="14"/>
        <v>0.8</v>
      </c>
      <c r="W250" s="54" t="str">
        <f t="shared" si="14"/>
        <v/>
      </c>
      <c r="X250" s="54" t="str">
        <f t="shared" si="14"/>
        <v/>
      </c>
      <c r="Y250" s="53" t="str">
        <f t="shared" si="14"/>
        <v/>
      </c>
      <c r="Z250" s="53" t="str">
        <f t="shared" si="14"/>
        <v/>
      </c>
      <c r="AA250" s="53" t="str">
        <f t="shared" si="14"/>
        <v/>
      </c>
      <c r="AB250" s="53" t="str">
        <f t="shared" si="14"/>
        <v/>
      </c>
      <c r="AC250" s="53" t="str">
        <f t="shared" si="14"/>
        <v/>
      </c>
    </row>
    <row r="251" spans="2:29" ht="12.75" customHeight="1" x14ac:dyDescent="0.2">
      <c r="B251" s="6" t="s">
        <v>15</v>
      </c>
      <c r="D251" s="75" t="s">
        <v>4</v>
      </c>
      <c r="E251" s="76"/>
      <c r="F251" s="76"/>
      <c r="G251" s="76"/>
      <c r="H251" s="76"/>
      <c r="I251" s="76"/>
      <c r="J251" s="76"/>
      <c r="K251" s="77"/>
      <c r="L251" s="57">
        <f t="shared" ref="L251:AC251" si="15">IF(L173="","",IF( L250="LS","LS",IF(L250&lt;&gt;"",ROUNDUP(L250,0),"")))</f>
        <v>26</v>
      </c>
      <c r="M251" s="57">
        <f t="shared" si="15"/>
        <v>26</v>
      </c>
      <c r="N251" s="57">
        <f t="shared" si="15"/>
        <v>147</v>
      </c>
      <c r="O251" s="57">
        <f t="shared" si="15"/>
        <v>4</v>
      </c>
      <c r="P251" s="55" t="str">
        <f t="shared" si="15"/>
        <v/>
      </c>
      <c r="Q251" s="57">
        <f t="shared" si="15"/>
        <v>2</v>
      </c>
      <c r="R251" s="57">
        <f t="shared" si="15"/>
        <v>2</v>
      </c>
      <c r="S251" s="55" t="str">
        <f t="shared" si="15"/>
        <v/>
      </c>
      <c r="T251" s="57">
        <f t="shared" si="15"/>
        <v>147</v>
      </c>
      <c r="U251" s="57">
        <f t="shared" si="15"/>
        <v>18</v>
      </c>
      <c r="V251" s="57">
        <f t="shared" si="15"/>
        <v>1</v>
      </c>
      <c r="W251" s="55" t="str">
        <f t="shared" si="15"/>
        <v/>
      </c>
      <c r="X251" s="55" t="str">
        <f t="shared" si="15"/>
        <v/>
      </c>
      <c r="Y251" s="55" t="str">
        <f t="shared" si="15"/>
        <v/>
      </c>
      <c r="Z251" s="55" t="str">
        <f t="shared" si="15"/>
        <v/>
      </c>
      <c r="AA251" s="55" t="str">
        <f t="shared" si="15"/>
        <v/>
      </c>
      <c r="AB251" s="55" t="str">
        <f t="shared" si="15"/>
        <v/>
      </c>
      <c r="AC251" s="55" t="str">
        <f t="shared" si="15"/>
        <v/>
      </c>
    </row>
  </sheetData>
  <mergeCells count="101">
    <mergeCell ref="D109:F109"/>
    <mergeCell ref="S178:S189"/>
    <mergeCell ref="R178:R189"/>
    <mergeCell ref="D143:F143"/>
    <mergeCell ref="D155:F155"/>
    <mergeCell ref="D128:F128"/>
    <mergeCell ref="D110:F110"/>
    <mergeCell ref="D115:F115"/>
    <mergeCell ref="D121:F121"/>
    <mergeCell ref="D111:F111"/>
    <mergeCell ref="D251:K251"/>
    <mergeCell ref="D177:F189"/>
    <mergeCell ref="G177:G189"/>
    <mergeCell ref="H177:H189"/>
    <mergeCell ref="I177:I189"/>
    <mergeCell ref="J177:J189"/>
    <mergeCell ref="K177:K189"/>
    <mergeCell ref="D192:F192"/>
    <mergeCell ref="D250:K250"/>
    <mergeCell ref="D201:F201"/>
    <mergeCell ref="Z97:Z108"/>
    <mergeCell ref="Q178:Q189"/>
    <mergeCell ref="P178:P189"/>
    <mergeCell ref="O97:O108"/>
    <mergeCell ref="N97:N108"/>
    <mergeCell ref="W97:W108"/>
    <mergeCell ref="Y97:Y108"/>
    <mergeCell ref="O178:O189"/>
    <mergeCell ref="N178:N189"/>
    <mergeCell ref="Z178:Z189"/>
    <mergeCell ref="Y178:Y189"/>
    <mergeCell ref="V97:V108"/>
    <mergeCell ref="U97:U108"/>
    <mergeCell ref="X97:X108"/>
    <mergeCell ref="D172:AC172"/>
    <mergeCell ref="T178:T189"/>
    <mergeCell ref="X178:X189"/>
    <mergeCell ref="W178:W189"/>
    <mergeCell ref="V178:V189"/>
    <mergeCell ref="U178:U189"/>
    <mergeCell ref="AC178:AC189"/>
    <mergeCell ref="AB178:AB189"/>
    <mergeCell ref="AA178:AA189"/>
    <mergeCell ref="L97:L108"/>
    <mergeCell ref="X16:X27"/>
    <mergeCell ref="W16:W27"/>
    <mergeCell ref="AB16:AB27"/>
    <mergeCell ref="AA16:AA27"/>
    <mergeCell ref="Z16:Z27"/>
    <mergeCell ref="D10:AC10"/>
    <mergeCell ref="K96:K108"/>
    <mergeCell ref="D96:F108"/>
    <mergeCell ref="T16:T27"/>
    <mergeCell ref="S16:S27"/>
    <mergeCell ref="R16:R27"/>
    <mergeCell ref="S97:S108"/>
    <mergeCell ref="R97:R108"/>
    <mergeCell ref="Q97:Q108"/>
    <mergeCell ref="K15:K27"/>
    <mergeCell ref="D91:AC91"/>
    <mergeCell ref="AC16:AC27"/>
    <mergeCell ref="Y16:Y27"/>
    <mergeCell ref="AC97:AC108"/>
    <mergeCell ref="AB97:AB108"/>
    <mergeCell ref="AA97:AA108"/>
    <mergeCell ref="V16:V27"/>
    <mergeCell ref="U16:U27"/>
    <mergeCell ref="P97:P108"/>
    <mergeCell ref="Q16:Q27"/>
    <mergeCell ref="P16:P27"/>
    <mergeCell ref="T97:T108"/>
    <mergeCell ref="B177:B190"/>
    <mergeCell ref="D89:K89"/>
    <mergeCell ref="O16:O27"/>
    <mergeCell ref="N16:N27"/>
    <mergeCell ref="M16:M27"/>
    <mergeCell ref="L16:L27"/>
    <mergeCell ref="I96:I108"/>
    <mergeCell ref="D169:K169"/>
    <mergeCell ref="D170:K170"/>
    <mergeCell ref="M97:M108"/>
    <mergeCell ref="M178:M189"/>
    <mergeCell ref="L178:L189"/>
    <mergeCell ref="D28:F28"/>
    <mergeCell ref="G96:G108"/>
    <mergeCell ref="H96:H108"/>
    <mergeCell ref="D190:F190"/>
    <mergeCell ref="D31:F31"/>
    <mergeCell ref="B15:B28"/>
    <mergeCell ref="B96:B109"/>
    <mergeCell ref="D15:F27"/>
    <mergeCell ref="D88:K88"/>
    <mergeCell ref="G15:G27"/>
    <mergeCell ref="H15:H27"/>
    <mergeCell ref="I15:I27"/>
    <mergeCell ref="J15:J27"/>
    <mergeCell ref="J96:J108"/>
    <mergeCell ref="D29:F29"/>
    <mergeCell ref="D58:F58"/>
    <mergeCell ref="D36:F36"/>
    <mergeCell ref="D39:F3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Clark</dc:creator>
  <cp:lastModifiedBy>John Clark</cp:lastModifiedBy>
  <cp:lastPrinted>2015-05-18T15:19:41Z</cp:lastPrinted>
  <dcterms:created xsi:type="dcterms:W3CDTF">2004-11-29T18:07:26Z</dcterms:created>
  <dcterms:modified xsi:type="dcterms:W3CDTF">2024-06-19T17:09:29Z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