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98268_PER-13-19.64\400-Engineering\Roadway\EngData\"/>
    </mc:Choice>
  </mc:AlternateContent>
  <xr:revisionPtr revIDLastSave="0" documentId="13_ncr:1_{29ECEF5A-904D-4B90-89F4-698ED10CAC31}" xr6:coauthVersionLast="47" xr6:coauthVersionMax="47" xr10:uidLastSave="{00000000-0000-0000-0000-000000000000}"/>
  <bookViews>
    <workbookView xWindow="30495" yWindow="1455" windowWidth="25920" windowHeight="1467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81029"/>
</workbook>
</file>

<file path=xl/calcChain.xml><?xml version="1.0" encoding="utf-8"?>
<calcChain xmlns="http://schemas.openxmlformats.org/spreadsheetml/2006/main">
  <c r="L11" i="1" l="1"/>
  <c r="S23" i="1"/>
  <c r="S84" i="1" s="1"/>
  <c r="S11" i="1"/>
  <c r="S10" i="1"/>
  <c r="X84" i="1"/>
  <c r="AA84" i="1"/>
  <c r="AB84" i="1"/>
  <c r="AC84" i="1"/>
  <c r="AD84" i="1"/>
  <c r="AE84" i="1"/>
  <c r="Y23" i="1"/>
  <c r="Y84" i="1" s="1"/>
  <c r="Y11" i="1"/>
  <c r="Y10" i="1"/>
  <c r="Z23" i="1"/>
  <c r="Z84" i="1" s="1"/>
  <c r="Z11" i="1"/>
  <c r="Z10" i="1"/>
  <c r="W23" i="1"/>
  <c r="W84" i="1" s="1"/>
  <c r="V23" i="1"/>
  <c r="V84" i="1" s="1"/>
  <c r="U23" i="1"/>
  <c r="U84" i="1" s="1"/>
  <c r="T23" i="1"/>
  <c r="T84" i="1" s="1"/>
  <c r="W11" i="1"/>
  <c r="V11" i="1"/>
  <c r="U11" i="1"/>
  <c r="T11" i="1"/>
  <c r="W10" i="1"/>
  <c r="V10" i="1"/>
  <c r="U10" i="1"/>
  <c r="T10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D244" i="1" l="1"/>
  <c r="D165" i="1"/>
  <c r="D86" i="1"/>
  <c r="M260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X23" i="1"/>
  <c r="AA23" i="1"/>
  <c r="AB23" i="1"/>
  <c r="AC23" i="1"/>
  <c r="AD23" i="1"/>
  <c r="AE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M11" i="1" l="1"/>
  <c r="N11" i="1"/>
  <c r="O11" i="1"/>
  <c r="P11" i="1"/>
  <c r="Q11" i="1"/>
  <c r="R11" i="1"/>
  <c r="X11" i="1"/>
  <c r="AA11" i="1"/>
  <c r="AB11" i="1"/>
  <c r="AC11" i="1"/>
  <c r="AD11" i="1"/>
  <c r="AE11" i="1"/>
  <c r="L10" i="1"/>
  <c r="M10" i="1"/>
  <c r="N10" i="1"/>
  <c r="O10" i="1"/>
  <c r="P10" i="1"/>
  <c r="Q10" i="1"/>
  <c r="R10" i="1"/>
  <c r="AA10" i="1"/>
  <c r="AB10" i="1"/>
  <c r="AC10" i="1"/>
  <c r="AD10" i="1"/>
  <c r="AE10" i="1"/>
  <c r="K10" i="1" l="1"/>
  <c r="K11" i="1"/>
</calcChain>
</file>

<file path=xl/sharedStrings.xml><?xml version="1.0" encoding="utf-8"?>
<sst xmlns="http://schemas.openxmlformats.org/spreadsheetml/2006/main" count="88" uniqueCount="53">
  <si>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</si>
  <si>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</si>
  <si>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</si>
  <si>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</si>
  <si>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</si>
  <si>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</si>
  <si>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</si>
  <si>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</si>
  <si>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</si>
  <si>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</si>
  <si>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</si>
  <si>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</si>
  <si>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</si>
  <si>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</si>
  <si>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</si>
  <si>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</si>
  <si>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</si>
  <si>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</si>
  <si>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</si>
  <si>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</si>
  <si>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</si>
  <si>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</si>
  <si>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</si>
  <si>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202E38000</t>
  </si>
  <si>
    <t>606E15050</t>
  </si>
  <si>
    <t>626E00110</t>
  </si>
  <si>
    <t>626E00102</t>
  </si>
  <si>
    <t>BR-1</t>
  </si>
  <si>
    <t>GUARDRAIL AND EROSION SHEET</t>
  </si>
  <si>
    <t>GR-1</t>
  </si>
  <si>
    <t>GR-2</t>
  </si>
  <si>
    <t xml:space="preserve"> (2 WAY)</t>
  </si>
  <si>
    <t>606E26550</t>
  </si>
  <si>
    <t>73+52.9</t>
  </si>
  <si>
    <t>74+67.2</t>
  </si>
  <si>
    <t>G-1</t>
  </si>
  <si>
    <t>73+64.9</t>
  </si>
  <si>
    <t>74+68.6</t>
  </si>
  <si>
    <t>100+94.0</t>
  </si>
  <si>
    <t>74+57.7</t>
  </si>
  <si>
    <t>100+96.0</t>
  </si>
  <si>
    <t>74+62.2</t>
  </si>
  <si>
    <t>202E42000</t>
  </si>
  <si>
    <t>606E26150</t>
  </si>
  <si>
    <t>606E35002</t>
  </si>
  <si>
    <t>G-2</t>
  </si>
  <si>
    <t>103+15.8</t>
  </si>
  <si>
    <t>202E52990</t>
  </si>
  <si>
    <t>R-1</t>
  </si>
  <si>
    <t>74+60, LT.</t>
  </si>
  <si>
    <t>606E15100</t>
  </si>
  <si>
    <t xml:space="preserve"> (MASH 2016)</t>
  </si>
  <si>
    <t>103+22.2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</si>
</sst>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8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168" fontId="7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\WorkSpaces\OHDOT\Standards\OHDOT%20Utilities\GenSum\Add-ins\Item_Master_addin.xlam" TargetMode="External"/><Relationship Id="rId1" Type="http://schemas.openxmlformats.org/officeDocument/2006/relationships/externalLinkPath" Target="/CustomConfig/WorkSpaces/OHDOT/Standards/OHDOT%20Utilities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B3" zoomScale="90" zoomScaleNormal="90" workbookViewId="0">
      <selection activeCell="O8" sqref="O8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9" t="s">
        <v>28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46" t="s">
        <v>7</v>
      </c>
      <c r="E8" s="46"/>
      <c r="F8" s="46"/>
      <c r="G8" s="46"/>
      <c r="H8" s="46"/>
      <c r="I8" s="46"/>
      <c r="J8" s="46"/>
      <c r="K8" s="24" t="s">
        <v>23</v>
      </c>
      <c r="L8" s="24" t="s">
        <v>42</v>
      </c>
      <c r="M8" s="24" t="s">
        <v>47</v>
      </c>
      <c r="N8" s="24"/>
      <c r="O8" s="24" t="s">
        <v>24</v>
      </c>
      <c r="P8" s="24" t="s">
        <v>50</v>
      </c>
      <c r="Q8" s="24" t="s">
        <v>43</v>
      </c>
      <c r="R8" s="24" t="s">
        <v>32</v>
      </c>
      <c r="S8" s="24" t="s">
        <v>44</v>
      </c>
      <c r="T8" s="24"/>
      <c r="U8" s="24" t="s">
        <v>26</v>
      </c>
      <c r="V8" s="24" t="s">
        <v>25</v>
      </c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47" t="s">
        <v>8</v>
      </c>
      <c r="E9" s="47"/>
      <c r="F9" s="47"/>
      <c r="G9" s="47"/>
      <c r="H9" s="47"/>
      <c r="I9" s="47"/>
      <c r="J9" s="47"/>
      <c r="K9" s="20"/>
      <c r="L9" s="20"/>
      <c r="M9" s="20"/>
      <c r="N9" s="20"/>
      <c r="O9" s="20"/>
      <c r="P9" s="20"/>
      <c r="Q9" s="20" t="s">
        <v>51</v>
      </c>
      <c r="R9" s="20"/>
      <c r="S9" s="20"/>
      <c r="T9" s="20"/>
      <c r="U9" s="20" t="s">
        <v>31</v>
      </c>
      <c r="V9" s="20" t="s">
        <v>31</v>
      </c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89" t="s">
        <v>10</v>
      </c>
      <c r="D10" s="71" t="s">
        <v>20</v>
      </c>
      <c r="E10" s="71" t="s">
        <v>21</v>
      </c>
      <c r="F10" s="78" t="s">
        <v>0</v>
      </c>
      <c r="G10" s="79"/>
      <c r="H10" s="79"/>
      <c r="I10" s="79"/>
      <c r="J10" s="80"/>
      <c r="K10" s="33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34" t="str">
        <f t="shared" si="0"/>
        <v>202</v>
      </c>
      <c r="M10" s="34" t="str">
        <f t="shared" si="0"/>
        <v>SPECIAL</v>
      </c>
      <c r="N10" s="34" t="str">
        <f t="shared" si="0"/>
        <v/>
      </c>
      <c r="O10" s="34" t="str">
        <f t="shared" si="0"/>
        <v>606</v>
      </c>
      <c r="P10" s="34" t="str">
        <f t="shared" si="0"/>
        <v>606</v>
      </c>
      <c r="Q10" s="34" t="str">
        <f t="shared" si="0"/>
        <v>606</v>
      </c>
      <c r="R10" s="34" t="str">
        <f t="shared" si="0"/>
        <v>606</v>
      </c>
      <c r="S10" s="34" t="str">
        <f t="shared" si="0"/>
        <v>606</v>
      </c>
      <c r="T10" s="34" t="str">
        <f t="shared" ref="T10:W10" si="1">IF(OR(TRIM(T8)=0,TRIM(T8)=""),"",IF(IFERROR(TRIM(INDEX(QryItemNamed,MATCH(TRIM(T8),ITEM,0),2)),"")="Y","SPECIAL",LEFT(IFERROR(TRIM(INDEX(ITEM,MATCH(TRIM(T8),ITEM,0))),""),3)))</f>
        <v/>
      </c>
      <c r="U10" s="34" t="str">
        <f t="shared" si="1"/>
        <v>626</v>
      </c>
      <c r="V10" s="34" t="str">
        <f t="shared" si="1"/>
        <v>626</v>
      </c>
      <c r="W10" s="34" t="str">
        <f t="shared" si="1"/>
        <v/>
      </c>
      <c r="X10" s="34"/>
      <c r="Y10" s="34" t="str">
        <f t="shared" ref="Y10" si="2">IF(OR(TRIM(Y8)=0,TRIM(Y8)=""),"",IF(IFERROR(TRIM(INDEX(QryItemNamed,MATCH(TRIM(Y8),ITEM,0),2)),"")="Y","SPECIAL",LEFT(IFERROR(TRIM(INDEX(ITEM,MATCH(TRIM(Y8),ITEM,0))),""),3)))</f>
        <v/>
      </c>
      <c r="Z10" s="34" t="str">
        <f>IF(OR(TRIM(Z8)=0,TRIM(Z8)=""),"",IF(IFERROR(TRIM(INDEX(QryItemNamed,MATCH(TRIM(Z8),ITEM,0),2)),"")="Y","SPECIAL",LEFT(IFERROR(TRIM(INDEX(ITEM,MATCH(TRIM(Z8),ITEM,0))),""),3)))</f>
        <v/>
      </c>
      <c r="AA10" s="34" t="str">
        <f t="shared" si="0"/>
        <v/>
      </c>
      <c r="AB10" s="34" t="str">
        <f t="shared" si="0"/>
        <v/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</row>
    <row r="11" spans="1:38" ht="12.75" customHeight="1" x14ac:dyDescent="0.2">
      <c r="B11" s="90"/>
      <c r="D11" s="72"/>
      <c r="E11" s="72"/>
      <c r="F11" s="81"/>
      <c r="G11" s="82"/>
      <c r="H11" s="82"/>
      <c r="I11" s="82"/>
      <c r="J11" s="83"/>
      <c r="K11" s="77" t="str">
        <f t="shared" ref="K11:AE11" si="3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GUARDRAIL REMOVED</v>
      </c>
      <c r="L11" s="70" t="str">
        <f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ANCHOR ASSEMBLY REMOVED, TYPE A</v>
      </c>
      <c r="M11" s="70" t="str">
        <f t="shared" si="3"/>
        <v>PARKING BLOCK REMOVED</v>
      </c>
      <c r="N11" s="70" t="str">
        <f t="shared" si="3"/>
        <v/>
      </c>
      <c r="O11" s="70" t="str">
        <f t="shared" si="3"/>
        <v>GUARDRAIL, TYPE MGS</v>
      </c>
      <c r="P11" s="70" t="str">
        <f t="shared" si="3"/>
        <v>GUARDRAIL, TYPE MGS WITH LONG POSTS</v>
      </c>
      <c r="Q11" s="70" t="str">
        <f t="shared" si="3"/>
        <v>ANCHOR ASSEMBLY, MGS TYPE E (MASH 2016)</v>
      </c>
      <c r="R11" s="70" t="str">
        <f t="shared" si="3"/>
        <v>ANCHOR ASSEMBLY, MGS TYPE T</v>
      </c>
      <c r="S11" s="70" t="str">
        <f t="shared" si="3"/>
        <v>MGS BRIDGE TERMINAL ASSEMBLY, TYPE 1</v>
      </c>
      <c r="T11" s="70" t="str">
        <f t="shared" ref="T11:W11" si="4">IF(OR(TRIM(T8)=0,TRIM(T8)=""),IF(T9="","",T9),IF(IFERROR(TRIM(INDEX(QryItemNamed,MATCH(TRIM(T8),ITEM,0),2)),"")="Y",RIGHT(IFERROR(TRIM(INDEX(QryItemNamed,MATCH(TRIM(T8),ITEM,0),4)),"123456789012"),LEN(IFERROR(TRIM(INDEX(QryItemNamed,MATCH(TRIM(T8),ITEM,0),4)),"123456789012"))-10)&amp;T9,IFERROR(TRIM(INDEX(QryItemNamed,MATCH(TRIM(T8),ITEM,0),4))&amp;T9,"ITEM CODE DOES NOT EXIST IN ITEM MASTER")))</f>
        <v/>
      </c>
      <c r="U11" s="70" t="str">
        <f t="shared" si="4"/>
        <v>BARRIER REFLECTOR, TYPE 1 (2 WAY)</v>
      </c>
      <c r="V11" s="70" t="str">
        <f t="shared" si="4"/>
        <v>BARRIER REFLECTOR, TYPE 2 (2 WAY)</v>
      </c>
      <c r="W11" s="70" t="str">
        <f t="shared" si="4"/>
        <v/>
      </c>
      <c r="X11" s="70" t="str">
        <f>IF(OR(TRIM(X8)=0,TRIM(X8)=""),IF(X9="","",X9),IF(IFERROR(TRIM(INDEX(QryItemNamed,MATCH(TRIM(X8),ITEM,0),2)),"")="Y",RIGHT(IFERROR(TRIM(INDEX(QryItemNamed,MATCH(TRIM(X8),ITEM,0),4)),"123456789012"),LEN(IFERROR(TRIM(INDEX(QryItemNamed,MATCH(TRIM(X8),ITEM,0),4)),"123456789012"))-10)&amp;X9,IFERROR(TRIM(INDEX(QryItemNamed,MATCH(TRIM(X8),ITEM,0),4))&amp;X9,"ITEM CODE DOES NOT EXIST IN ITEM MASTER")))</f>
        <v/>
      </c>
      <c r="Y11" s="70" t="str">
        <f>IF(OR(TRIM(Y8)=0,TRIM(Y8)=""),IF(Y9="","",Y9),IF(IFERROR(TRIM(INDEX(QryItemNamed,MATCH(TRIM(Y8),ITEM,0),2)),"")="Y",RIGHT(IFERROR(TRIM(INDEX(QryItemNamed,MATCH(TRIM(Y8),ITEM,0),4)),"123456789012"),LEN(IFERROR(TRIM(INDEX(QryItemNamed,MATCH(TRIM(Y8),ITEM,0),4)),"123456789012"))-10)&amp;Y9,IFERROR(TRIM(INDEX(QryItemNamed,MATCH(TRIM(Y8),ITEM,0),4))&amp;Y9,"ITEM CODE DOES NOT EXIST IN ITEM MASTER")))</f>
        <v/>
      </c>
      <c r="Z11" s="70" t="str">
        <f>IF(OR(TRIM(Z8)=0,TRIM(Z8)=""),IF(Z9="","",Z9),IF(IFERROR(TRIM(INDEX(QryItemNamed,MATCH(TRIM(Z8),ITEM,0),2)),"")="Y",RIGHT(IFERROR(TRIM(INDEX(QryItemNamed,MATCH(TRIM(Z8),ITEM,0),4)),"123456789012"),LEN(IFERROR(TRIM(INDEX(QryItemNamed,MATCH(TRIM(Z8),ITEM,0),4)),"123456789012"))-10)&amp;Z9,IFERROR(TRIM(INDEX(QryItemNamed,MATCH(TRIM(Z8),ITEM,0),4))&amp;Z9,"ITEM CODE DOES NOT EXIST IN ITEM MASTER")))</f>
        <v/>
      </c>
      <c r="AA11" s="70" t="str">
        <f t="shared" si="3"/>
        <v/>
      </c>
      <c r="AB11" s="70" t="str">
        <f t="shared" si="3"/>
        <v/>
      </c>
      <c r="AC11" s="70" t="str">
        <f t="shared" si="3"/>
        <v/>
      </c>
      <c r="AD11" s="70" t="str">
        <f t="shared" si="3"/>
        <v/>
      </c>
      <c r="AE11" s="70" t="str">
        <f t="shared" si="3"/>
        <v/>
      </c>
    </row>
    <row r="12" spans="1:38" ht="12.75" customHeight="1" x14ac:dyDescent="0.2">
      <c r="B12" s="90"/>
      <c r="D12" s="72"/>
      <c r="E12" s="72"/>
      <c r="F12" s="81"/>
      <c r="G12" s="82"/>
      <c r="H12" s="82"/>
      <c r="I12" s="82"/>
      <c r="J12" s="83"/>
      <c r="K12" s="77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</row>
    <row r="13" spans="1:38" ht="12.75" customHeight="1" x14ac:dyDescent="0.2">
      <c r="B13" s="90"/>
      <c r="D13" s="72"/>
      <c r="E13" s="72"/>
      <c r="F13" s="81"/>
      <c r="G13" s="82"/>
      <c r="H13" s="82"/>
      <c r="I13" s="82"/>
      <c r="J13" s="83"/>
      <c r="K13" s="77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</row>
    <row r="14" spans="1:38" ht="12.75" customHeight="1" x14ac:dyDescent="0.2">
      <c r="B14" s="90"/>
      <c r="D14" s="72"/>
      <c r="E14" s="72"/>
      <c r="F14" s="81"/>
      <c r="G14" s="82"/>
      <c r="H14" s="82"/>
      <c r="I14" s="82"/>
      <c r="J14" s="83"/>
      <c r="K14" s="77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</row>
    <row r="15" spans="1:38" ht="12.75" customHeight="1" x14ac:dyDescent="0.2">
      <c r="B15" s="90"/>
      <c r="D15" s="72"/>
      <c r="E15" s="72"/>
      <c r="F15" s="81"/>
      <c r="G15" s="82"/>
      <c r="H15" s="82"/>
      <c r="I15" s="82"/>
      <c r="J15" s="83"/>
      <c r="K15" s="77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</row>
    <row r="16" spans="1:38" ht="12.75" customHeight="1" x14ac:dyDescent="0.2">
      <c r="B16" s="90"/>
      <c r="D16" s="72"/>
      <c r="E16" s="72"/>
      <c r="F16" s="81"/>
      <c r="G16" s="82"/>
      <c r="H16" s="82"/>
      <c r="I16" s="82"/>
      <c r="J16" s="83"/>
      <c r="K16" s="77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</row>
    <row r="17" spans="2:31" ht="12.75" customHeight="1" x14ac:dyDescent="0.2">
      <c r="B17" s="90"/>
      <c r="D17" s="72"/>
      <c r="E17" s="72"/>
      <c r="F17" s="81"/>
      <c r="G17" s="82"/>
      <c r="H17" s="82"/>
      <c r="I17" s="82"/>
      <c r="J17" s="83"/>
      <c r="K17" s="77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</row>
    <row r="18" spans="2:31" ht="12.75" customHeight="1" x14ac:dyDescent="0.2">
      <c r="B18" s="90"/>
      <c r="D18" s="72"/>
      <c r="E18" s="72"/>
      <c r="F18" s="81"/>
      <c r="G18" s="82"/>
      <c r="H18" s="82"/>
      <c r="I18" s="82"/>
      <c r="J18" s="83"/>
      <c r="K18" s="77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</row>
    <row r="19" spans="2:31" ht="12.75" customHeight="1" x14ac:dyDescent="0.2">
      <c r="B19" s="90"/>
      <c r="D19" s="72"/>
      <c r="E19" s="72"/>
      <c r="F19" s="81"/>
      <c r="G19" s="82"/>
      <c r="H19" s="82"/>
      <c r="I19" s="82"/>
      <c r="J19" s="83"/>
      <c r="K19" s="77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</row>
    <row r="20" spans="2:31" ht="12.75" customHeight="1" x14ac:dyDescent="0.2">
      <c r="B20" s="90"/>
      <c r="D20" s="72"/>
      <c r="E20" s="72"/>
      <c r="F20" s="81"/>
      <c r="G20" s="82"/>
      <c r="H20" s="82"/>
      <c r="I20" s="82"/>
      <c r="J20" s="83"/>
      <c r="K20" s="77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</row>
    <row r="21" spans="2:31" ht="12.75" customHeight="1" x14ac:dyDescent="0.2">
      <c r="B21" s="90"/>
      <c r="D21" s="72"/>
      <c r="E21" s="72"/>
      <c r="F21" s="81"/>
      <c r="G21" s="82"/>
      <c r="H21" s="82"/>
      <c r="I21" s="82"/>
      <c r="J21" s="83"/>
      <c r="K21" s="77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</row>
    <row r="22" spans="2:31" ht="12.75" customHeight="1" x14ac:dyDescent="0.2">
      <c r="B22" s="90"/>
      <c r="D22" s="72"/>
      <c r="E22" s="72"/>
      <c r="F22" s="81"/>
      <c r="G22" s="82"/>
      <c r="H22" s="82"/>
      <c r="I22" s="82"/>
      <c r="J22" s="83"/>
      <c r="K22" s="77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</row>
    <row r="23" spans="2:31" ht="12.75" customHeight="1" thickBot="1" x14ac:dyDescent="0.25">
      <c r="B23" s="91"/>
      <c r="D23" s="73"/>
      <c r="E23" s="73"/>
      <c r="F23" s="84"/>
      <c r="G23" s="85"/>
      <c r="H23" s="85"/>
      <c r="I23" s="85"/>
      <c r="J23" s="86"/>
      <c r="K23" s="35" t="str">
        <f t="shared" ref="K23:AE23" si="5">IF(OR(TRIM(K8)=0,TRIM(K8)=""),"",IFERROR(TRIM(INDEX(QryItemNamed,MATCH(TRIM(K8),ITEM,0),3)),""))</f>
        <v>FT</v>
      </c>
      <c r="L23" s="36" t="str">
        <f t="shared" si="5"/>
        <v>EACH</v>
      </c>
      <c r="M23" s="36" t="str">
        <f t="shared" si="5"/>
        <v>EACH</v>
      </c>
      <c r="N23" s="36" t="str">
        <f t="shared" si="5"/>
        <v/>
      </c>
      <c r="O23" s="36" t="str">
        <f t="shared" si="5"/>
        <v>FT</v>
      </c>
      <c r="P23" s="36" t="str">
        <f t="shared" si="5"/>
        <v>FT</v>
      </c>
      <c r="Q23" s="36" t="str">
        <f t="shared" si="5"/>
        <v>EACH</v>
      </c>
      <c r="R23" s="36" t="str">
        <f t="shared" si="5"/>
        <v>EACH</v>
      </c>
      <c r="S23" s="36" t="str">
        <f t="shared" si="5"/>
        <v>EACH</v>
      </c>
      <c r="T23" s="36" t="str">
        <f t="shared" ref="T23:W23" si="6">IF(OR(TRIM(T8)=0,TRIM(T8)=""),"",IFERROR(TRIM(INDEX(QryItemNamed,MATCH(TRIM(T8),ITEM,0),3)),""))</f>
        <v/>
      </c>
      <c r="U23" s="36" t="str">
        <f t="shared" si="6"/>
        <v>EACH</v>
      </c>
      <c r="V23" s="36" t="str">
        <f t="shared" si="6"/>
        <v>EACH</v>
      </c>
      <c r="W23" s="36" t="str">
        <f t="shared" si="6"/>
        <v/>
      </c>
      <c r="X23" s="36" t="str">
        <f t="shared" si="5"/>
        <v/>
      </c>
      <c r="Y23" s="36" t="str">
        <f t="shared" ref="Y23" si="7">IF(OR(TRIM(Y8)=0,TRIM(Y8)=""),"",IFERROR(TRIM(INDEX(QryItemNamed,MATCH(TRIM(Y8),ITEM,0),3)),""))</f>
        <v/>
      </c>
      <c r="Z23" s="36" t="str">
        <f>IF(OR(TRIM(Z8)=0,TRIM(Z8)=""),"",IFERROR(TRIM(INDEX(QryItemNamed,MATCH(TRIM(Z8),ITEM,0),3)),""))</f>
        <v/>
      </c>
      <c r="AA23" s="36" t="str">
        <f t="shared" si="5"/>
        <v/>
      </c>
      <c r="AB23" s="36" t="str">
        <f t="shared" si="5"/>
        <v/>
      </c>
      <c r="AC23" s="36" t="str">
        <f t="shared" si="5"/>
        <v/>
      </c>
      <c r="AD23" s="36" t="str">
        <f t="shared" si="5"/>
        <v/>
      </c>
      <c r="AE23" s="36" t="str">
        <f t="shared" si="5"/>
        <v/>
      </c>
    </row>
    <row r="24" spans="2:31" ht="12.75" customHeight="1" x14ac:dyDescent="0.2">
      <c r="B24" s="26"/>
      <c r="D24" s="38" t="s">
        <v>35</v>
      </c>
      <c r="E24" s="38"/>
      <c r="F24" s="94" t="s">
        <v>33</v>
      </c>
      <c r="G24" s="95"/>
      <c r="H24" s="38" t="s">
        <v>1</v>
      </c>
      <c r="I24" s="94" t="s">
        <v>34</v>
      </c>
      <c r="J24" s="96"/>
      <c r="K24" s="39"/>
      <c r="L24" s="38"/>
      <c r="M24" s="38"/>
      <c r="N24" s="38"/>
      <c r="O24" s="42">
        <v>75</v>
      </c>
      <c r="P24" s="42"/>
      <c r="Q24" s="38">
        <v>1</v>
      </c>
      <c r="R24" s="38">
        <v>1</v>
      </c>
      <c r="S24" s="38"/>
      <c r="T24" s="42"/>
      <c r="U24" s="38"/>
      <c r="V24" s="38">
        <v>5</v>
      </c>
      <c r="W24" s="37"/>
      <c r="X24" s="37"/>
      <c r="Y24" s="37"/>
      <c r="Z24" s="37"/>
      <c r="AA24" s="37"/>
      <c r="AB24" s="37"/>
      <c r="AC24" s="37"/>
      <c r="AD24" s="37"/>
      <c r="AE24" s="37"/>
    </row>
    <row r="25" spans="2:31" ht="12.75" customHeight="1" x14ac:dyDescent="0.2">
      <c r="B25" s="27"/>
      <c r="D25" s="38" t="s">
        <v>45</v>
      </c>
      <c r="E25" s="38"/>
      <c r="F25" s="87" t="s">
        <v>38</v>
      </c>
      <c r="G25" s="88"/>
      <c r="H25" s="38" t="s">
        <v>1</v>
      </c>
      <c r="I25" s="87" t="s">
        <v>46</v>
      </c>
      <c r="J25" s="92"/>
      <c r="K25" s="38"/>
      <c r="L25" s="38"/>
      <c r="M25" s="38"/>
      <c r="N25" s="38"/>
      <c r="O25" s="42"/>
      <c r="P25" s="42">
        <v>225</v>
      </c>
      <c r="Q25" s="38"/>
      <c r="R25" s="38">
        <v>1</v>
      </c>
      <c r="S25" s="38">
        <v>1</v>
      </c>
      <c r="T25" s="42"/>
      <c r="U25" s="38"/>
      <c r="V25" s="38">
        <v>11</v>
      </c>
      <c r="W25" s="38"/>
      <c r="X25" s="38"/>
      <c r="Y25" s="38"/>
      <c r="Z25" s="38"/>
      <c r="AA25" s="38"/>
      <c r="AB25" s="38"/>
      <c r="AC25" s="38"/>
      <c r="AD25" s="38"/>
      <c r="AE25" s="38"/>
    </row>
    <row r="26" spans="2:31" ht="12.75" customHeight="1" x14ac:dyDescent="0.2">
      <c r="B26" s="27"/>
      <c r="D26" s="38"/>
      <c r="E26" s="38"/>
      <c r="F26" s="87"/>
      <c r="G26" s="88"/>
      <c r="H26" s="38"/>
      <c r="I26" s="87"/>
      <c r="J26" s="92"/>
      <c r="K26" s="38"/>
      <c r="L26" s="38"/>
      <c r="M26" s="38"/>
      <c r="N26" s="38"/>
      <c r="O26" s="42"/>
      <c r="P26" s="42"/>
      <c r="Q26" s="38"/>
      <c r="R26" s="38"/>
      <c r="S26" s="38"/>
      <c r="T26" s="42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2:31" ht="12.75" customHeight="1" x14ac:dyDescent="0.2">
      <c r="B27" s="27"/>
      <c r="D27" s="38" t="s">
        <v>29</v>
      </c>
      <c r="E27" s="38"/>
      <c r="F27" s="87" t="s">
        <v>36</v>
      </c>
      <c r="G27" s="88"/>
      <c r="H27" s="38" t="s">
        <v>1</v>
      </c>
      <c r="I27" s="87" t="s">
        <v>37</v>
      </c>
      <c r="J27" s="92"/>
      <c r="K27" s="42">
        <v>87.5</v>
      </c>
      <c r="L27" s="38">
        <v>1</v>
      </c>
      <c r="M27" s="38"/>
      <c r="N27" s="38"/>
      <c r="O27" s="42"/>
      <c r="P27" s="42"/>
      <c r="Q27" s="38"/>
      <c r="R27" s="38"/>
      <c r="S27" s="38"/>
      <c r="T27" s="42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2:31" ht="12.75" customHeight="1" x14ac:dyDescent="0.2">
      <c r="B28" s="27"/>
      <c r="D28" s="38" t="s">
        <v>30</v>
      </c>
      <c r="E28" s="38"/>
      <c r="F28" s="87" t="s">
        <v>39</v>
      </c>
      <c r="G28" s="88"/>
      <c r="H28" s="38" t="s">
        <v>1</v>
      </c>
      <c r="I28" s="87" t="s">
        <v>52</v>
      </c>
      <c r="J28" s="92"/>
      <c r="K28" s="42">
        <v>312.5</v>
      </c>
      <c r="L28" s="38">
        <v>1</v>
      </c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2:31" ht="12.75" customHeight="1" x14ac:dyDescent="0.2">
      <c r="B29" s="27"/>
      <c r="D29" s="38"/>
      <c r="E29" s="38"/>
      <c r="F29" s="87"/>
      <c r="G29" s="88"/>
      <c r="H29" s="38"/>
      <c r="I29" s="87"/>
      <c r="J29" s="92"/>
      <c r="K29" s="38"/>
      <c r="L29" s="38"/>
      <c r="M29" s="38"/>
      <c r="N29" s="38"/>
      <c r="O29" s="42"/>
      <c r="P29" s="42"/>
      <c r="Q29" s="38"/>
      <c r="R29" s="38"/>
      <c r="S29" s="38"/>
      <c r="T29" s="42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2:31" ht="12.75" customHeight="1" x14ac:dyDescent="0.2">
      <c r="B30" s="27"/>
      <c r="D30" s="38" t="s">
        <v>27</v>
      </c>
      <c r="E30" s="38"/>
      <c r="F30" s="87" t="s">
        <v>40</v>
      </c>
      <c r="G30" s="88"/>
      <c r="H30" s="38" t="s">
        <v>1</v>
      </c>
      <c r="I30" s="87" t="s">
        <v>41</v>
      </c>
      <c r="J30" s="92"/>
      <c r="K30" s="39"/>
      <c r="L30" s="42"/>
      <c r="M30" s="38"/>
      <c r="N30" s="38"/>
      <c r="O30" s="38"/>
      <c r="P30" s="38"/>
      <c r="Q30" s="38"/>
      <c r="R30" s="38"/>
      <c r="S30" s="38"/>
      <c r="T30" s="42"/>
      <c r="U30" s="38">
        <v>3</v>
      </c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2:31" ht="12.75" customHeight="1" x14ac:dyDescent="0.2">
      <c r="B31" s="27"/>
      <c r="D31" s="38"/>
      <c r="E31" s="38"/>
      <c r="F31" s="87"/>
      <c r="G31" s="88"/>
      <c r="H31" s="38"/>
      <c r="I31" s="87"/>
      <c r="J31" s="92"/>
      <c r="K31" s="42"/>
      <c r="L31" s="38"/>
      <c r="M31" s="38"/>
      <c r="N31" s="38"/>
      <c r="O31" s="38"/>
      <c r="P31" s="38"/>
      <c r="Q31" s="38"/>
      <c r="R31" s="38"/>
      <c r="S31" s="38"/>
      <c r="T31" s="42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2:31" ht="12.75" customHeight="1" x14ac:dyDescent="0.2">
      <c r="B32" s="27"/>
      <c r="D32" s="38" t="s">
        <v>48</v>
      </c>
      <c r="E32" s="38"/>
      <c r="F32" s="87" t="s">
        <v>49</v>
      </c>
      <c r="G32" s="93"/>
      <c r="H32" s="93"/>
      <c r="I32" s="93"/>
      <c r="J32" s="92"/>
      <c r="K32" s="39"/>
      <c r="L32" s="38"/>
      <c r="M32" s="38">
        <v>1</v>
      </c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2:31" ht="12.75" customHeight="1" x14ac:dyDescent="0.2">
      <c r="B33" s="27"/>
      <c r="D33" s="38"/>
      <c r="E33" s="38"/>
      <c r="F33" s="87"/>
      <c r="G33" s="93"/>
      <c r="H33" s="93"/>
      <c r="I33" s="93"/>
      <c r="J33" s="92"/>
      <c r="K33" s="39"/>
      <c r="L33" s="42"/>
      <c r="M33" s="38"/>
      <c r="N33" s="38"/>
      <c r="O33" s="38"/>
      <c r="P33" s="38"/>
      <c r="Q33" s="38"/>
      <c r="R33" s="38"/>
      <c r="S33" s="38"/>
      <c r="T33" s="42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2:31" ht="12.75" customHeight="1" x14ac:dyDescent="0.2">
      <c r="B34" s="27"/>
      <c r="D34" s="38"/>
      <c r="E34" s="38"/>
      <c r="F34" s="40"/>
      <c r="G34" s="39"/>
      <c r="H34" s="38"/>
      <c r="I34" s="40"/>
      <c r="J34" s="41"/>
      <c r="K34" s="39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2:31" ht="12.75" customHeight="1" x14ac:dyDescent="0.2">
      <c r="B35" s="27"/>
      <c r="D35" s="38"/>
      <c r="E35" s="38"/>
      <c r="F35" s="87"/>
      <c r="G35" s="88"/>
      <c r="H35" s="38"/>
      <c r="I35" s="87"/>
      <c r="J35" s="92"/>
      <c r="K35" s="39"/>
      <c r="L35" s="42"/>
      <c r="M35" s="38"/>
      <c r="N35" s="38"/>
      <c r="O35" s="38"/>
      <c r="P35" s="38"/>
      <c r="Q35" s="38"/>
      <c r="R35" s="38"/>
      <c r="S35" s="38"/>
      <c r="T35" s="42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2:31" ht="12.75" customHeight="1" x14ac:dyDescent="0.2">
      <c r="B36" s="27"/>
      <c r="D36" s="38"/>
      <c r="E36" s="38"/>
      <c r="F36" s="40"/>
      <c r="G36" s="39"/>
      <c r="H36" s="38"/>
      <c r="I36" s="40"/>
      <c r="J36" s="41"/>
      <c r="K36" s="39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2:31" ht="12.75" customHeight="1" x14ac:dyDescent="0.2">
      <c r="B37" s="27"/>
      <c r="D37" s="38"/>
      <c r="E37" s="38"/>
      <c r="F37" s="40"/>
      <c r="G37" s="39"/>
      <c r="H37" s="38"/>
      <c r="I37" s="40"/>
      <c r="J37" s="41"/>
      <c r="K37" s="39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2:31" ht="12.75" customHeight="1" x14ac:dyDescent="0.2">
      <c r="B38" s="27"/>
      <c r="D38" s="38"/>
      <c r="E38" s="38"/>
      <c r="F38" s="87"/>
      <c r="G38" s="88"/>
      <c r="H38" s="38"/>
      <c r="I38" s="87"/>
      <c r="J38" s="92"/>
      <c r="K38" s="39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2:31" ht="12.75" customHeight="1" x14ac:dyDescent="0.2">
      <c r="B39" s="27"/>
      <c r="D39" s="38"/>
      <c r="E39" s="38"/>
      <c r="F39" s="40"/>
      <c r="G39" s="39"/>
      <c r="H39" s="38"/>
      <c r="I39" s="40"/>
      <c r="J39" s="41"/>
      <c r="K39" s="39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2:31" ht="12.75" customHeight="1" x14ac:dyDescent="0.2">
      <c r="B40" s="27"/>
      <c r="D40" s="38"/>
      <c r="E40" s="38"/>
      <c r="F40" s="97"/>
      <c r="G40" s="98"/>
      <c r="H40" s="38"/>
      <c r="I40" s="87"/>
      <c r="J40" s="92"/>
      <c r="K40" s="39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2:31" ht="12.75" customHeight="1" x14ac:dyDescent="0.2">
      <c r="B41" s="27"/>
      <c r="D41" s="38"/>
      <c r="E41" s="38"/>
      <c r="F41" s="40"/>
      <c r="G41" s="39"/>
      <c r="H41" s="38"/>
      <c r="I41" s="40"/>
      <c r="J41" s="41"/>
      <c r="K41" s="39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2:31" ht="12.75" customHeight="1" x14ac:dyDescent="0.2">
      <c r="B42" s="27"/>
      <c r="D42" s="38"/>
      <c r="E42" s="38"/>
      <c r="F42" s="87"/>
      <c r="G42" s="88"/>
      <c r="H42" s="38"/>
      <c r="I42" s="87"/>
      <c r="J42" s="92"/>
      <c r="K42" s="42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2:31" ht="12.75" customHeight="1" x14ac:dyDescent="0.2">
      <c r="B43" s="27"/>
      <c r="D43" s="38"/>
      <c r="E43" s="38"/>
      <c r="F43" s="87"/>
      <c r="G43" s="88"/>
      <c r="H43" s="38"/>
      <c r="I43" s="87"/>
      <c r="J43" s="92"/>
      <c r="K43" s="39"/>
      <c r="L43" s="38"/>
      <c r="M43" s="38"/>
      <c r="N43" s="38"/>
      <c r="O43" s="38"/>
      <c r="P43" s="38"/>
      <c r="Q43" s="42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2:31" ht="12.75" customHeight="1" x14ac:dyDescent="0.2">
      <c r="B44" s="27"/>
      <c r="D44" s="38"/>
      <c r="E44" s="38"/>
      <c r="F44" s="40"/>
      <c r="G44" s="39"/>
      <c r="H44" s="38"/>
      <c r="I44" s="40"/>
      <c r="J44" s="41"/>
      <c r="K44" s="39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2:31" ht="12.75" customHeight="1" x14ac:dyDescent="0.2">
      <c r="B45" s="27"/>
      <c r="D45" s="38"/>
      <c r="E45" s="38"/>
      <c r="F45" s="87"/>
      <c r="G45" s="88"/>
      <c r="H45" s="38"/>
      <c r="I45" s="87"/>
      <c r="J45" s="92"/>
      <c r="K45" s="39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2:31" ht="12.75" customHeight="1" x14ac:dyDescent="0.2">
      <c r="B46" s="27"/>
      <c r="D46" s="38"/>
      <c r="E46" s="38"/>
      <c r="F46" s="40"/>
      <c r="G46" s="39"/>
      <c r="H46" s="38"/>
      <c r="I46" s="40"/>
      <c r="J46" s="41"/>
      <c r="K46" s="39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2:31" ht="12.75" customHeight="1" x14ac:dyDescent="0.2">
      <c r="B47" s="27"/>
      <c r="D47" s="38"/>
      <c r="E47" s="38"/>
      <c r="F47" s="87"/>
      <c r="G47" s="88"/>
      <c r="H47" s="38"/>
      <c r="I47" s="87"/>
      <c r="J47" s="92"/>
      <c r="K47" s="39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2:31" ht="12.75" customHeight="1" x14ac:dyDescent="0.2">
      <c r="B48" s="27"/>
      <c r="D48" s="38"/>
      <c r="E48" s="38"/>
      <c r="F48" s="40"/>
      <c r="G48" s="39"/>
      <c r="H48" s="38"/>
      <c r="I48" s="40"/>
      <c r="J48" s="41"/>
      <c r="K48" s="39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2:31" ht="12.75" customHeight="1" x14ac:dyDescent="0.2">
      <c r="B49" s="27"/>
      <c r="D49" s="38"/>
      <c r="E49" s="38"/>
      <c r="F49" s="87"/>
      <c r="G49" s="88"/>
      <c r="H49" s="38"/>
      <c r="I49" s="87"/>
      <c r="J49" s="92"/>
      <c r="K49" s="39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2:31" ht="12.75" customHeight="1" x14ac:dyDescent="0.2">
      <c r="B50" s="27"/>
      <c r="D50" s="38"/>
      <c r="E50" s="38"/>
      <c r="F50" s="40"/>
      <c r="G50" s="39"/>
      <c r="H50" s="38"/>
      <c r="I50" s="40"/>
      <c r="J50" s="41"/>
      <c r="K50" s="39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2:31" ht="12.75" customHeight="1" x14ac:dyDescent="0.2">
      <c r="B51" s="27"/>
      <c r="D51" s="38"/>
      <c r="E51" s="38"/>
      <c r="F51" s="40"/>
      <c r="G51" s="39"/>
      <c r="H51" s="38"/>
      <c r="I51" s="40"/>
      <c r="J51" s="41"/>
      <c r="K51" s="39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</row>
    <row r="52" spans="2:31" ht="12.75" customHeight="1" x14ac:dyDescent="0.2">
      <c r="B52" s="27"/>
      <c r="D52" s="38"/>
      <c r="E52" s="38"/>
      <c r="F52" s="40"/>
      <c r="G52" s="39"/>
      <c r="H52" s="38"/>
      <c r="I52" s="40"/>
      <c r="J52" s="41"/>
      <c r="K52" s="39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</row>
    <row r="53" spans="2:31" ht="12.75" customHeight="1" x14ac:dyDescent="0.2">
      <c r="B53" s="27"/>
      <c r="D53" s="38"/>
      <c r="E53" s="38"/>
      <c r="F53" s="40"/>
      <c r="G53" s="39"/>
      <c r="H53" s="38"/>
      <c r="I53" s="40"/>
      <c r="J53" s="41"/>
      <c r="K53" s="39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</row>
    <row r="54" spans="2:31" ht="12.75" customHeight="1" x14ac:dyDescent="0.2">
      <c r="B54" s="27"/>
      <c r="D54" s="38"/>
      <c r="E54" s="38"/>
      <c r="F54" s="40"/>
      <c r="G54" s="39"/>
      <c r="H54" s="38"/>
      <c r="I54" s="40"/>
      <c r="J54" s="41"/>
      <c r="K54" s="39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</row>
    <row r="55" spans="2:31" ht="12.75" customHeight="1" x14ac:dyDescent="0.2">
      <c r="B55" s="27"/>
      <c r="D55" s="38"/>
      <c r="E55" s="38"/>
      <c r="F55" s="40"/>
      <c r="G55" s="39"/>
      <c r="H55" s="38"/>
      <c r="I55" s="40"/>
      <c r="J55" s="41"/>
      <c r="K55" s="39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</row>
    <row r="56" spans="2:31" ht="12.75" customHeight="1" x14ac:dyDescent="0.2">
      <c r="B56" s="27"/>
      <c r="D56" s="38"/>
      <c r="E56" s="38"/>
      <c r="F56" s="40"/>
      <c r="G56" s="39"/>
      <c r="H56" s="38"/>
      <c r="I56" s="40"/>
      <c r="J56" s="41"/>
      <c r="K56" s="39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</row>
    <row r="57" spans="2:31" ht="12.75" customHeight="1" x14ac:dyDescent="0.2">
      <c r="B57" s="27"/>
      <c r="D57" s="38"/>
      <c r="E57" s="38"/>
      <c r="F57" s="40"/>
      <c r="G57" s="39"/>
      <c r="H57" s="38"/>
      <c r="I57" s="40"/>
      <c r="J57" s="41"/>
      <c r="K57" s="39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</row>
    <row r="58" spans="2:31" ht="12.75" customHeight="1" x14ac:dyDescent="0.2">
      <c r="B58" s="27"/>
      <c r="D58" s="38"/>
      <c r="E58" s="38"/>
      <c r="F58" s="40"/>
      <c r="G58" s="39"/>
      <c r="H58" s="38"/>
      <c r="I58" s="40"/>
      <c r="J58" s="41"/>
      <c r="K58" s="39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</row>
    <row r="59" spans="2:31" ht="12.75" customHeight="1" x14ac:dyDescent="0.2">
      <c r="B59" s="27"/>
      <c r="D59" s="38"/>
      <c r="E59" s="38"/>
      <c r="F59" s="40"/>
      <c r="G59" s="39"/>
      <c r="H59" s="38"/>
      <c r="I59" s="40"/>
      <c r="J59" s="41"/>
      <c r="K59" s="39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</row>
    <row r="60" spans="2:31" ht="12.75" customHeight="1" x14ac:dyDescent="0.2">
      <c r="B60" s="27"/>
      <c r="D60" s="38"/>
      <c r="E60" s="38"/>
      <c r="F60" s="40"/>
      <c r="G60" s="39"/>
      <c r="H60" s="38"/>
      <c r="I60" s="40"/>
      <c r="J60" s="41"/>
      <c r="K60" s="39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 spans="2:31" ht="12.75" customHeight="1" x14ac:dyDescent="0.2">
      <c r="B61" s="27"/>
      <c r="D61" s="38"/>
      <c r="E61" s="38"/>
      <c r="F61" s="40"/>
      <c r="G61" s="39"/>
      <c r="H61" s="38"/>
      <c r="I61" s="40"/>
      <c r="J61" s="41"/>
      <c r="K61" s="39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 spans="2:31" ht="12.75" customHeight="1" x14ac:dyDescent="0.2">
      <c r="B62" s="27"/>
      <c r="D62" s="38"/>
      <c r="E62" s="38"/>
      <c r="F62" s="40"/>
      <c r="G62" s="39"/>
      <c r="H62" s="38"/>
      <c r="I62" s="40"/>
      <c r="J62" s="41"/>
      <c r="K62" s="39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</row>
    <row r="63" spans="2:31" ht="12.75" customHeight="1" x14ac:dyDescent="0.2">
      <c r="B63" s="27"/>
      <c r="D63" s="38"/>
      <c r="E63" s="38"/>
      <c r="F63" s="40"/>
      <c r="G63" s="39"/>
      <c r="H63" s="38"/>
      <c r="I63" s="40"/>
      <c r="J63" s="41"/>
      <c r="K63" s="39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</row>
    <row r="64" spans="2:31" ht="12.75" customHeight="1" x14ac:dyDescent="0.2">
      <c r="B64" s="27"/>
      <c r="D64" s="38"/>
      <c r="E64" s="38"/>
      <c r="F64" s="40"/>
      <c r="G64" s="39"/>
      <c r="H64" s="38"/>
      <c r="I64" s="40"/>
      <c r="J64" s="41"/>
      <c r="K64" s="39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 spans="2:31" ht="12.75" customHeight="1" x14ac:dyDescent="0.2">
      <c r="B65" s="27"/>
      <c r="D65" s="38"/>
      <c r="E65" s="38"/>
      <c r="F65" s="40"/>
      <c r="G65" s="39"/>
      <c r="H65" s="38"/>
      <c r="I65" s="40"/>
      <c r="J65" s="41"/>
      <c r="K65" s="39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 spans="2:31" ht="12.75" customHeight="1" x14ac:dyDescent="0.2">
      <c r="B66" s="27"/>
      <c r="D66" s="38"/>
      <c r="E66" s="38"/>
      <c r="F66" s="40"/>
      <c r="G66" s="39"/>
      <c r="H66" s="38"/>
      <c r="I66" s="40"/>
      <c r="J66" s="41"/>
      <c r="K66" s="39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</row>
    <row r="67" spans="2:31" ht="12.75" customHeight="1" x14ac:dyDescent="0.2">
      <c r="B67" s="27"/>
      <c r="D67" s="38"/>
      <c r="E67" s="38"/>
      <c r="F67" s="40"/>
      <c r="G67" s="39"/>
      <c r="H67" s="38"/>
      <c r="I67" s="40"/>
      <c r="J67" s="41"/>
      <c r="K67" s="39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</row>
    <row r="68" spans="2:31" ht="12.75" customHeight="1" x14ac:dyDescent="0.2">
      <c r="B68" s="27"/>
      <c r="D68" s="38"/>
      <c r="E68" s="38"/>
      <c r="F68" s="40"/>
      <c r="G68" s="39"/>
      <c r="H68" s="38"/>
      <c r="I68" s="40"/>
      <c r="J68" s="41"/>
      <c r="K68" s="39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</row>
    <row r="69" spans="2:31" ht="12.75" customHeight="1" x14ac:dyDescent="0.2">
      <c r="B69" s="27"/>
      <c r="D69" s="38"/>
      <c r="E69" s="38"/>
      <c r="F69" s="40"/>
      <c r="G69" s="39"/>
      <c r="H69" s="38"/>
      <c r="I69" s="40"/>
      <c r="J69" s="41"/>
      <c r="K69" s="39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</row>
    <row r="70" spans="2:31" ht="12.75" customHeight="1" x14ac:dyDescent="0.2">
      <c r="B70" s="27"/>
      <c r="D70" s="38"/>
      <c r="E70" s="38"/>
      <c r="F70" s="40"/>
      <c r="G70" s="39"/>
      <c r="H70" s="38"/>
      <c r="I70" s="40"/>
      <c r="J70" s="41"/>
      <c r="K70" s="39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</row>
    <row r="71" spans="2:31" ht="12.75" customHeight="1" x14ac:dyDescent="0.2">
      <c r="B71" s="27"/>
      <c r="D71" s="38"/>
      <c r="E71" s="38"/>
      <c r="F71" s="40"/>
      <c r="G71" s="39"/>
      <c r="H71" s="38"/>
      <c r="I71" s="40"/>
      <c r="J71" s="41"/>
      <c r="K71" s="39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</row>
    <row r="72" spans="2:31" ht="12.75" customHeight="1" x14ac:dyDescent="0.2">
      <c r="B72" s="27"/>
      <c r="D72" s="38"/>
      <c r="E72" s="38"/>
      <c r="F72" s="40"/>
      <c r="G72" s="39"/>
      <c r="H72" s="38"/>
      <c r="I72" s="40"/>
      <c r="J72" s="41"/>
      <c r="K72" s="39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</row>
    <row r="73" spans="2:31" ht="12.75" customHeight="1" x14ac:dyDescent="0.2">
      <c r="B73" s="27"/>
      <c r="D73" s="38"/>
      <c r="E73" s="38"/>
      <c r="F73" s="40"/>
      <c r="G73" s="39"/>
      <c r="H73" s="38"/>
      <c r="I73" s="40"/>
      <c r="J73" s="41"/>
      <c r="K73" s="39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</row>
    <row r="74" spans="2:31" ht="12.75" customHeight="1" x14ac:dyDescent="0.2">
      <c r="B74" s="27"/>
      <c r="D74" s="38"/>
      <c r="E74" s="38"/>
      <c r="F74" s="40"/>
      <c r="G74" s="39"/>
      <c r="H74" s="38"/>
      <c r="I74" s="40"/>
      <c r="J74" s="41"/>
      <c r="K74" s="39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</row>
    <row r="75" spans="2:31" ht="12.75" customHeight="1" x14ac:dyDescent="0.2">
      <c r="B75" s="27"/>
      <c r="D75" s="38"/>
      <c r="E75" s="38"/>
      <c r="F75" s="40"/>
      <c r="G75" s="39"/>
      <c r="H75" s="38"/>
      <c r="I75" s="40"/>
      <c r="J75" s="41"/>
      <c r="K75" s="39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pans="2:31" ht="12.75" customHeight="1" x14ac:dyDescent="0.2">
      <c r="B76" s="27"/>
      <c r="D76" s="38"/>
      <c r="E76" s="38"/>
      <c r="F76" s="40"/>
      <c r="G76" s="39"/>
      <c r="H76" s="38"/>
      <c r="I76" s="40"/>
      <c r="J76" s="41"/>
      <c r="K76" s="39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pans="2:31" ht="12.75" customHeight="1" x14ac:dyDescent="0.2">
      <c r="B77" s="27"/>
      <c r="D77" s="38"/>
      <c r="E77" s="38"/>
      <c r="F77" s="40"/>
      <c r="G77" s="39"/>
      <c r="H77" s="38"/>
      <c r="I77" s="40"/>
      <c r="J77" s="41"/>
      <c r="K77" s="39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78" spans="2:31" ht="12.75" customHeight="1" x14ac:dyDescent="0.2">
      <c r="B78" s="27"/>
      <c r="D78" s="38"/>
      <c r="E78" s="38"/>
      <c r="F78" s="40"/>
      <c r="G78" s="39"/>
      <c r="H78" s="38"/>
      <c r="I78" s="40"/>
      <c r="J78" s="41"/>
      <c r="K78" s="39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</row>
    <row r="79" spans="2:31" ht="12.75" customHeight="1" x14ac:dyDescent="0.2">
      <c r="B79" s="27"/>
      <c r="D79" s="38"/>
      <c r="E79" s="38"/>
      <c r="F79" s="40"/>
      <c r="G79" s="39"/>
      <c r="H79" s="38"/>
      <c r="I79" s="40"/>
      <c r="J79" s="41"/>
      <c r="K79" s="39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</row>
    <row r="80" spans="2:31" ht="12.75" customHeight="1" x14ac:dyDescent="0.2">
      <c r="B80" s="27"/>
      <c r="D80" s="38"/>
      <c r="E80" s="38"/>
      <c r="F80" s="40"/>
      <c r="G80" s="39"/>
      <c r="H80" s="38"/>
      <c r="I80" s="40"/>
      <c r="J80" s="41"/>
      <c r="K80" s="39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pans="2:31" ht="12.75" customHeight="1" x14ac:dyDescent="0.2">
      <c r="B81" s="27"/>
      <c r="D81" s="38"/>
      <c r="E81" s="38"/>
      <c r="F81" s="40"/>
      <c r="G81" s="39"/>
      <c r="H81" s="38"/>
      <c r="I81" s="40"/>
      <c r="J81" s="41"/>
      <c r="K81" s="39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pans="2:31" ht="12.75" customHeight="1" x14ac:dyDescent="0.2">
      <c r="B82" s="27"/>
      <c r="D82" s="38"/>
      <c r="E82" s="38"/>
      <c r="F82" s="40"/>
      <c r="G82" s="39"/>
      <c r="H82" s="38"/>
      <c r="I82" s="40"/>
      <c r="J82" s="41"/>
      <c r="K82" s="39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thickBot="1" x14ac:dyDescent="0.25">
      <c r="B83" s="28"/>
      <c r="D83" s="38"/>
      <c r="E83" s="38"/>
      <c r="F83" s="40"/>
      <c r="G83" s="39"/>
      <c r="H83" s="38"/>
      <c r="I83" s="40"/>
      <c r="J83" s="41"/>
      <c r="K83" s="39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pans="2:31" ht="12.75" customHeight="1" x14ac:dyDescent="0.2">
      <c r="B84" s="5" t="s">
        <v>11</v>
      </c>
      <c r="D84" s="74" t="s">
        <v>2</v>
      </c>
      <c r="E84" s="75"/>
      <c r="F84" s="75"/>
      <c r="G84" s="75"/>
      <c r="H84" s="75"/>
      <c r="I84" s="75"/>
      <c r="J84" s="76"/>
      <c r="K84" s="44">
        <f>IF(K8="","",IF(OR(K23="", K23="LS", K23="LUMP"),IF(SUM(COUNTIF(K24:K83,"LS")+COUNTIF(K24:K83,"LUMP"))&gt;0,"LS",""),IF(SUM(K24:K83)&gt;0,ROUNDUP(SUM(K24:K83),0),"")))</f>
        <v>400</v>
      </c>
      <c r="L84" s="43">
        <f t="shared" ref="L84:AE84" si="8">IF(L8="","",IF(OR(L23="", L23="LS", L23="LUMP"),IF(SUM(COUNTIF(L24:L83,"LS")+COUNTIF(L24:L83,"LUMP"))&gt;0,"LS",""),IF(SUM(L24:L83)&gt;0,ROUNDUP(SUM(L24:L83),0),"")))</f>
        <v>2</v>
      </c>
      <c r="M84" s="43">
        <f t="shared" si="8"/>
        <v>1</v>
      </c>
      <c r="N84" s="43" t="str">
        <f t="shared" si="8"/>
        <v/>
      </c>
      <c r="O84" s="44">
        <f>IF(O8="","",IF(OR(O23="", O23="LS", O23="LUMP"),IF(SUM(COUNTIF(O24:O83,"LS")+COUNTIF(O24:O83,"LUMP"))&gt;0,"LS",""),IF(SUM(O24:O83)&gt;0,ROUNDUP(SUM(O24:O83),0),"")))</f>
        <v>75</v>
      </c>
      <c r="P84" s="44">
        <f t="shared" si="8"/>
        <v>225</v>
      </c>
      <c r="Q84" s="43">
        <f t="shared" si="8"/>
        <v>1</v>
      </c>
      <c r="R84" s="43">
        <f t="shared" si="8"/>
        <v>2</v>
      </c>
      <c r="S84" s="43">
        <f t="shared" si="8"/>
        <v>1</v>
      </c>
      <c r="T84" s="44" t="str">
        <f t="shared" si="8"/>
        <v/>
      </c>
      <c r="U84" s="43">
        <f t="shared" si="8"/>
        <v>3</v>
      </c>
      <c r="V84" s="43">
        <f t="shared" si="8"/>
        <v>16</v>
      </c>
      <c r="W84" s="43" t="str">
        <f t="shared" si="8"/>
        <v/>
      </c>
      <c r="X84" s="43" t="str">
        <f t="shared" si="8"/>
        <v/>
      </c>
      <c r="Y84" s="43" t="str">
        <f t="shared" si="8"/>
        <v/>
      </c>
      <c r="Z84" s="43" t="str">
        <f t="shared" si="8"/>
        <v/>
      </c>
      <c r="AA84" s="43" t="str">
        <f t="shared" si="8"/>
        <v/>
      </c>
      <c r="AB84" s="43" t="str">
        <f t="shared" si="8"/>
        <v/>
      </c>
      <c r="AC84" s="43" t="str">
        <f t="shared" si="8"/>
        <v/>
      </c>
      <c r="AD84" s="43" t="str">
        <f t="shared" si="8"/>
        <v/>
      </c>
      <c r="AE84" s="43" t="str">
        <f t="shared" si="8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45" t="str">
        <f>"SUBSUMMARY SHEET " &amp; B87</f>
        <v xml:space="preserve">SUBSUMMARY SHEET </v>
      </c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</row>
    <row r="87" spans="2:31" ht="12.75" customHeight="1" thickBot="1" x14ac:dyDescent="0.25">
      <c r="B87" s="29"/>
      <c r="D87" s="46" t="s">
        <v>7</v>
      </c>
      <c r="E87" s="46"/>
      <c r="F87" s="46"/>
      <c r="G87" s="46"/>
      <c r="H87" s="46"/>
      <c r="I87" s="46"/>
      <c r="J87" s="4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47" t="s">
        <v>8</v>
      </c>
      <c r="E88" s="47"/>
      <c r="F88" s="47"/>
      <c r="G88" s="47"/>
      <c r="H88" s="47"/>
      <c r="I88" s="47"/>
      <c r="J88" s="47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89" t="s">
        <v>10</v>
      </c>
      <c r="D89" s="48" t="s">
        <v>20</v>
      </c>
      <c r="E89" s="48" t="s">
        <v>21</v>
      </c>
      <c r="F89" s="51" t="s">
        <v>0</v>
      </c>
      <c r="G89" s="52"/>
      <c r="H89" s="52"/>
      <c r="I89" s="52"/>
      <c r="J89" s="53"/>
      <c r="K89" s="7" t="str">
        <f t="shared" ref="K89:AE89" si="9">IF(OR(TRIM(K87)=0,TRIM(K87)=""),"",IF(IFERROR(TRIM(INDEX(QryItemNamed,MATCH(TRIM(K87),ITEM,0),2)),"")="Y","SPECIAL",LEFT(IFERROR(TRIM(INDEX(ITEM,MATCH(TRIM(K87),ITEM,0))),""),3)))</f>
        <v/>
      </c>
      <c r="L89" s="8" t="str">
        <f t="shared" si="9"/>
        <v/>
      </c>
      <c r="M89" s="8" t="str">
        <f t="shared" si="9"/>
        <v/>
      </c>
      <c r="N89" s="8" t="str">
        <f t="shared" si="9"/>
        <v/>
      </c>
      <c r="O89" s="8" t="str">
        <f t="shared" si="9"/>
        <v/>
      </c>
      <c r="P89" s="8" t="str">
        <f t="shared" si="9"/>
        <v/>
      </c>
      <c r="Q89" s="8" t="str">
        <f t="shared" si="9"/>
        <v/>
      </c>
      <c r="R89" s="8" t="str">
        <f t="shared" si="9"/>
        <v/>
      </c>
      <c r="S89" s="8" t="str">
        <f t="shared" si="9"/>
        <v/>
      </c>
      <c r="T89" s="8" t="str">
        <f t="shared" si="9"/>
        <v/>
      </c>
      <c r="U89" s="8" t="str">
        <f t="shared" si="9"/>
        <v/>
      </c>
      <c r="V89" s="8" t="str">
        <f t="shared" si="9"/>
        <v/>
      </c>
      <c r="W89" s="8" t="str">
        <f t="shared" si="9"/>
        <v/>
      </c>
      <c r="X89" s="8" t="str">
        <f t="shared" si="9"/>
        <v/>
      </c>
      <c r="Y89" s="8" t="str">
        <f t="shared" si="9"/>
        <v/>
      </c>
      <c r="Z89" s="8" t="str">
        <f t="shared" si="9"/>
        <v/>
      </c>
      <c r="AA89" s="8" t="str">
        <f t="shared" si="9"/>
        <v/>
      </c>
      <c r="AB89" s="8" t="str">
        <f t="shared" si="9"/>
        <v/>
      </c>
      <c r="AC89" s="8" t="str">
        <f t="shared" si="9"/>
        <v/>
      </c>
      <c r="AD89" s="8" t="str">
        <f t="shared" si="9"/>
        <v/>
      </c>
      <c r="AE89" s="8" t="str">
        <f t="shared" si="9"/>
        <v/>
      </c>
    </row>
    <row r="90" spans="2:31" ht="12.75" customHeight="1" x14ac:dyDescent="0.2">
      <c r="B90" s="90"/>
      <c r="D90" s="49"/>
      <c r="E90" s="49"/>
      <c r="F90" s="54"/>
      <c r="G90" s="55"/>
      <c r="H90" s="55"/>
      <c r="I90" s="55"/>
      <c r="J90" s="56"/>
      <c r="K90" s="60" t="str">
        <f t="shared" ref="K90:AE90" si="10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61" t="str">
        <f t="shared" si="10"/>
        <v/>
      </c>
      <c r="M90" s="61" t="str">
        <f t="shared" si="10"/>
        <v/>
      </c>
      <c r="N90" s="61" t="str">
        <f t="shared" si="10"/>
        <v/>
      </c>
      <c r="O90" s="62" t="str">
        <f t="shared" si="10"/>
        <v/>
      </c>
      <c r="P90" s="62" t="str">
        <f t="shared" si="10"/>
        <v/>
      </c>
      <c r="Q90" s="62" t="str">
        <f t="shared" si="10"/>
        <v/>
      </c>
      <c r="R90" s="62" t="str">
        <f t="shared" si="10"/>
        <v/>
      </c>
      <c r="S90" s="62" t="str">
        <f t="shared" si="10"/>
        <v/>
      </c>
      <c r="T90" s="62" t="str">
        <f t="shared" si="10"/>
        <v/>
      </c>
      <c r="U90" s="62" t="str">
        <f t="shared" si="10"/>
        <v/>
      </c>
      <c r="V90" s="62" t="str">
        <f t="shared" si="10"/>
        <v/>
      </c>
      <c r="W90" s="62" t="str">
        <f t="shared" si="10"/>
        <v/>
      </c>
      <c r="X90" s="62" t="str">
        <f t="shared" si="10"/>
        <v/>
      </c>
      <c r="Y90" s="62" t="str">
        <f t="shared" si="10"/>
        <v/>
      </c>
      <c r="Z90" s="62" t="str">
        <f t="shared" si="10"/>
        <v/>
      </c>
      <c r="AA90" s="66" t="str">
        <f t="shared" si="10"/>
        <v/>
      </c>
      <c r="AB90" s="62" t="str">
        <f t="shared" si="10"/>
        <v/>
      </c>
      <c r="AC90" s="62" t="str">
        <f t="shared" si="10"/>
        <v/>
      </c>
      <c r="AD90" s="62" t="str">
        <f t="shared" si="10"/>
        <v/>
      </c>
      <c r="AE90" s="62" t="str">
        <f t="shared" si="10"/>
        <v/>
      </c>
    </row>
    <row r="91" spans="2:31" ht="12.75" customHeight="1" x14ac:dyDescent="0.2">
      <c r="B91" s="90"/>
      <c r="D91" s="49"/>
      <c r="E91" s="49"/>
      <c r="F91" s="54"/>
      <c r="G91" s="55"/>
      <c r="H91" s="55"/>
      <c r="I91" s="55"/>
      <c r="J91" s="56"/>
      <c r="K91" s="60"/>
      <c r="L91" s="61"/>
      <c r="M91" s="61"/>
      <c r="N91" s="61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7"/>
      <c r="AB91" s="62"/>
      <c r="AC91" s="62"/>
      <c r="AD91" s="62"/>
      <c r="AE91" s="62"/>
    </row>
    <row r="92" spans="2:31" ht="12.75" customHeight="1" x14ac:dyDescent="0.2">
      <c r="B92" s="90"/>
      <c r="D92" s="49"/>
      <c r="E92" s="49"/>
      <c r="F92" s="54"/>
      <c r="G92" s="55"/>
      <c r="H92" s="55"/>
      <c r="I92" s="55"/>
      <c r="J92" s="56"/>
      <c r="K92" s="60"/>
      <c r="L92" s="61"/>
      <c r="M92" s="61"/>
      <c r="N92" s="61"/>
      <c r="O92" s="62"/>
      <c r="P92" s="62"/>
      <c r="Q92" s="62"/>
      <c r="R92" s="62"/>
      <c r="S92" s="62"/>
      <c r="T92" s="62"/>
      <c r="U92" s="62"/>
      <c r="V92" s="62"/>
      <c r="W92" s="62"/>
      <c r="X92" s="62"/>
      <c r="Y92" s="62"/>
      <c r="Z92" s="62"/>
      <c r="AA92" s="67"/>
      <c r="AB92" s="62"/>
      <c r="AC92" s="62"/>
      <c r="AD92" s="62"/>
      <c r="AE92" s="62"/>
    </row>
    <row r="93" spans="2:31" ht="12.75" customHeight="1" x14ac:dyDescent="0.2">
      <c r="B93" s="90"/>
      <c r="D93" s="49"/>
      <c r="E93" s="49"/>
      <c r="F93" s="54"/>
      <c r="G93" s="55"/>
      <c r="H93" s="55"/>
      <c r="I93" s="55"/>
      <c r="J93" s="56"/>
      <c r="K93" s="60"/>
      <c r="L93" s="61"/>
      <c r="M93" s="61"/>
      <c r="N93" s="61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7"/>
      <c r="AB93" s="62"/>
      <c r="AC93" s="62"/>
      <c r="AD93" s="62"/>
      <c r="AE93" s="62"/>
    </row>
    <row r="94" spans="2:31" ht="12.75" customHeight="1" x14ac:dyDescent="0.2">
      <c r="B94" s="90"/>
      <c r="D94" s="49"/>
      <c r="E94" s="49"/>
      <c r="F94" s="54"/>
      <c r="G94" s="55"/>
      <c r="H94" s="55"/>
      <c r="I94" s="55"/>
      <c r="J94" s="56"/>
      <c r="K94" s="60"/>
      <c r="L94" s="61"/>
      <c r="M94" s="61"/>
      <c r="N94" s="61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7"/>
      <c r="AB94" s="62"/>
      <c r="AC94" s="62"/>
      <c r="AD94" s="62"/>
      <c r="AE94" s="62"/>
    </row>
    <row r="95" spans="2:31" ht="12.75" customHeight="1" x14ac:dyDescent="0.2">
      <c r="B95" s="90"/>
      <c r="D95" s="49"/>
      <c r="E95" s="49"/>
      <c r="F95" s="54"/>
      <c r="G95" s="55"/>
      <c r="H95" s="55"/>
      <c r="I95" s="55"/>
      <c r="J95" s="56"/>
      <c r="K95" s="60"/>
      <c r="L95" s="61"/>
      <c r="M95" s="61"/>
      <c r="N95" s="61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7"/>
      <c r="AB95" s="62"/>
      <c r="AC95" s="62"/>
      <c r="AD95" s="62"/>
      <c r="AE95" s="62"/>
    </row>
    <row r="96" spans="2:31" ht="12.75" customHeight="1" x14ac:dyDescent="0.2">
      <c r="B96" s="90"/>
      <c r="D96" s="49"/>
      <c r="E96" s="49"/>
      <c r="F96" s="54"/>
      <c r="G96" s="55"/>
      <c r="H96" s="55"/>
      <c r="I96" s="55"/>
      <c r="J96" s="56"/>
      <c r="K96" s="60"/>
      <c r="L96" s="61"/>
      <c r="M96" s="61"/>
      <c r="N96" s="61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7"/>
      <c r="AB96" s="62"/>
      <c r="AC96" s="62"/>
      <c r="AD96" s="62"/>
      <c r="AE96" s="62"/>
    </row>
    <row r="97" spans="2:31" ht="12.75" customHeight="1" x14ac:dyDescent="0.2">
      <c r="B97" s="90"/>
      <c r="D97" s="49"/>
      <c r="E97" s="49"/>
      <c r="F97" s="54"/>
      <c r="G97" s="55"/>
      <c r="H97" s="55"/>
      <c r="I97" s="55"/>
      <c r="J97" s="56"/>
      <c r="K97" s="60"/>
      <c r="L97" s="61"/>
      <c r="M97" s="61"/>
      <c r="N97" s="61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7"/>
      <c r="AB97" s="62"/>
      <c r="AC97" s="62"/>
      <c r="AD97" s="62"/>
      <c r="AE97" s="62"/>
    </row>
    <row r="98" spans="2:31" ht="12.75" customHeight="1" x14ac:dyDescent="0.2">
      <c r="B98" s="90"/>
      <c r="D98" s="49"/>
      <c r="E98" s="49"/>
      <c r="F98" s="54"/>
      <c r="G98" s="55"/>
      <c r="H98" s="55"/>
      <c r="I98" s="55"/>
      <c r="J98" s="56"/>
      <c r="K98" s="60"/>
      <c r="L98" s="61"/>
      <c r="M98" s="61"/>
      <c r="N98" s="61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7"/>
      <c r="AB98" s="62"/>
      <c r="AC98" s="62"/>
      <c r="AD98" s="62"/>
      <c r="AE98" s="62"/>
    </row>
    <row r="99" spans="2:31" ht="12.75" customHeight="1" x14ac:dyDescent="0.2">
      <c r="B99" s="90"/>
      <c r="D99" s="49"/>
      <c r="E99" s="49"/>
      <c r="F99" s="54"/>
      <c r="G99" s="55"/>
      <c r="H99" s="55"/>
      <c r="I99" s="55"/>
      <c r="J99" s="56"/>
      <c r="K99" s="60"/>
      <c r="L99" s="61"/>
      <c r="M99" s="61"/>
      <c r="N99" s="61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7"/>
      <c r="AB99" s="62"/>
      <c r="AC99" s="62"/>
      <c r="AD99" s="62"/>
      <c r="AE99" s="62"/>
    </row>
    <row r="100" spans="2:31" ht="12.75" customHeight="1" x14ac:dyDescent="0.2">
      <c r="B100" s="90"/>
      <c r="D100" s="49"/>
      <c r="E100" s="49"/>
      <c r="F100" s="54"/>
      <c r="G100" s="55"/>
      <c r="H100" s="55"/>
      <c r="I100" s="55"/>
      <c r="J100" s="56"/>
      <c r="K100" s="60"/>
      <c r="L100" s="61"/>
      <c r="M100" s="61"/>
      <c r="N100" s="61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7"/>
      <c r="AB100" s="62"/>
      <c r="AC100" s="62"/>
      <c r="AD100" s="62"/>
      <c r="AE100" s="62"/>
    </row>
    <row r="101" spans="2:31" ht="12.75" customHeight="1" x14ac:dyDescent="0.2">
      <c r="B101" s="90"/>
      <c r="D101" s="49"/>
      <c r="E101" s="49"/>
      <c r="F101" s="54"/>
      <c r="G101" s="55"/>
      <c r="H101" s="55"/>
      <c r="I101" s="55"/>
      <c r="J101" s="56"/>
      <c r="K101" s="60"/>
      <c r="L101" s="61"/>
      <c r="M101" s="61"/>
      <c r="N101" s="61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8"/>
      <c r="AB101" s="62"/>
      <c r="AC101" s="62"/>
      <c r="AD101" s="62"/>
      <c r="AE101" s="62"/>
    </row>
    <row r="102" spans="2:31" ht="12.75" customHeight="1" thickBot="1" x14ac:dyDescent="0.25">
      <c r="B102" s="91"/>
      <c r="D102" s="50"/>
      <c r="E102" s="50"/>
      <c r="F102" s="57"/>
      <c r="G102" s="58"/>
      <c r="H102" s="58"/>
      <c r="I102" s="58"/>
      <c r="J102" s="59"/>
      <c r="K102" s="9" t="str">
        <f t="shared" ref="K102:AE102" si="11">IF(OR(TRIM(K87)=0,TRIM(K87)=""),"",IFERROR(TRIM(INDEX(QryItemNamed,MATCH(TRIM(K87),ITEM,0),3)),""))</f>
        <v/>
      </c>
      <c r="L102" s="10" t="str">
        <f t="shared" si="11"/>
        <v/>
      </c>
      <c r="M102" s="10" t="str">
        <f t="shared" si="11"/>
        <v/>
      </c>
      <c r="N102" s="10" t="str">
        <f t="shared" si="11"/>
        <v/>
      </c>
      <c r="O102" s="10" t="str">
        <f t="shared" si="11"/>
        <v/>
      </c>
      <c r="P102" s="10" t="str">
        <f t="shared" si="11"/>
        <v/>
      </c>
      <c r="Q102" s="10" t="str">
        <f t="shared" si="11"/>
        <v/>
      </c>
      <c r="R102" s="10" t="str">
        <f t="shared" si="11"/>
        <v/>
      </c>
      <c r="S102" s="10" t="str">
        <f t="shared" si="11"/>
        <v/>
      </c>
      <c r="T102" s="10" t="str">
        <f t="shared" si="11"/>
        <v/>
      </c>
      <c r="U102" s="10" t="str">
        <f t="shared" si="11"/>
        <v/>
      </c>
      <c r="V102" s="10" t="str">
        <f t="shared" si="11"/>
        <v/>
      </c>
      <c r="W102" s="10" t="str">
        <f t="shared" si="11"/>
        <v/>
      </c>
      <c r="X102" s="10" t="str">
        <f t="shared" si="11"/>
        <v/>
      </c>
      <c r="Y102" s="10" t="str">
        <f t="shared" si="11"/>
        <v/>
      </c>
      <c r="Z102" s="10" t="str">
        <f t="shared" si="11"/>
        <v/>
      </c>
      <c r="AA102" s="10" t="str">
        <f t="shared" si="11"/>
        <v/>
      </c>
      <c r="AB102" s="10" t="str">
        <f t="shared" si="11"/>
        <v/>
      </c>
      <c r="AC102" s="10" t="str">
        <f t="shared" si="11"/>
        <v/>
      </c>
      <c r="AD102" s="10" t="str">
        <f t="shared" si="11"/>
        <v/>
      </c>
      <c r="AE102" s="10" t="str">
        <f t="shared" si="11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63" t="s">
        <v>2</v>
      </c>
      <c r="E163" s="64"/>
      <c r="F163" s="64"/>
      <c r="G163" s="64"/>
      <c r="H163" s="64"/>
      <c r="I163" s="64"/>
      <c r="J163" s="65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2">IF(L87="","",IF(OR(L102="", L102="LS", L102="LUMP"),IF(SUM(COUNTIF(L103:L162,"LS")+COUNTIF(L103:L162,"LUMP"))&gt;0,"LS",""),IF(SUM(L103:L162)&gt;0,ROUNDUP(SUM(L103:L162),0),"")))</f>
        <v/>
      </c>
      <c r="M163" s="19" t="str">
        <f t="shared" si="12"/>
        <v/>
      </c>
      <c r="N163" s="19" t="str">
        <f t="shared" si="12"/>
        <v/>
      </c>
      <c r="O163" s="19" t="str">
        <f t="shared" si="12"/>
        <v/>
      </c>
      <c r="P163" s="19" t="str">
        <f t="shared" si="12"/>
        <v/>
      </c>
      <c r="Q163" s="19" t="str">
        <f t="shared" si="12"/>
        <v/>
      </c>
      <c r="R163" s="19" t="str">
        <f t="shared" si="12"/>
        <v/>
      </c>
      <c r="S163" s="19" t="str">
        <f t="shared" si="12"/>
        <v/>
      </c>
      <c r="T163" s="19" t="str">
        <f t="shared" si="12"/>
        <v/>
      </c>
      <c r="U163" s="19" t="str">
        <f t="shared" si="12"/>
        <v/>
      </c>
      <c r="V163" s="19" t="str">
        <f t="shared" si="12"/>
        <v/>
      </c>
      <c r="W163" s="19" t="str">
        <f t="shared" si="12"/>
        <v/>
      </c>
      <c r="X163" s="19" t="str">
        <f t="shared" si="12"/>
        <v/>
      </c>
      <c r="Y163" s="19" t="str">
        <f t="shared" si="12"/>
        <v/>
      </c>
      <c r="Z163" s="19" t="str">
        <f t="shared" si="12"/>
        <v/>
      </c>
      <c r="AA163" s="19" t="str">
        <f t="shared" si="12"/>
        <v/>
      </c>
      <c r="AB163" s="19" t="str">
        <f t="shared" si="12"/>
        <v/>
      </c>
      <c r="AC163" s="19" t="str">
        <f t="shared" si="12"/>
        <v/>
      </c>
      <c r="AD163" s="19" t="str">
        <f t="shared" si="12"/>
        <v/>
      </c>
      <c r="AE163" s="19" t="str">
        <f t="shared" si="12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45" t="str">
        <f>"SUBSUMMARY SHEET " &amp; B166</f>
        <v xml:space="preserve">SUBSUMMARY SHEET </v>
      </c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</row>
    <row r="166" spans="2:31" ht="12.75" customHeight="1" thickBot="1" x14ac:dyDescent="0.25">
      <c r="B166" s="29"/>
      <c r="D166" s="46" t="s">
        <v>7</v>
      </c>
      <c r="E166" s="46"/>
      <c r="F166" s="46"/>
      <c r="G166" s="46"/>
      <c r="H166" s="46"/>
      <c r="I166" s="46"/>
      <c r="J166" s="4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47" t="s">
        <v>8</v>
      </c>
      <c r="E167" s="47"/>
      <c r="F167" s="47"/>
      <c r="G167" s="47"/>
      <c r="H167" s="47"/>
      <c r="I167" s="47"/>
      <c r="J167" s="47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89" t="s">
        <v>10</v>
      </c>
      <c r="D168" s="48" t="s">
        <v>20</v>
      </c>
      <c r="E168" s="48" t="s">
        <v>21</v>
      </c>
      <c r="F168" s="51" t="s">
        <v>0</v>
      </c>
      <c r="G168" s="52"/>
      <c r="H168" s="52"/>
      <c r="I168" s="52"/>
      <c r="J168" s="53"/>
      <c r="K168" s="7" t="str">
        <f t="shared" ref="K168:AE168" si="13">IF(OR(TRIM(K166)=0,TRIM(K166)=""),"",IF(IFERROR(TRIM(INDEX(QryItemNamed,MATCH(TRIM(K166),ITEM,0),2)),"")="Y","SPECIAL",LEFT(IFERROR(TRIM(INDEX(ITEM,MATCH(TRIM(K166),ITEM,0))),""),3)))</f>
        <v/>
      </c>
      <c r="L168" s="8" t="str">
        <f t="shared" si="13"/>
        <v/>
      </c>
      <c r="M168" s="8" t="str">
        <f t="shared" si="13"/>
        <v/>
      </c>
      <c r="N168" s="8" t="str">
        <f t="shared" si="13"/>
        <v/>
      </c>
      <c r="O168" s="8" t="str">
        <f t="shared" si="13"/>
        <v/>
      </c>
      <c r="P168" s="8" t="str">
        <f t="shared" si="13"/>
        <v/>
      </c>
      <c r="Q168" s="8" t="str">
        <f t="shared" si="13"/>
        <v/>
      </c>
      <c r="R168" s="8" t="str">
        <f t="shared" si="13"/>
        <v/>
      </c>
      <c r="S168" s="8" t="str">
        <f t="shared" si="13"/>
        <v/>
      </c>
      <c r="T168" s="8" t="str">
        <f t="shared" si="13"/>
        <v/>
      </c>
      <c r="U168" s="8" t="str">
        <f t="shared" si="13"/>
        <v/>
      </c>
      <c r="V168" s="8" t="str">
        <f t="shared" si="13"/>
        <v/>
      </c>
      <c r="W168" s="8" t="str">
        <f t="shared" si="13"/>
        <v/>
      </c>
      <c r="X168" s="8" t="str">
        <f t="shared" si="13"/>
        <v/>
      </c>
      <c r="Y168" s="8" t="str">
        <f t="shared" si="13"/>
        <v/>
      </c>
      <c r="Z168" s="8" t="str">
        <f t="shared" si="13"/>
        <v/>
      </c>
      <c r="AA168" s="8" t="str">
        <f t="shared" si="13"/>
        <v/>
      </c>
      <c r="AB168" s="8" t="str">
        <f t="shared" si="13"/>
        <v/>
      </c>
      <c r="AC168" s="8" t="str">
        <f t="shared" si="13"/>
        <v/>
      </c>
      <c r="AD168" s="8" t="str">
        <f t="shared" si="13"/>
        <v/>
      </c>
      <c r="AE168" s="8" t="str">
        <f t="shared" si="13"/>
        <v/>
      </c>
    </row>
    <row r="169" spans="2:31" ht="12.75" customHeight="1" x14ac:dyDescent="0.2">
      <c r="B169" s="90"/>
      <c r="D169" s="49"/>
      <c r="E169" s="49"/>
      <c r="F169" s="54"/>
      <c r="G169" s="55"/>
      <c r="H169" s="55"/>
      <c r="I169" s="55"/>
      <c r="J169" s="56"/>
      <c r="K169" s="60" t="str">
        <f t="shared" ref="K169:AE169" si="14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61" t="str">
        <f t="shared" si="14"/>
        <v/>
      </c>
      <c r="M169" s="61" t="str">
        <f t="shared" si="14"/>
        <v/>
      </c>
      <c r="N169" s="61" t="str">
        <f t="shared" si="14"/>
        <v/>
      </c>
      <c r="O169" s="62" t="str">
        <f t="shared" si="14"/>
        <v/>
      </c>
      <c r="P169" s="62" t="str">
        <f t="shared" si="14"/>
        <v/>
      </c>
      <c r="Q169" s="62" t="str">
        <f t="shared" si="14"/>
        <v/>
      </c>
      <c r="R169" s="62" t="str">
        <f t="shared" si="14"/>
        <v/>
      </c>
      <c r="S169" s="62" t="str">
        <f t="shared" si="14"/>
        <v/>
      </c>
      <c r="T169" s="62" t="str">
        <f t="shared" si="14"/>
        <v/>
      </c>
      <c r="U169" s="62" t="str">
        <f t="shared" si="14"/>
        <v/>
      </c>
      <c r="V169" s="62" t="str">
        <f t="shared" si="14"/>
        <v/>
      </c>
      <c r="W169" s="62" t="str">
        <f t="shared" si="14"/>
        <v/>
      </c>
      <c r="X169" s="62" t="str">
        <f t="shared" si="14"/>
        <v/>
      </c>
      <c r="Y169" s="62" t="str">
        <f t="shared" si="14"/>
        <v/>
      </c>
      <c r="Z169" s="62" t="str">
        <f t="shared" si="14"/>
        <v/>
      </c>
      <c r="AA169" s="66" t="str">
        <f t="shared" si="14"/>
        <v/>
      </c>
      <c r="AB169" s="62" t="str">
        <f t="shared" si="14"/>
        <v/>
      </c>
      <c r="AC169" s="62" t="str">
        <f t="shared" si="14"/>
        <v/>
      </c>
      <c r="AD169" s="62" t="str">
        <f t="shared" si="14"/>
        <v/>
      </c>
      <c r="AE169" s="62" t="str">
        <f t="shared" si="14"/>
        <v/>
      </c>
    </row>
    <row r="170" spans="2:31" ht="12.75" customHeight="1" x14ac:dyDescent="0.2">
      <c r="B170" s="90"/>
      <c r="D170" s="49"/>
      <c r="E170" s="49"/>
      <c r="F170" s="54"/>
      <c r="G170" s="55"/>
      <c r="H170" s="55"/>
      <c r="I170" s="55"/>
      <c r="J170" s="56"/>
      <c r="K170" s="60"/>
      <c r="L170" s="61"/>
      <c r="M170" s="61"/>
      <c r="N170" s="61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7"/>
      <c r="AB170" s="62"/>
      <c r="AC170" s="62"/>
      <c r="AD170" s="62"/>
      <c r="AE170" s="62"/>
    </row>
    <row r="171" spans="2:31" ht="12.75" customHeight="1" x14ac:dyDescent="0.2">
      <c r="B171" s="90"/>
      <c r="D171" s="49"/>
      <c r="E171" s="49"/>
      <c r="F171" s="54"/>
      <c r="G171" s="55"/>
      <c r="H171" s="55"/>
      <c r="I171" s="55"/>
      <c r="J171" s="56"/>
      <c r="K171" s="60"/>
      <c r="L171" s="61"/>
      <c r="M171" s="61"/>
      <c r="N171" s="61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7"/>
      <c r="AB171" s="62"/>
      <c r="AC171" s="62"/>
      <c r="AD171" s="62"/>
      <c r="AE171" s="62"/>
    </row>
    <row r="172" spans="2:31" ht="12.75" customHeight="1" x14ac:dyDescent="0.2">
      <c r="B172" s="90"/>
      <c r="D172" s="49"/>
      <c r="E172" s="49"/>
      <c r="F172" s="54"/>
      <c r="G172" s="55"/>
      <c r="H172" s="55"/>
      <c r="I172" s="55"/>
      <c r="J172" s="56"/>
      <c r="K172" s="60"/>
      <c r="L172" s="61"/>
      <c r="M172" s="61"/>
      <c r="N172" s="61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7"/>
      <c r="AB172" s="62"/>
      <c r="AC172" s="62"/>
      <c r="AD172" s="62"/>
      <c r="AE172" s="62"/>
    </row>
    <row r="173" spans="2:31" ht="12.75" customHeight="1" x14ac:dyDescent="0.2">
      <c r="B173" s="90"/>
      <c r="D173" s="49"/>
      <c r="E173" s="49"/>
      <c r="F173" s="54"/>
      <c r="G173" s="55"/>
      <c r="H173" s="55"/>
      <c r="I173" s="55"/>
      <c r="J173" s="56"/>
      <c r="K173" s="60"/>
      <c r="L173" s="61"/>
      <c r="M173" s="61"/>
      <c r="N173" s="61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7"/>
      <c r="AB173" s="62"/>
      <c r="AC173" s="62"/>
      <c r="AD173" s="62"/>
      <c r="AE173" s="62"/>
    </row>
    <row r="174" spans="2:31" ht="12.75" customHeight="1" x14ac:dyDescent="0.2">
      <c r="B174" s="90"/>
      <c r="D174" s="49"/>
      <c r="E174" s="49"/>
      <c r="F174" s="54"/>
      <c r="G174" s="55"/>
      <c r="H174" s="55"/>
      <c r="I174" s="55"/>
      <c r="J174" s="56"/>
      <c r="K174" s="60"/>
      <c r="L174" s="61"/>
      <c r="M174" s="61"/>
      <c r="N174" s="61"/>
      <c r="O174" s="62"/>
      <c r="P174" s="62"/>
      <c r="Q174" s="62"/>
      <c r="R174" s="62"/>
      <c r="S174" s="62"/>
      <c r="T174" s="62"/>
      <c r="U174" s="62"/>
      <c r="V174" s="62"/>
      <c r="W174" s="62"/>
      <c r="X174" s="62"/>
      <c r="Y174" s="62"/>
      <c r="Z174" s="62"/>
      <c r="AA174" s="67"/>
      <c r="AB174" s="62"/>
      <c r="AC174" s="62"/>
      <c r="AD174" s="62"/>
      <c r="AE174" s="62"/>
    </row>
    <row r="175" spans="2:31" ht="12.75" customHeight="1" x14ac:dyDescent="0.2">
      <c r="B175" s="90"/>
      <c r="D175" s="49"/>
      <c r="E175" s="49"/>
      <c r="F175" s="54"/>
      <c r="G175" s="55"/>
      <c r="H175" s="55"/>
      <c r="I175" s="55"/>
      <c r="J175" s="56"/>
      <c r="K175" s="60"/>
      <c r="L175" s="61"/>
      <c r="M175" s="61"/>
      <c r="N175" s="61"/>
      <c r="O175" s="62"/>
      <c r="P175" s="62"/>
      <c r="Q175" s="62"/>
      <c r="R175" s="62"/>
      <c r="S175" s="62"/>
      <c r="T175" s="62"/>
      <c r="U175" s="62"/>
      <c r="V175" s="62"/>
      <c r="W175" s="62"/>
      <c r="X175" s="62"/>
      <c r="Y175" s="62"/>
      <c r="Z175" s="62"/>
      <c r="AA175" s="67"/>
      <c r="AB175" s="62"/>
      <c r="AC175" s="62"/>
      <c r="AD175" s="62"/>
      <c r="AE175" s="62"/>
    </row>
    <row r="176" spans="2:31" ht="12.75" customHeight="1" x14ac:dyDescent="0.2">
      <c r="B176" s="90"/>
      <c r="D176" s="49"/>
      <c r="E176" s="49"/>
      <c r="F176" s="54"/>
      <c r="G176" s="55"/>
      <c r="H176" s="55"/>
      <c r="I176" s="55"/>
      <c r="J176" s="56"/>
      <c r="K176" s="60"/>
      <c r="L176" s="61"/>
      <c r="M176" s="61"/>
      <c r="N176" s="61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2"/>
      <c r="Z176" s="62"/>
      <c r="AA176" s="67"/>
      <c r="AB176" s="62"/>
      <c r="AC176" s="62"/>
      <c r="AD176" s="62"/>
      <c r="AE176" s="62"/>
    </row>
    <row r="177" spans="2:31" ht="12.75" customHeight="1" x14ac:dyDescent="0.2">
      <c r="B177" s="90"/>
      <c r="D177" s="49"/>
      <c r="E177" s="49"/>
      <c r="F177" s="54"/>
      <c r="G177" s="55"/>
      <c r="H177" s="55"/>
      <c r="I177" s="55"/>
      <c r="J177" s="56"/>
      <c r="K177" s="60"/>
      <c r="L177" s="61"/>
      <c r="M177" s="61"/>
      <c r="N177" s="61"/>
      <c r="O177" s="62"/>
      <c r="P177" s="62"/>
      <c r="Q177" s="62"/>
      <c r="R177" s="62"/>
      <c r="S177" s="62"/>
      <c r="T177" s="62"/>
      <c r="U177" s="62"/>
      <c r="V177" s="62"/>
      <c r="W177" s="62"/>
      <c r="X177" s="62"/>
      <c r="Y177" s="62"/>
      <c r="Z177" s="62"/>
      <c r="AA177" s="67"/>
      <c r="AB177" s="62"/>
      <c r="AC177" s="62"/>
      <c r="AD177" s="62"/>
      <c r="AE177" s="62"/>
    </row>
    <row r="178" spans="2:31" ht="12.75" customHeight="1" x14ac:dyDescent="0.2">
      <c r="B178" s="90"/>
      <c r="D178" s="49"/>
      <c r="E178" s="49"/>
      <c r="F178" s="54"/>
      <c r="G178" s="55"/>
      <c r="H178" s="55"/>
      <c r="I178" s="55"/>
      <c r="J178" s="56"/>
      <c r="K178" s="60"/>
      <c r="L178" s="61"/>
      <c r="M178" s="61"/>
      <c r="N178" s="61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7"/>
      <c r="AB178" s="62"/>
      <c r="AC178" s="62"/>
      <c r="AD178" s="62"/>
      <c r="AE178" s="62"/>
    </row>
    <row r="179" spans="2:31" ht="12.75" customHeight="1" x14ac:dyDescent="0.2">
      <c r="B179" s="90"/>
      <c r="D179" s="49"/>
      <c r="E179" s="49"/>
      <c r="F179" s="54"/>
      <c r="G179" s="55"/>
      <c r="H179" s="55"/>
      <c r="I179" s="55"/>
      <c r="J179" s="56"/>
      <c r="K179" s="60"/>
      <c r="L179" s="61"/>
      <c r="M179" s="61"/>
      <c r="N179" s="61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7"/>
      <c r="AB179" s="62"/>
      <c r="AC179" s="62"/>
      <c r="AD179" s="62"/>
      <c r="AE179" s="62"/>
    </row>
    <row r="180" spans="2:31" ht="12.75" customHeight="1" x14ac:dyDescent="0.2">
      <c r="B180" s="90"/>
      <c r="D180" s="49"/>
      <c r="E180" s="49"/>
      <c r="F180" s="54"/>
      <c r="G180" s="55"/>
      <c r="H180" s="55"/>
      <c r="I180" s="55"/>
      <c r="J180" s="56"/>
      <c r="K180" s="60"/>
      <c r="L180" s="61"/>
      <c r="M180" s="61"/>
      <c r="N180" s="61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8"/>
      <c r="AB180" s="62"/>
      <c r="AC180" s="62"/>
      <c r="AD180" s="62"/>
      <c r="AE180" s="62"/>
    </row>
    <row r="181" spans="2:31" ht="12.75" customHeight="1" thickBot="1" x14ac:dyDescent="0.25">
      <c r="B181" s="91"/>
      <c r="D181" s="50"/>
      <c r="E181" s="50"/>
      <c r="F181" s="57"/>
      <c r="G181" s="58"/>
      <c r="H181" s="58"/>
      <c r="I181" s="58"/>
      <c r="J181" s="59"/>
      <c r="K181" s="9" t="str">
        <f t="shared" ref="K181:AE181" si="15">IF(OR(TRIM(K166)=0,TRIM(K166)=""),"",IFERROR(TRIM(INDEX(QryItemNamed,MATCH(TRIM(K166),ITEM,0),3)),""))</f>
        <v/>
      </c>
      <c r="L181" s="10" t="str">
        <f t="shared" si="15"/>
        <v/>
      </c>
      <c r="M181" s="10" t="str">
        <f t="shared" si="15"/>
        <v/>
      </c>
      <c r="N181" s="10" t="str">
        <f t="shared" si="15"/>
        <v/>
      </c>
      <c r="O181" s="10" t="str">
        <f t="shared" si="15"/>
        <v/>
      </c>
      <c r="P181" s="10" t="str">
        <f t="shared" si="15"/>
        <v/>
      </c>
      <c r="Q181" s="10" t="str">
        <f t="shared" si="15"/>
        <v/>
      </c>
      <c r="R181" s="10" t="str">
        <f t="shared" si="15"/>
        <v/>
      </c>
      <c r="S181" s="10" t="str">
        <f t="shared" si="15"/>
        <v/>
      </c>
      <c r="T181" s="10" t="str">
        <f t="shared" si="15"/>
        <v/>
      </c>
      <c r="U181" s="10" t="str">
        <f t="shared" si="15"/>
        <v/>
      </c>
      <c r="V181" s="10" t="str">
        <f t="shared" si="15"/>
        <v/>
      </c>
      <c r="W181" s="10" t="str">
        <f t="shared" si="15"/>
        <v/>
      </c>
      <c r="X181" s="10" t="str">
        <f t="shared" si="15"/>
        <v/>
      </c>
      <c r="Y181" s="10" t="str">
        <f t="shared" si="15"/>
        <v/>
      </c>
      <c r="Z181" s="10" t="str">
        <f t="shared" si="15"/>
        <v/>
      </c>
      <c r="AA181" s="10" t="str">
        <f t="shared" si="15"/>
        <v/>
      </c>
      <c r="AB181" s="10" t="str">
        <f t="shared" si="15"/>
        <v/>
      </c>
      <c r="AC181" s="10" t="str">
        <f t="shared" si="15"/>
        <v/>
      </c>
      <c r="AD181" s="10" t="str">
        <f t="shared" si="15"/>
        <v/>
      </c>
      <c r="AE181" s="10" t="str">
        <f t="shared" si="15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63" t="s">
        <v>2</v>
      </c>
      <c r="E242" s="64"/>
      <c r="F242" s="64"/>
      <c r="G242" s="64"/>
      <c r="H242" s="64"/>
      <c r="I242" s="64"/>
      <c r="J242" s="65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6">IF(L166="","",IF(OR(L181="", L181="LS", L181="LUMP"),IF(SUM(COUNTIF(L182:L241,"LS")+COUNTIF(L182:L241,"LUMP"))&gt;0,"LS",""),IF(SUM(L182:L241)&gt;0,ROUNDUP(SUM(L182:L241),0),"")))</f>
        <v/>
      </c>
      <c r="M242" s="19" t="str">
        <f t="shared" si="16"/>
        <v/>
      </c>
      <c r="N242" s="19" t="str">
        <f t="shared" si="16"/>
        <v/>
      </c>
      <c r="O242" s="19" t="str">
        <f t="shared" si="16"/>
        <v/>
      </c>
      <c r="P242" s="19" t="str">
        <f t="shared" si="16"/>
        <v/>
      </c>
      <c r="Q242" s="19" t="str">
        <f t="shared" si="16"/>
        <v/>
      </c>
      <c r="R242" s="19" t="str">
        <f t="shared" si="16"/>
        <v/>
      </c>
      <c r="S242" s="19" t="str">
        <f t="shared" si="16"/>
        <v/>
      </c>
      <c r="T242" s="19" t="str">
        <f t="shared" si="16"/>
        <v/>
      </c>
      <c r="U242" s="19" t="str">
        <f t="shared" si="16"/>
        <v/>
      </c>
      <c r="V242" s="19" t="str">
        <f t="shared" si="16"/>
        <v/>
      </c>
      <c r="W242" s="19" t="str">
        <f t="shared" si="16"/>
        <v/>
      </c>
      <c r="X242" s="19" t="str">
        <f t="shared" si="16"/>
        <v/>
      </c>
      <c r="Y242" s="19" t="str">
        <f t="shared" si="16"/>
        <v/>
      </c>
      <c r="Z242" s="19" t="str">
        <f t="shared" si="16"/>
        <v/>
      </c>
      <c r="AA242" s="19" t="str">
        <f t="shared" si="16"/>
        <v/>
      </c>
      <c r="AB242" s="19" t="str">
        <f t="shared" si="16"/>
        <v/>
      </c>
      <c r="AC242" s="19" t="str">
        <f t="shared" si="16"/>
        <v/>
      </c>
      <c r="AD242" s="19" t="str">
        <f t="shared" si="16"/>
        <v/>
      </c>
      <c r="AE242" s="19" t="str">
        <f t="shared" si="16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45" t="str">
        <f>"SUBSUMMARY SHEET " &amp; B245</f>
        <v xml:space="preserve">SUBSUMMARY SHEET </v>
      </c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</row>
    <row r="245" spans="2:31" ht="12.75" customHeight="1" thickBot="1" x14ac:dyDescent="0.25">
      <c r="B245" s="29"/>
      <c r="D245" s="46" t="s">
        <v>7</v>
      </c>
      <c r="E245" s="46"/>
      <c r="F245" s="46"/>
      <c r="G245" s="46"/>
      <c r="H245" s="46"/>
      <c r="I245" s="46"/>
      <c r="J245" s="4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47" t="s">
        <v>8</v>
      </c>
      <c r="E246" s="47"/>
      <c r="F246" s="47"/>
      <c r="G246" s="47"/>
      <c r="H246" s="47"/>
      <c r="I246" s="47"/>
      <c r="J246" s="47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89" t="s">
        <v>10</v>
      </c>
      <c r="D247" s="48" t="s">
        <v>20</v>
      </c>
      <c r="E247" s="48" t="s">
        <v>21</v>
      </c>
      <c r="F247" s="51" t="s">
        <v>0</v>
      </c>
      <c r="G247" s="52"/>
      <c r="H247" s="52"/>
      <c r="I247" s="52"/>
      <c r="J247" s="53"/>
      <c r="K247" s="7" t="str">
        <f t="shared" ref="K247:AE247" si="17">IF(OR(TRIM(K245)=0,TRIM(K245)=""),"",IF(IFERROR(TRIM(INDEX(QryItemNamed,MATCH(TRIM(K245),ITEM,0),2)),"")="Y","SPECIAL",LEFT(IFERROR(TRIM(INDEX(ITEM,MATCH(TRIM(K245),ITEM,0))),""),3)))</f>
        <v/>
      </c>
      <c r="L247" s="8" t="str">
        <f t="shared" si="17"/>
        <v/>
      </c>
      <c r="M247" s="8" t="str">
        <f t="shared" si="17"/>
        <v/>
      </c>
      <c r="N247" s="8" t="str">
        <f t="shared" si="17"/>
        <v/>
      </c>
      <c r="O247" s="8" t="str">
        <f t="shared" si="17"/>
        <v/>
      </c>
      <c r="P247" s="8" t="str">
        <f t="shared" si="17"/>
        <v/>
      </c>
      <c r="Q247" s="8" t="str">
        <f t="shared" si="17"/>
        <v/>
      </c>
      <c r="R247" s="8" t="str">
        <f t="shared" si="17"/>
        <v/>
      </c>
      <c r="S247" s="8" t="str">
        <f t="shared" si="17"/>
        <v/>
      </c>
      <c r="T247" s="8" t="str">
        <f t="shared" si="17"/>
        <v/>
      </c>
      <c r="U247" s="8" t="str">
        <f t="shared" si="17"/>
        <v/>
      </c>
      <c r="V247" s="8" t="str">
        <f t="shared" si="17"/>
        <v/>
      </c>
      <c r="W247" s="8" t="str">
        <f t="shared" si="17"/>
        <v/>
      </c>
      <c r="X247" s="8" t="str">
        <f t="shared" si="17"/>
        <v/>
      </c>
      <c r="Y247" s="8" t="str">
        <f t="shared" si="17"/>
        <v/>
      </c>
      <c r="Z247" s="8" t="str">
        <f t="shared" si="17"/>
        <v/>
      </c>
      <c r="AA247" s="8" t="str">
        <f t="shared" si="17"/>
        <v/>
      </c>
      <c r="AB247" s="8" t="str">
        <f t="shared" si="17"/>
        <v/>
      </c>
      <c r="AC247" s="8" t="str">
        <f t="shared" si="17"/>
        <v/>
      </c>
      <c r="AD247" s="8" t="str">
        <f t="shared" si="17"/>
        <v/>
      </c>
      <c r="AE247" s="8" t="str">
        <f t="shared" si="17"/>
        <v/>
      </c>
    </row>
    <row r="248" spans="2:31" ht="12.75" customHeight="1" x14ac:dyDescent="0.2">
      <c r="B248" s="90"/>
      <c r="D248" s="49"/>
      <c r="E248" s="49"/>
      <c r="F248" s="54"/>
      <c r="G248" s="55"/>
      <c r="H248" s="55"/>
      <c r="I248" s="55"/>
      <c r="J248" s="56"/>
      <c r="K248" s="60" t="str">
        <f t="shared" ref="K248:AE248" si="18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61" t="str">
        <f t="shared" si="18"/>
        <v/>
      </c>
      <c r="M248" s="61" t="str">
        <f t="shared" si="18"/>
        <v/>
      </c>
      <c r="N248" s="61" t="str">
        <f t="shared" si="18"/>
        <v/>
      </c>
      <c r="O248" s="62" t="str">
        <f t="shared" si="18"/>
        <v/>
      </c>
      <c r="P248" s="62" t="str">
        <f t="shared" si="18"/>
        <v/>
      </c>
      <c r="Q248" s="62" t="str">
        <f t="shared" si="18"/>
        <v/>
      </c>
      <c r="R248" s="62" t="str">
        <f t="shared" si="18"/>
        <v/>
      </c>
      <c r="S248" s="62" t="str">
        <f t="shared" si="18"/>
        <v/>
      </c>
      <c r="T248" s="62" t="str">
        <f t="shared" si="18"/>
        <v/>
      </c>
      <c r="U248" s="62" t="str">
        <f t="shared" si="18"/>
        <v/>
      </c>
      <c r="V248" s="62" t="str">
        <f t="shared" si="18"/>
        <v/>
      </c>
      <c r="W248" s="62" t="str">
        <f t="shared" si="18"/>
        <v/>
      </c>
      <c r="X248" s="62" t="str">
        <f t="shared" si="18"/>
        <v/>
      </c>
      <c r="Y248" s="62" t="str">
        <f t="shared" si="18"/>
        <v/>
      </c>
      <c r="Z248" s="62" t="str">
        <f t="shared" si="18"/>
        <v/>
      </c>
      <c r="AA248" s="66" t="str">
        <f t="shared" si="18"/>
        <v/>
      </c>
      <c r="AB248" s="62" t="str">
        <f t="shared" si="18"/>
        <v/>
      </c>
      <c r="AC248" s="62" t="str">
        <f t="shared" si="18"/>
        <v/>
      </c>
      <c r="AD248" s="62" t="str">
        <f t="shared" si="18"/>
        <v/>
      </c>
      <c r="AE248" s="62" t="str">
        <f t="shared" si="18"/>
        <v/>
      </c>
    </row>
    <row r="249" spans="2:31" ht="12.75" customHeight="1" x14ac:dyDescent="0.2">
      <c r="B249" s="90"/>
      <c r="D249" s="49"/>
      <c r="E249" s="49"/>
      <c r="F249" s="54"/>
      <c r="G249" s="55"/>
      <c r="H249" s="55"/>
      <c r="I249" s="55"/>
      <c r="J249" s="56"/>
      <c r="K249" s="60"/>
      <c r="L249" s="61"/>
      <c r="M249" s="61"/>
      <c r="N249" s="61"/>
      <c r="O249" s="62"/>
      <c r="P249" s="62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7"/>
      <c r="AB249" s="62"/>
      <c r="AC249" s="62"/>
      <c r="AD249" s="62"/>
      <c r="AE249" s="62"/>
    </row>
    <row r="250" spans="2:31" ht="12.75" customHeight="1" x14ac:dyDescent="0.2">
      <c r="B250" s="90"/>
      <c r="D250" s="49"/>
      <c r="E250" s="49"/>
      <c r="F250" s="54"/>
      <c r="G250" s="55"/>
      <c r="H250" s="55"/>
      <c r="I250" s="55"/>
      <c r="J250" s="56"/>
      <c r="K250" s="60"/>
      <c r="L250" s="61"/>
      <c r="M250" s="61"/>
      <c r="N250" s="61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7"/>
      <c r="AB250" s="62"/>
      <c r="AC250" s="62"/>
      <c r="AD250" s="62"/>
      <c r="AE250" s="62"/>
    </row>
    <row r="251" spans="2:31" ht="12.75" customHeight="1" x14ac:dyDescent="0.2">
      <c r="B251" s="90"/>
      <c r="D251" s="49"/>
      <c r="E251" s="49"/>
      <c r="F251" s="54"/>
      <c r="G251" s="55"/>
      <c r="H251" s="55"/>
      <c r="I251" s="55"/>
      <c r="J251" s="56"/>
      <c r="K251" s="60"/>
      <c r="L251" s="61"/>
      <c r="M251" s="61"/>
      <c r="N251" s="61"/>
      <c r="O251" s="62"/>
      <c r="P251" s="62"/>
      <c r="Q251" s="62"/>
      <c r="R251" s="62"/>
      <c r="S251" s="62"/>
      <c r="T251" s="62"/>
      <c r="U251" s="62"/>
      <c r="V251" s="62"/>
      <c r="W251" s="62"/>
      <c r="X251" s="62"/>
      <c r="Y251" s="62"/>
      <c r="Z251" s="62"/>
      <c r="AA251" s="67"/>
      <c r="AB251" s="62"/>
      <c r="AC251" s="62"/>
      <c r="AD251" s="62"/>
      <c r="AE251" s="62"/>
    </row>
    <row r="252" spans="2:31" ht="12.75" customHeight="1" x14ac:dyDescent="0.2">
      <c r="B252" s="90"/>
      <c r="D252" s="49"/>
      <c r="E252" s="49"/>
      <c r="F252" s="54"/>
      <c r="G252" s="55"/>
      <c r="H252" s="55"/>
      <c r="I252" s="55"/>
      <c r="J252" s="56"/>
      <c r="K252" s="60"/>
      <c r="L252" s="61"/>
      <c r="M252" s="61"/>
      <c r="N252" s="61"/>
      <c r="O252" s="62"/>
      <c r="P252" s="62"/>
      <c r="Q252" s="62"/>
      <c r="R252" s="62"/>
      <c r="S252" s="62"/>
      <c r="T252" s="62"/>
      <c r="U252" s="62"/>
      <c r="V252" s="62"/>
      <c r="W252" s="62"/>
      <c r="X252" s="62"/>
      <c r="Y252" s="62"/>
      <c r="Z252" s="62"/>
      <c r="AA252" s="67"/>
      <c r="AB252" s="62"/>
      <c r="AC252" s="62"/>
      <c r="AD252" s="62"/>
      <c r="AE252" s="62"/>
    </row>
    <row r="253" spans="2:31" ht="12.75" customHeight="1" x14ac:dyDescent="0.2">
      <c r="B253" s="90"/>
      <c r="D253" s="49"/>
      <c r="E253" s="49"/>
      <c r="F253" s="54"/>
      <c r="G253" s="55"/>
      <c r="H253" s="55"/>
      <c r="I253" s="55"/>
      <c r="J253" s="56"/>
      <c r="K253" s="60"/>
      <c r="L253" s="61"/>
      <c r="M253" s="61"/>
      <c r="N253" s="61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7"/>
      <c r="AB253" s="62"/>
      <c r="AC253" s="62"/>
      <c r="AD253" s="62"/>
      <c r="AE253" s="62"/>
    </row>
    <row r="254" spans="2:31" ht="12.75" customHeight="1" x14ac:dyDescent="0.2">
      <c r="B254" s="90"/>
      <c r="D254" s="49"/>
      <c r="E254" s="49"/>
      <c r="F254" s="54"/>
      <c r="G254" s="55"/>
      <c r="H254" s="55"/>
      <c r="I254" s="55"/>
      <c r="J254" s="56"/>
      <c r="K254" s="60"/>
      <c r="L254" s="61"/>
      <c r="M254" s="61"/>
      <c r="N254" s="61"/>
      <c r="O254" s="62"/>
      <c r="P254" s="62"/>
      <c r="Q254" s="62"/>
      <c r="R254" s="62"/>
      <c r="S254" s="62"/>
      <c r="T254" s="62"/>
      <c r="U254" s="62"/>
      <c r="V254" s="62"/>
      <c r="W254" s="62"/>
      <c r="X254" s="62"/>
      <c r="Y254" s="62"/>
      <c r="Z254" s="62"/>
      <c r="AA254" s="67"/>
      <c r="AB254" s="62"/>
      <c r="AC254" s="62"/>
      <c r="AD254" s="62"/>
      <c r="AE254" s="62"/>
    </row>
    <row r="255" spans="2:31" ht="12.75" customHeight="1" x14ac:dyDescent="0.2">
      <c r="B255" s="90"/>
      <c r="D255" s="49"/>
      <c r="E255" s="49"/>
      <c r="F255" s="54"/>
      <c r="G255" s="55"/>
      <c r="H255" s="55"/>
      <c r="I255" s="55"/>
      <c r="J255" s="56"/>
      <c r="K255" s="60"/>
      <c r="L255" s="61"/>
      <c r="M255" s="61"/>
      <c r="N255" s="61"/>
      <c r="O255" s="62"/>
      <c r="P255" s="62"/>
      <c r="Q255" s="62"/>
      <c r="R255" s="62"/>
      <c r="S255" s="62"/>
      <c r="T255" s="62"/>
      <c r="U255" s="62"/>
      <c r="V255" s="62"/>
      <c r="W255" s="62"/>
      <c r="X255" s="62"/>
      <c r="Y255" s="62"/>
      <c r="Z255" s="62"/>
      <c r="AA255" s="67"/>
      <c r="AB255" s="62"/>
      <c r="AC255" s="62"/>
      <c r="AD255" s="62"/>
      <c r="AE255" s="62"/>
    </row>
    <row r="256" spans="2:31" ht="12.75" customHeight="1" x14ac:dyDescent="0.2">
      <c r="B256" s="90"/>
      <c r="D256" s="49"/>
      <c r="E256" s="49"/>
      <c r="F256" s="54"/>
      <c r="G256" s="55"/>
      <c r="H256" s="55"/>
      <c r="I256" s="55"/>
      <c r="J256" s="56"/>
      <c r="K256" s="60"/>
      <c r="L256" s="61"/>
      <c r="M256" s="61"/>
      <c r="N256" s="61"/>
      <c r="O256" s="62"/>
      <c r="P256" s="62"/>
      <c r="Q256" s="62"/>
      <c r="R256" s="62"/>
      <c r="S256" s="62"/>
      <c r="T256" s="62"/>
      <c r="U256" s="62"/>
      <c r="V256" s="62"/>
      <c r="W256" s="62"/>
      <c r="X256" s="62"/>
      <c r="Y256" s="62"/>
      <c r="Z256" s="62"/>
      <c r="AA256" s="67"/>
      <c r="AB256" s="62"/>
      <c r="AC256" s="62"/>
      <c r="AD256" s="62"/>
      <c r="AE256" s="62"/>
    </row>
    <row r="257" spans="2:31" ht="12.75" customHeight="1" x14ac:dyDescent="0.2">
      <c r="B257" s="90"/>
      <c r="D257" s="49"/>
      <c r="E257" s="49"/>
      <c r="F257" s="54"/>
      <c r="G257" s="55"/>
      <c r="H257" s="55"/>
      <c r="I257" s="55"/>
      <c r="J257" s="56"/>
      <c r="K257" s="60"/>
      <c r="L257" s="61"/>
      <c r="M257" s="61"/>
      <c r="N257" s="61"/>
      <c r="O257" s="62"/>
      <c r="P257" s="62"/>
      <c r="Q257" s="62"/>
      <c r="R257" s="62"/>
      <c r="S257" s="62"/>
      <c r="T257" s="62"/>
      <c r="U257" s="62"/>
      <c r="V257" s="62"/>
      <c r="W257" s="62"/>
      <c r="X257" s="62"/>
      <c r="Y257" s="62"/>
      <c r="Z257" s="62"/>
      <c r="AA257" s="67"/>
      <c r="AB257" s="62"/>
      <c r="AC257" s="62"/>
      <c r="AD257" s="62"/>
      <c r="AE257" s="62"/>
    </row>
    <row r="258" spans="2:31" ht="12.75" customHeight="1" x14ac:dyDescent="0.2">
      <c r="B258" s="90"/>
      <c r="D258" s="49"/>
      <c r="E258" s="49"/>
      <c r="F258" s="54"/>
      <c r="G258" s="55"/>
      <c r="H258" s="55"/>
      <c r="I258" s="55"/>
      <c r="J258" s="56"/>
      <c r="K258" s="60"/>
      <c r="L258" s="61"/>
      <c r="M258" s="61"/>
      <c r="N258" s="61"/>
      <c r="O258" s="62"/>
      <c r="P258" s="62"/>
      <c r="Q258" s="62"/>
      <c r="R258" s="62"/>
      <c r="S258" s="62"/>
      <c r="T258" s="62"/>
      <c r="U258" s="62"/>
      <c r="V258" s="62"/>
      <c r="W258" s="62"/>
      <c r="X258" s="62"/>
      <c r="Y258" s="62"/>
      <c r="Z258" s="62"/>
      <c r="AA258" s="67"/>
      <c r="AB258" s="62"/>
      <c r="AC258" s="62"/>
      <c r="AD258" s="62"/>
      <c r="AE258" s="62"/>
    </row>
    <row r="259" spans="2:31" ht="12.75" customHeight="1" x14ac:dyDescent="0.2">
      <c r="B259" s="90"/>
      <c r="D259" s="49"/>
      <c r="E259" s="49"/>
      <c r="F259" s="54"/>
      <c r="G259" s="55"/>
      <c r="H259" s="55"/>
      <c r="I259" s="55"/>
      <c r="J259" s="56"/>
      <c r="K259" s="60"/>
      <c r="L259" s="61"/>
      <c r="M259" s="61"/>
      <c r="N259" s="61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8"/>
      <c r="AB259" s="62"/>
      <c r="AC259" s="62"/>
      <c r="AD259" s="62"/>
      <c r="AE259" s="62"/>
    </row>
    <row r="260" spans="2:31" ht="12.75" customHeight="1" thickBot="1" x14ac:dyDescent="0.25">
      <c r="B260" s="91"/>
      <c r="D260" s="50"/>
      <c r="E260" s="50"/>
      <c r="F260" s="57"/>
      <c r="G260" s="58"/>
      <c r="H260" s="58"/>
      <c r="I260" s="58"/>
      <c r="J260" s="59"/>
      <c r="K260" s="9" t="str">
        <f t="shared" ref="K260:AE260" si="19">IF(OR(TRIM(K245)=0,TRIM(K245)=""),"",IFERROR(TRIM(INDEX(QryItemNamed,MATCH(TRIM(K245),ITEM,0),3)),""))</f>
        <v/>
      </c>
      <c r="L260" s="10" t="str">
        <f t="shared" si="19"/>
        <v/>
      </c>
      <c r="M260" s="10" t="str">
        <f t="shared" si="19"/>
        <v/>
      </c>
      <c r="N260" s="10" t="str">
        <f t="shared" si="19"/>
        <v/>
      </c>
      <c r="O260" s="10" t="str">
        <f t="shared" si="19"/>
        <v/>
      </c>
      <c r="P260" s="10" t="str">
        <f t="shared" si="19"/>
        <v/>
      </c>
      <c r="Q260" s="10" t="str">
        <f t="shared" si="19"/>
        <v/>
      </c>
      <c r="R260" s="10" t="str">
        <f t="shared" si="19"/>
        <v/>
      </c>
      <c r="S260" s="10" t="str">
        <f t="shared" si="19"/>
        <v/>
      </c>
      <c r="T260" s="10" t="str">
        <f t="shared" si="19"/>
        <v/>
      </c>
      <c r="U260" s="10" t="str">
        <f t="shared" si="19"/>
        <v/>
      </c>
      <c r="V260" s="10" t="str">
        <f t="shared" si="19"/>
        <v/>
      </c>
      <c r="W260" s="10" t="str">
        <f t="shared" si="19"/>
        <v/>
      </c>
      <c r="X260" s="10" t="str">
        <f t="shared" si="19"/>
        <v/>
      </c>
      <c r="Y260" s="10" t="str">
        <f t="shared" si="19"/>
        <v/>
      </c>
      <c r="Z260" s="10" t="str">
        <f t="shared" si="19"/>
        <v/>
      </c>
      <c r="AA260" s="10" t="str">
        <f t="shared" si="19"/>
        <v/>
      </c>
      <c r="AB260" s="10" t="str">
        <f t="shared" si="19"/>
        <v/>
      </c>
      <c r="AC260" s="10" t="str">
        <f t="shared" si="19"/>
        <v/>
      </c>
      <c r="AD260" s="10" t="str">
        <f t="shared" si="19"/>
        <v/>
      </c>
      <c r="AE260" s="10" t="str">
        <f t="shared" si="19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63" t="s">
        <v>2</v>
      </c>
      <c r="E321" s="64"/>
      <c r="F321" s="64"/>
      <c r="G321" s="64"/>
      <c r="H321" s="64"/>
      <c r="I321" s="64"/>
      <c r="J321" s="65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20">IF(L245="","",IF(OR(L260="", L260="LS", L260="LUMP"),IF(SUM(COUNTIF(L261:L320,"LS")+COUNTIF(L261:L320,"LUMP"))&gt;0,"LS",""),IF(SUM(L261:L320)&gt;0,ROUNDUP(SUM(L261:L320),0),"")))</f>
        <v/>
      </c>
      <c r="M321" s="19" t="str">
        <f t="shared" si="20"/>
        <v/>
      </c>
      <c r="N321" s="19" t="str">
        <f t="shared" si="20"/>
        <v/>
      </c>
      <c r="O321" s="19" t="str">
        <f t="shared" si="20"/>
        <v/>
      </c>
      <c r="P321" s="19" t="str">
        <f t="shared" si="20"/>
        <v/>
      </c>
      <c r="Q321" s="19" t="str">
        <f t="shared" si="20"/>
        <v/>
      </c>
      <c r="R321" s="19" t="str">
        <f t="shared" si="20"/>
        <v/>
      </c>
      <c r="S321" s="19" t="str">
        <f t="shared" si="20"/>
        <v/>
      </c>
      <c r="T321" s="19" t="str">
        <f t="shared" si="20"/>
        <v/>
      </c>
      <c r="U321" s="19" t="str">
        <f t="shared" si="20"/>
        <v/>
      </c>
      <c r="V321" s="19" t="str">
        <f t="shared" si="20"/>
        <v/>
      </c>
      <c r="W321" s="19" t="str">
        <f t="shared" si="20"/>
        <v/>
      </c>
      <c r="X321" s="19" t="str">
        <f t="shared" si="20"/>
        <v/>
      </c>
      <c r="Y321" s="19" t="str">
        <f t="shared" si="20"/>
        <v/>
      </c>
      <c r="Z321" s="19" t="str">
        <f t="shared" si="20"/>
        <v/>
      </c>
      <c r="AA321" s="19" t="str">
        <f t="shared" si="20"/>
        <v/>
      </c>
      <c r="AB321" s="19" t="str">
        <f t="shared" si="20"/>
        <v/>
      </c>
      <c r="AC321" s="19" t="str">
        <f t="shared" si="20"/>
        <v/>
      </c>
      <c r="AD321" s="19" t="str">
        <f t="shared" si="20"/>
        <v/>
      </c>
      <c r="AE321" s="19" t="str">
        <f t="shared" si="20"/>
        <v/>
      </c>
    </row>
  </sheetData>
  <mergeCells count="150">
    <mergeCell ref="F24:G24"/>
    <mergeCell ref="I24:J24"/>
    <mergeCell ref="F28:G28"/>
    <mergeCell ref="I28:J28"/>
    <mergeCell ref="F32:J32"/>
    <mergeCell ref="F47:G47"/>
    <mergeCell ref="I47:J47"/>
    <mergeCell ref="F49:G49"/>
    <mergeCell ref="I49:J49"/>
    <mergeCell ref="I35:J35"/>
    <mergeCell ref="F35:G35"/>
    <mergeCell ref="I38:J38"/>
    <mergeCell ref="F38:G38"/>
    <mergeCell ref="F40:G40"/>
    <mergeCell ref="I40:J40"/>
    <mergeCell ref="F43:G43"/>
    <mergeCell ref="I43:J43"/>
    <mergeCell ref="F45:G45"/>
    <mergeCell ref="I45:J45"/>
    <mergeCell ref="F42:G42"/>
    <mergeCell ref="I42:J42"/>
    <mergeCell ref="I25:J25"/>
    <mergeCell ref="F27:G27"/>
    <mergeCell ref="I27:J27"/>
    <mergeCell ref="F31:G31"/>
    <mergeCell ref="I31:J31"/>
    <mergeCell ref="F29:G29"/>
    <mergeCell ref="I29:J29"/>
    <mergeCell ref="F26:G26"/>
    <mergeCell ref="I26:J26"/>
    <mergeCell ref="F30:G30"/>
    <mergeCell ref="I30:J30"/>
    <mergeCell ref="F33:J33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5:G2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John Clark</cp:lastModifiedBy>
  <cp:lastPrinted>2015-05-18T13:50:30Z</cp:lastPrinted>
  <dcterms:created xsi:type="dcterms:W3CDTF">2005-09-27T11:52:28Z</dcterms:created>
  <dcterms:modified xsi:type="dcterms:W3CDTF">2024-05-15T14:16:58Z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