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7\"/>
    </mc:Choice>
  </mc:AlternateContent>
  <xr:revisionPtr revIDLastSave="0" documentId="8_{FD409B28-8350-49E2-A9FD-0D0B20F5FB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/>
  <c r="C19" i="1"/>
  <c r="D64" i="1"/>
  <c r="E64" i="1" s="1"/>
  <c r="C85" i="1"/>
  <c r="E85" i="1" l="1"/>
  <c r="D59" i="1"/>
  <c r="E59" i="1" s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<sst xmlns="http://schemas.openxmlformats.org/spreadsheetml/2006/main" count="163" uniqueCount="132">
  <si>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</si>
  <si>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</si>
  <si>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</si>
  <si>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</si>
  <si>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</si>
  <si>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</si>
  <si>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</si>
  <si>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</si>
  <si>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</si>
  <si>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</si>
  <si>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</si>
  <si>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</si>
  <si>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</si>
  <si>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</si>
  <si>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</si>
  <si>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</si>
  <si>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</si>
  <si>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</si>
  <si>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</si>
  <si>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</si>
  <si>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</si>
  <si>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</si>
  <si>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</si>
  <si>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</si>
  <si>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</si>
  <si>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</si>
  <si>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</si>
  <si>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</si>
  <si>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</si>
  <si>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</si>
  <si>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</si>
  <si>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</si>
  <si>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</si>
  <si>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</si>
  <si>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</si>
  <si>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</si>
  <si>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</si>
  <si>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</si>
  <si>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</si>
  <si>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</si>
  <si>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</si>
  <si>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</si>
  <si>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</si>
  <si>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</si>
  <si>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</si>
  <si>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</si>
  <si>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</si>
  <si>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</si>
  <si>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</si>
  <si>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</si>
  <si>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</si>
  <si>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</si>
  <si>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</si>
  <si>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</si>
  <si>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</si>
  <si>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</si>
  <si>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</si>
  <si>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</si>
  <si>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</si>
  <si>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</si>
  <si>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</si>
  <si>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</si>
  <si>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</si>
  <si>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</si>
  <si>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</si>
  <si>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</si>
  <si>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</si>
  <si>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</si>
  <si>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</si>
  <si>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</si>
  <si>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</si>
  <si>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</si>
  <si>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</si>
  <si>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</si>
  <si>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</si>
  <si>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</si>
  <si>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</si>
  <si>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</si>
  <si>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</si>
  <si>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</si>
  <si>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</si>
  <si>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</si>
  <si>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</si>
  <si>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</si>
  <si>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</si>
  <si>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</si>
  <si>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</si>
  <si>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</si>
  <si>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</si>
  <si>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</si>
  <si>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</si>
  <si>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</si>
  <si>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</si>
  <si>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</si>
  <si>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</si>
  <si>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</si>
  <si>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</si>
  <si>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</si>
  <si>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</si>
  <si>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</si>
  <si>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</si>
  <si>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</si>
  <si>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</si>
  <si>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</si>
  <si>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</si>
  <si>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</si>
  <si>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</si>
  <si>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</si>
  <si>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</si>
  <si>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</si>
  <si>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</si>
  <si>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</si>
  <si>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</si>
  <si>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</si>
  <si>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</si>
  <si>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</si>
  <si>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</si>
  <si>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</si>
  <si>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</si>
  <si>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</si>
  <si>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</si>
  <si>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</si>
  <si>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</si>
  <si>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</si>
  <si>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</si>
  <si>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</si>
  <si>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</si>
  <si>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</si>
  <si>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</si>
  <si>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</si>
  <si>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PIK-220-5.50SR</t>
  </si>
  <si>
    <t>115772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</si>
</sst>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I9" sqref="I9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600000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69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1564.4002457912457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2.6073337429854096E-3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>
        <v>0.44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>
        <v>0.13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0.57000000000000006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1342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457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457</v>
      </c>
      <c r="D69" s="27"/>
      <c r="E69" s="15"/>
    </row>
    <row r="70" spans="1:5" x14ac:dyDescent="0.2">
      <c r="A70" s="16"/>
      <c r="B70" t="s">
        <v>58</v>
      </c>
      <c r="D70" s="5">
        <f>C69*2/500</f>
        <v>1.8280000000000001</v>
      </c>
      <c r="E70" s="15"/>
    </row>
    <row r="71" spans="1:5" x14ac:dyDescent="0.2">
      <c r="A71" s="16"/>
      <c r="B71" t="s">
        <v>59</v>
      </c>
      <c r="D71" s="5">
        <f>D70*12</f>
        <v>21.936</v>
      </c>
      <c r="E71" s="17">
        <f>D71*$AQ$17</f>
        <v>274.2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0.81244444444444441</v>
      </c>
      <c r="E76" s="17">
        <f>D76*$AQ$21</f>
        <v>112.11733333333333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110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220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1222.2222222222222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457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0.25965909090909089</v>
      </c>
      <c r="E101" s="51">
        <f>D101*(10*150*0.5/27+(4/12*10*150/27*$B$9))*$AQ$28</f>
        <v>1178.0829124579122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Zickafoose, Joshua</cp:lastModifiedBy>
  <cp:lastPrinted>2006-04-05T20:01:03Z</cp:lastPrinted>
  <dcterms:created xsi:type="dcterms:W3CDTF">2005-09-26T19:29:29Z</dcterms:created>
  <dcterms:modified xsi:type="dcterms:W3CDTF">2024-08-27T12:46:39Z</dcterms:modified>
</cp:coreProperties>
</file>