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79965\"/>
    </mc:Choice>
  </mc:AlternateContent>
  <xr:revisionPtr revIDLastSave="0" documentId="13_ncr:1_{E3D481C0-5CB5-48A3-BAD1-4DF1EF61C513}" xr6:coauthVersionLast="47" xr6:coauthVersionMax="47" xr10:uidLastSave="{00000000-0000-0000-0000-000000000000}"/>
  <bookViews>
    <workbookView xWindow="28680" yWindow="-120" windowWidth="29040" windowHeight="15720" xr2:uid="{5F1B8BD0-AECA-4F72-8C7D-799C3736AAB9}"/>
  </bookViews>
  <sheets>
    <sheet name="Roadwa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" l="1"/>
  <c r="C3" i="1"/>
  <c r="F4" i="1" s="1"/>
  <c r="G4" i="1"/>
  <c r="G5" i="1"/>
  <c r="E4" i="1"/>
  <c r="E5" i="1"/>
  <c r="F3" i="1"/>
  <c r="F5" i="1" l="1"/>
  <c r="E3" i="1"/>
  <c r="G3" i="1"/>
  <c r="G7" i="1" l="1"/>
  <c r="G8" i="1" s="1"/>
  <c r="E7" i="1"/>
  <c r="E8" i="1" s="1"/>
  <c r="F7" i="1"/>
  <c r="F8" i="1" s="1"/>
</calcChain>
</file>

<file path=xl/sharedStrings.xml><?xml version="1.0" encoding="utf-8"?>
<sst xmlns="http://schemas.openxmlformats.org/spreadsheetml/2006/main" count="9" uniqueCount="9">
  <si>
    <t>STA.</t>
  </si>
  <si>
    <t>CUT AREA (SF)</t>
  </si>
  <si>
    <t>FILL AREA (SF)</t>
  </si>
  <si>
    <t>SEED WIDTH (FT)</t>
  </si>
  <si>
    <t>FILL VOL. (CY)</t>
  </si>
  <si>
    <t>CUT VOL. (CY)</t>
  </si>
  <si>
    <t>SEED AREA (SY)</t>
  </si>
  <si>
    <t>ROADWAY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</si>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</sst>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9">
    <dxf>
      <numFmt numFmtId="1" formatCode="0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#\+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D36BB9-690B-4480-A3C1-8E8D6BC9F7EE}" name="Table1" displayName="Table1" ref="A1:G5" totalsRowShown="0" headerRowDxfId="8" dataDxfId="7">
  <autoFilter ref="A1:G5" xr:uid="{ECE078EC-F8A0-44BF-B67E-6A323EF396BF}"/>
  <tableColumns count="7">
    <tableColumn id="1" xr3:uid="{7C7AC8B2-0BF0-4EC3-92C2-96DACFA047B7}" name="STA." dataDxfId="6"/>
    <tableColumn id="2" xr3:uid="{A21F8C25-D9C9-4F86-83A4-732A609FDDAD}" name="CUT AREA (SF)" dataDxfId="5"/>
    <tableColumn id="3" xr3:uid="{F8CA68F7-0B94-436C-851E-FB98E56B93A7}" name="FILL AREA (SF)" dataDxfId="4"/>
    <tableColumn id="4" xr3:uid="{55B18268-38B7-4F45-8687-D72D0C40255A}" name="SEED WIDTH (FT)" dataDxfId="3"/>
    <tableColumn id="6" xr3:uid="{91166CB6-44B5-44D5-BC7C-0A15D6E68FF3}" name="CUT VOL. (CY)" dataDxfId="2">
      <calculatedColumnFormula>(AVERAGE(B1:B2)*(Table1[[#This Row],[STA.]]-$A1))/27</calculatedColumnFormula>
    </tableColumn>
    <tableColumn id="7" xr3:uid="{32EF1041-FA39-4E61-8698-93A25BA6BC7B}" name="FILL VOL. (CY)" dataDxfId="1">
      <calculatedColumnFormula>(AVERAGE(C1:C2)*(Table1[[#This Row],[STA.]]-$A1))/27</calculatedColumnFormula>
    </tableColumn>
    <tableColumn id="8" xr3:uid="{62BA2C87-C2A3-4222-B2E7-DDBA9C088FEC}" name="SEED AREA (SY)" dataDxfId="0">
      <calculatedColumnFormula>(AVERAGE(D1:D2)*(Table1[[#This Row],[STA.]]-$A1))/9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044CF-F1D8-4680-9F04-30797E517AE4}">
  <dimension ref="A1:G10"/>
  <sheetViews>
    <sheetView tabSelected="1" workbookViewId="0">
      <selection activeCell="C4" sqref="C4"/>
    </sheetView>
  </sheetViews>
  <sheetFormatPr defaultRowHeight="15" x14ac:dyDescent="0.25"/>
  <cols>
    <col min="1" max="1" width="9.42578125" style="1" bestFit="1" customWidth="1"/>
    <col min="2" max="2" width="18.28515625" style="1" bestFit="1" customWidth="1"/>
    <col min="3" max="3" width="18" style="1" bestFit="1" customWidth="1"/>
    <col min="4" max="4" width="20.42578125" style="1" bestFit="1" customWidth="1"/>
    <col min="5" max="5" width="18" style="1" bestFit="1" customWidth="1"/>
    <col min="6" max="6" width="17.7109375" style="1" bestFit="1" customWidth="1"/>
    <col min="7" max="7" width="19.140625" style="1" bestFit="1" customWidth="1"/>
    <col min="8" max="16384" width="9.140625" style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  <c r="G1" s="1" t="s">
        <v>6</v>
      </c>
    </row>
    <row r="2" spans="1:7" x14ac:dyDescent="0.25">
      <c r="A2" s="2">
        <v>6750</v>
      </c>
      <c r="B2" s="1">
        <v>0</v>
      </c>
      <c r="C2" s="1">
        <v>0</v>
      </c>
      <c r="D2" s="1">
        <v>0</v>
      </c>
      <c r="G2" s="3"/>
    </row>
    <row r="3" spans="1:7" x14ac:dyDescent="0.25">
      <c r="A3" s="2">
        <v>6775</v>
      </c>
      <c r="B3" s="1">
        <v>0</v>
      </c>
      <c r="C3" s="1">
        <f>277-70</f>
        <v>207</v>
      </c>
      <c r="D3" s="1">
        <v>62</v>
      </c>
      <c r="E3" s="3">
        <f>ROUND((AVERAGE(B2:B3)*(Table1[[#This Row],[STA.]]-$A2))/27,0)</f>
        <v>0</v>
      </c>
      <c r="F3" s="3">
        <f>ROUND((AVERAGE(C2:C3)*(Table1[[#This Row],[STA.]]-$A2))/27,0)</f>
        <v>96</v>
      </c>
      <c r="G3" s="3">
        <f>ROUND((AVERAGE(D2:D3)*(Table1[[#This Row],[STA.]]-$A2))/9,0)</f>
        <v>86</v>
      </c>
    </row>
    <row r="4" spans="1:7" x14ac:dyDescent="0.25">
      <c r="A4" s="2">
        <v>6800</v>
      </c>
      <c r="B4" s="1">
        <v>0</v>
      </c>
      <c r="C4" s="1">
        <f>104-8</f>
        <v>96</v>
      </c>
      <c r="D4" s="1">
        <v>60</v>
      </c>
      <c r="E4" s="3">
        <f>ROUND((AVERAGE(B3:B4)*(Table1[[#This Row],[STA.]]-$A3))/27,0)</f>
        <v>0</v>
      </c>
      <c r="F4" s="3">
        <f>ROUND((AVERAGE(C3:C4)*(Table1[[#This Row],[STA.]]-$A3))/27,0)</f>
        <v>140</v>
      </c>
      <c r="G4" s="3">
        <f>ROUND((AVERAGE(D3:D4)*(Table1[[#This Row],[STA.]]-$A3))/9,0)</f>
        <v>169</v>
      </c>
    </row>
    <row r="5" spans="1:7" x14ac:dyDescent="0.25">
      <c r="A5" s="2">
        <v>6825</v>
      </c>
      <c r="B5" s="1">
        <v>0</v>
      </c>
      <c r="C5" s="1">
        <v>0</v>
      </c>
      <c r="D5" s="1">
        <v>0</v>
      </c>
      <c r="E5" s="3">
        <f>ROUND((AVERAGE(B4:B5)*(Table1[[#This Row],[STA.]]-$A4))/27,0)</f>
        <v>0</v>
      </c>
      <c r="F5" s="3">
        <f>ROUND((AVERAGE(C4:C5)*(Table1[[#This Row],[STA.]]-$A4))/27,0)</f>
        <v>44</v>
      </c>
      <c r="G5" s="3">
        <f>ROUND((AVERAGE(D4:D5)*(Table1[[#This Row],[STA.]]-$A4))/9,0)</f>
        <v>83</v>
      </c>
    </row>
    <row r="6" spans="1:7" x14ac:dyDescent="0.25">
      <c r="A6" s="2"/>
    </row>
    <row r="7" spans="1:7" x14ac:dyDescent="0.25">
      <c r="A7" s="2"/>
      <c r="D7" s="1" t="s">
        <v>7</v>
      </c>
      <c r="E7" s="1">
        <f>SUM(Table1[CUT VOL. (CY)])</f>
        <v>0</v>
      </c>
      <c r="F7" s="1">
        <f>SUM(Table1[FILL VOL. (CY)])</f>
        <v>280</v>
      </c>
      <c r="G7" s="1">
        <f>SUM(Table1[SEED AREA (SY)])</f>
        <v>338</v>
      </c>
    </row>
    <row r="8" spans="1:7" x14ac:dyDescent="0.25">
      <c r="A8" s="2"/>
      <c r="D8" s="4" t="s">
        <v>8</v>
      </c>
      <c r="E8" s="4">
        <f>SUM(E7:E7)</f>
        <v>0</v>
      </c>
      <c r="F8" s="4">
        <f>SUM(F7:F7)</f>
        <v>280</v>
      </c>
      <c r="G8" s="4">
        <f>SUM(G7:G7)</f>
        <v>338</v>
      </c>
    </row>
    <row r="9" spans="1:7" x14ac:dyDescent="0.25">
      <c r="A9" s="2"/>
    </row>
    <row r="10" spans="1:7" x14ac:dyDescent="0.25">
      <c r="A10" s="2"/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2021-05-04T14:06:40Z</dcterms:created>
  <dcterms:modified xsi:type="dcterms:W3CDTF">2026-02-23T17:30:03Z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