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1175524\"/>
    </mc:Choice>
  </mc:AlternateContent>
  <xr:revisionPtr revIDLastSave="0" documentId="13_ncr:1_{F021314C-2BD0-4B35-B456-86AED23E69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CALCS'!$I$39:$Y$52</definedName>
    <definedName name="ITEM">[1]QryItemAddIn2!$A:$A</definedName>
    <definedName name="_xlnm.Print_Area" localSheetId="0">'PAVEMENT CALCS'!$C$1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7" i="1" l="1"/>
  <c r="P128" i="1"/>
  <c r="P130" i="1"/>
  <c r="P131" i="1"/>
  <c r="P132" i="1"/>
  <c r="P133" i="1"/>
  <c r="P136" i="1"/>
  <c r="P137" i="1"/>
  <c r="P138" i="1"/>
  <c r="P139" i="1"/>
  <c r="P140" i="1"/>
  <c r="P141" i="1"/>
  <c r="P142" i="1"/>
  <c r="P143" i="1"/>
  <c r="P144" i="1"/>
  <c r="P126" i="1"/>
  <c r="O126" i="1"/>
  <c r="N126" i="1"/>
  <c r="M126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83" i="1"/>
  <c r="R99" i="1"/>
  <c r="S99" i="1"/>
  <c r="M99" i="1"/>
  <c r="N99" i="1"/>
  <c r="O99" i="1"/>
  <c r="R56" i="1"/>
  <c r="S56" i="1"/>
  <c r="R57" i="1"/>
  <c r="S57" i="1"/>
  <c r="R58" i="1"/>
  <c r="S58" i="1"/>
  <c r="R55" i="1"/>
  <c r="M56" i="1"/>
  <c r="N56" i="1"/>
  <c r="O56" i="1"/>
  <c r="M57" i="1"/>
  <c r="N57" i="1"/>
  <c r="O57" i="1"/>
  <c r="M58" i="1"/>
  <c r="N58" i="1"/>
  <c r="O58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41" i="1"/>
  <c r="P40" i="1"/>
  <c r="K56" i="1"/>
  <c r="K57" i="1"/>
  <c r="K58" i="1"/>
  <c r="I56" i="1"/>
  <c r="I57" i="1"/>
  <c r="I58" i="1"/>
  <c r="S137" i="1" l="1"/>
  <c r="S138" i="1"/>
  <c r="S139" i="1"/>
  <c r="S140" i="1"/>
  <c r="S141" i="1"/>
  <c r="S142" i="1"/>
  <c r="S143" i="1"/>
  <c r="S144" i="1"/>
  <c r="S136" i="1"/>
  <c r="R137" i="1"/>
  <c r="R138" i="1"/>
  <c r="R139" i="1"/>
  <c r="R140" i="1"/>
  <c r="R141" i="1"/>
  <c r="R142" i="1"/>
  <c r="R143" i="1"/>
  <c r="R144" i="1"/>
  <c r="R136" i="1"/>
  <c r="S131" i="1"/>
  <c r="S132" i="1"/>
  <c r="S133" i="1"/>
  <c r="S130" i="1"/>
  <c r="R131" i="1"/>
  <c r="R132" i="1"/>
  <c r="R133" i="1"/>
  <c r="R130" i="1"/>
  <c r="S127" i="1"/>
  <c r="S128" i="1"/>
  <c r="R127" i="1"/>
  <c r="R128" i="1"/>
  <c r="S52" i="1"/>
  <c r="S54" i="1"/>
  <c r="S55" i="1"/>
  <c r="R52" i="1"/>
  <c r="R54" i="1"/>
  <c r="N55" i="1"/>
  <c r="I41" i="1"/>
  <c r="K41" i="1" s="1"/>
  <c r="N41" i="1" s="1"/>
  <c r="I42" i="1"/>
  <c r="K42" i="1" s="1"/>
  <c r="N42" i="1" s="1"/>
  <c r="I43" i="1"/>
  <c r="K43" i="1" s="1"/>
  <c r="N43" i="1" s="1"/>
  <c r="I44" i="1"/>
  <c r="K44" i="1" s="1"/>
  <c r="M44" i="1" s="1"/>
  <c r="I45" i="1"/>
  <c r="K45" i="1" s="1"/>
  <c r="N45" i="1" s="1"/>
  <c r="I46" i="1"/>
  <c r="K46" i="1" s="1"/>
  <c r="N46" i="1" s="1"/>
  <c r="I47" i="1"/>
  <c r="K47" i="1" s="1"/>
  <c r="N47" i="1" s="1"/>
  <c r="I48" i="1"/>
  <c r="K48" i="1" s="1"/>
  <c r="N48" i="1" s="1"/>
  <c r="I49" i="1"/>
  <c r="K49" i="1" s="1"/>
  <c r="O49" i="1" s="1"/>
  <c r="I50" i="1"/>
  <c r="K50" i="1" s="1"/>
  <c r="O50" i="1" s="1"/>
  <c r="I51" i="1"/>
  <c r="K51" i="1" s="1"/>
  <c r="M51" i="1" s="1"/>
  <c r="I52" i="1"/>
  <c r="K52" i="1" s="1"/>
  <c r="M52" i="1" s="1"/>
  <c r="I53" i="1"/>
  <c r="K53" i="1" s="1"/>
  <c r="M53" i="1" s="1"/>
  <c r="I54" i="1"/>
  <c r="K54" i="1" s="1"/>
  <c r="M54" i="1" s="1"/>
  <c r="I55" i="1"/>
  <c r="K55" i="1" s="1"/>
  <c r="M55" i="1" s="1"/>
  <c r="O54" i="1" l="1"/>
  <c r="O51" i="1"/>
  <c r="O47" i="1"/>
  <c r="S45" i="1"/>
  <c r="R53" i="1"/>
  <c r="R51" i="1"/>
  <c r="O46" i="1"/>
  <c r="O44" i="1"/>
  <c r="O42" i="1"/>
  <c r="S44" i="1"/>
  <c r="S42" i="1"/>
  <c r="O45" i="1"/>
  <c r="O43" i="1"/>
  <c r="O41" i="1"/>
  <c r="S53" i="1"/>
  <c r="S51" i="1"/>
  <c r="O48" i="1"/>
  <c r="N54" i="1"/>
  <c r="O53" i="1"/>
  <c r="S43" i="1"/>
  <c r="N53" i="1"/>
  <c r="N51" i="1"/>
  <c r="R49" i="1"/>
  <c r="M50" i="1"/>
  <c r="R45" i="1"/>
  <c r="M49" i="1"/>
  <c r="R44" i="1"/>
  <c r="M48" i="1"/>
  <c r="N50" i="1"/>
  <c r="R43" i="1"/>
  <c r="M47" i="1"/>
  <c r="N49" i="1"/>
  <c r="R42" i="1"/>
  <c r="S47" i="1"/>
  <c r="R50" i="1"/>
  <c r="R48" i="1"/>
  <c r="R47" i="1"/>
  <c r="R46" i="1"/>
  <c r="M46" i="1"/>
  <c r="M45" i="1"/>
  <c r="M43" i="1"/>
  <c r="M42" i="1"/>
  <c r="M41" i="1"/>
  <c r="N44" i="1"/>
  <c r="S50" i="1"/>
  <c r="S49" i="1"/>
  <c r="S48" i="1"/>
  <c r="R41" i="1"/>
  <c r="S41" i="1"/>
  <c r="S46" i="1"/>
  <c r="O55" i="1"/>
  <c r="O52" i="1"/>
  <c r="N52" i="1"/>
  <c r="M139" i="1"/>
  <c r="N139" i="1" s="1"/>
  <c r="M141" i="1"/>
  <c r="N141" i="1" s="1"/>
  <c r="M130" i="1"/>
  <c r="O130" i="1" s="1"/>
  <c r="K144" i="1"/>
  <c r="M144" i="1" s="1"/>
  <c r="N144" i="1" s="1"/>
  <c r="K143" i="1"/>
  <c r="M143" i="1" s="1"/>
  <c r="O143" i="1" s="1"/>
  <c r="K142" i="1"/>
  <c r="M142" i="1" s="1"/>
  <c r="O142" i="1" s="1"/>
  <c r="K140" i="1"/>
  <c r="M140" i="1" s="1"/>
  <c r="N140" i="1" s="1"/>
  <c r="K137" i="1"/>
  <c r="M137" i="1" s="1"/>
  <c r="O137" i="1" s="1"/>
  <c r="K138" i="1"/>
  <c r="M138" i="1" s="1"/>
  <c r="N138" i="1" s="1"/>
  <c r="K136" i="1"/>
  <c r="M136" i="1" s="1"/>
  <c r="O136" i="1" s="1"/>
  <c r="K132" i="1"/>
  <c r="M132" i="1" s="1"/>
  <c r="O132" i="1" s="1"/>
  <c r="K133" i="1"/>
  <c r="M133" i="1" s="1"/>
  <c r="K131" i="1"/>
  <c r="M131" i="1" s="1"/>
  <c r="K127" i="1"/>
  <c r="M127" i="1" s="1"/>
  <c r="K128" i="1"/>
  <c r="M128" i="1" s="1"/>
  <c r="K126" i="1"/>
  <c r="I83" i="1"/>
  <c r="S110" i="1"/>
  <c r="O110" i="1"/>
  <c r="M110" i="1"/>
  <c r="S67" i="1"/>
  <c r="O67" i="1"/>
  <c r="M67" i="1"/>
  <c r="O24" i="1"/>
  <c r="S24" i="1"/>
  <c r="N130" i="1" l="1"/>
  <c r="N137" i="1"/>
  <c r="O128" i="1"/>
  <c r="N128" i="1"/>
  <c r="O127" i="1"/>
  <c r="N127" i="1"/>
  <c r="O131" i="1"/>
  <c r="N131" i="1"/>
  <c r="O133" i="1"/>
  <c r="N133" i="1"/>
  <c r="O141" i="1"/>
  <c r="O140" i="1"/>
  <c r="O139" i="1"/>
  <c r="O138" i="1"/>
  <c r="N132" i="1"/>
  <c r="N136" i="1"/>
  <c r="N143" i="1"/>
  <c r="N142" i="1"/>
  <c r="O144" i="1"/>
  <c r="R126" i="1"/>
  <c r="S126" i="1"/>
  <c r="S83" i="1"/>
  <c r="K83" i="1"/>
  <c r="R83" i="1"/>
  <c r="X26" i="1"/>
  <c r="I40" i="1"/>
  <c r="M24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AD26" i="1"/>
  <c r="AC26" i="1"/>
  <c r="AB26" i="1"/>
  <c r="AA26" i="1"/>
  <c r="Z26" i="1"/>
  <c r="Y26" i="1"/>
  <c r="W26" i="1"/>
  <c r="V26" i="1"/>
  <c r="U26" i="1"/>
  <c r="T26" i="1"/>
  <c r="S26" i="1"/>
  <c r="R26" i="1"/>
  <c r="Q26" i="1"/>
  <c r="P26" i="1"/>
  <c r="O26" i="1"/>
  <c r="N26" i="1"/>
  <c r="M26" i="1"/>
  <c r="O83" i="1" l="1"/>
  <c r="N83" i="1"/>
  <c r="M83" i="1"/>
  <c r="S40" i="1"/>
  <c r="R40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38" i="1"/>
  <c r="M25" i="1"/>
  <c r="AD189" i="1" l="1"/>
  <c r="AD190" i="1" s="1"/>
  <c r="AC189" i="1"/>
  <c r="AC190" i="1" s="1"/>
  <c r="AB189" i="1"/>
  <c r="AB190" i="1" s="1"/>
  <c r="AA189" i="1"/>
  <c r="AA190" i="1" s="1"/>
  <c r="Z189" i="1"/>
  <c r="Z190" i="1" s="1"/>
  <c r="Y189" i="1"/>
  <c r="Y190" i="1" s="1"/>
  <c r="X189" i="1"/>
  <c r="X190" i="1" s="1"/>
  <c r="W189" i="1"/>
  <c r="W190" i="1" s="1"/>
  <c r="V189" i="1"/>
  <c r="V190" i="1" s="1"/>
  <c r="U189" i="1"/>
  <c r="U190" i="1" s="1"/>
  <c r="T189" i="1"/>
  <c r="T190" i="1" s="1"/>
  <c r="S189" i="1"/>
  <c r="S190" i="1" s="1"/>
  <c r="R189" i="1"/>
  <c r="R190" i="1" s="1"/>
  <c r="Q189" i="1"/>
  <c r="Q190" i="1" s="1"/>
  <c r="P189" i="1"/>
  <c r="P190" i="1" s="1"/>
  <c r="O189" i="1"/>
  <c r="O190" i="1" s="1"/>
  <c r="N189" i="1"/>
  <c r="N190" i="1" s="1"/>
  <c r="M189" i="1"/>
  <c r="M190" i="1" s="1"/>
  <c r="K188" i="1"/>
  <c r="I188" i="1"/>
  <c r="K187" i="1"/>
  <c r="I187" i="1"/>
  <c r="K186" i="1"/>
  <c r="I186" i="1"/>
  <c r="K185" i="1"/>
  <c r="I185" i="1"/>
  <c r="K184" i="1"/>
  <c r="I184" i="1"/>
  <c r="K183" i="1"/>
  <c r="I183" i="1"/>
  <c r="K182" i="1"/>
  <c r="I182" i="1"/>
  <c r="K181" i="1"/>
  <c r="I181" i="1"/>
  <c r="K180" i="1"/>
  <c r="I180" i="1"/>
  <c r="K179" i="1"/>
  <c r="I179" i="1"/>
  <c r="K178" i="1"/>
  <c r="I178" i="1"/>
  <c r="K177" i="1"/>
  <c r="I177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AD146" i="1"/>
  <c r="AD147" i="1" s="1"/>
  <c r="AC146" i="1"/>
  <c r="AC147" i="1" s="1"/>
  <c r="AB146" i="1"/>
  <c r="AB147" i="1" s="1"/>
  <c r="AA146" i="1"/>
  <c r="AA147" i="1" s="1"/>
  <c r="Z146" i="1"/>
  <c r="Z147" i="1" s="1"/>
  <c r="Y146" i="1"/>
  <c r="Y147" i="1" s="1"/>
  <c r="X146" i="1"/>
  <c r="X147" i="1" s="1"/>
  <c r="W146" i="1"/>
  <c r="W147" i="1" s="1"/>
  <c r="V146" i="1"/>
  <c r="V147" i="1" s="1"/>
  <c r="U146" i="1"/>
  <c r="U147" i="1" s="1"/>
  <c r="T146" i="1"/>
  <c r="T147" i="1" s="1"/>
  <c r="S146" i="1"/>
  <c r="S147" i="1" s="1"/>
  <c r="R146" i="1"/>
  <c r="R147" i="1" s="1"/>
  <c r="Q146" i="1"/>
  <c r="Q147" i="1" s="1"/>
  <c r="P146" i="1"/>
  <c r="P147" i="1" s="1"/>
  <c r="O146" i="1"/>
  <c r="O147" i="1" s="1"/>
  <c r="N146" i="1"/>
  <c r="N147" i="1" s="1"/>
  <c r="M146" i="1"/>
  <c r="M147" i="1" s="1"/>
  <c r="AD103" i="1"/>
  <c r="AD104" i="1" s="1"/>
  <c r="AC103" i="1"/>
  <c r="AC104" i="1" s="1"/>
  <c r="AB103" i="1"/>
  <c r="AB104" i="1" s="1"/>
  <c r="AA103" i="1"/>
  <c r="AA104" i="1" s="1"/>
  <c r="Z103" i="1"/>
  <c r="Z104" i="1" s="1"/>
  <c r="Y103" i="1"/>
  <c r="Y104" i="1" s="1"/>
  <c r="X103" i="1"/>
  <c r="X104" i="1" s="1"/>
  <c r="W103" i="1"/>
  <c r="W104" i="1" s="1"/>
  <c r="U103" i="1"/>
  <c r="U104" i="1" s="1"/>
  <c r="Q103" i="1"/>
  <c r="Q104" i="1" s="1"/>
  <c r="K102" i="1"/>
  <c r="I102" i="1"/>
  <c r="K101" i="1"/>
  <c r="I101" i="1"/>
  <c r="K100" i="1"/>
  <c r="I100" i="1"/>
  <c r="I99" i="1"/>
  <c r="K99" i="1" s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K40" i="1"/>
  <c r="D20" i="1"/>
  <c r="D63" i="1" s="1"/>
  <c r="D106" i="1" s="1"/>
  <c r="D149" i="1" s="1"/>
  <c r="AD60" i="1"/>
  <c r="AD61" i="1" s="1"/>
  <c r="AC60" i="1"/>
  <c r="AC61" i="1" s="1"/>
  <c r="AB60" i="1"/>
  <c r="AB61" i="1" s="1"/>
  <c r="AA60" i="1"/>
  <c r="AA61" i="1" s="1"/>
  <c r="Z60" i="1"/>
  <c r="Z61" i="1" s="1"/>
  <c r="Y60" i="1"/>
  <c r="Y61" i="1" s="1"/>
  <c r="X60" i="1"/>
  <c r="X61" i="1" s="1"/>
  <c r="W60" i="1"/>
  <c r="W61" i="1" s="1"/>
  <c r="K85" i="1" l="1"/>
  <c r="S85" i="1"/>
  <c r="R85" i="1"/>
  <c r="K86" i="1"/>
  <c r="S86" i="1"/>
  <c r="R86" i="1"/>
  <c r="K93" i="1"/>
  <c r="R93" i="1"/>
  <c r="S93" i="1"/>
  <c r="K95" i="1"/>
  <c r="R95" i="1"/>
  <c r="S95" i="1"/>
  <c r="K87" i="1"/>
  <c r="M87" i="1" s="1"/>
  <c r="S87" i="1"/>
  <c r="R87" i="1"/>
  <c r="K91" i="1"/>
  <c r="S91" i="1"/>
  <c r="R91" i="1"/>
  <c r="K94" i="1"/>
  <c r="S94" i="1"/>
  <c r="R94" i="1"/>
  <c r="K97" i="1"/>
  <c r="S97" i="1"/>
  <c r="R97" i="1"/>
  <c r="K90" i="1"/>
  <c r="R90" i="1"/>
  <c r="S90" i="1"/>
  <c r="K84" i="1"/>
  <c r="R84" i="1"/>
  <c r="S84" i="1"/>
  <c r="K88" i="1"/>
  <c r="S88" i="1"/>
  <c r="R88" i="1"/>
  <c r="K89" i="1"/>
  <c r="R89" i="1"/>
  <c r="S89" i="1"/>
  <c r="K92" i="1"/>
  <c r="S92" i="1"/>
  <c r="R92" i="1"/>
  <c r="K96" i="1"/>
  <c r="R96" i="1"/>
  <c r="S96" i="1"/>
  <c r="K98" i="1"/>
  <c r="V103" i="1"/>
  <c r="V104" i="1" s="1"/>
  <c r="S98" i="1"/>
  <c r="R98" i="1"/>
  <c r="M93" i="1"/>
  <c r="N93" i="1"/>
  <c r="O93" i="1"/>
  <c r="V60" i="1"/>
  <c r="V61" i="1" s="1"/>
  <c r="U60" i="1"/>
  <c r="U61" i="1" s="1"/>
  <c r="O40" i="1"/>
  <c r="N40" i="1"/>
  <c r="S60" i="1"/>
  <c r="S61" i="1" s="1"/>
  <c r="T60" i="1"/>
  <c r="T61" i="1" s="1"/>
  <c r="M40" i="1"/>
  <c r="N87" i="1" l="1"/>
  <c r="O87" i="1"/>
  <c r="M84" i="1"/>
  <c r="N84" i="1"/>
  <c r="O84" i="1"/>
  <c r="M86" i="1"/>
  <c r="N86" i="1"/>
  <c r="O86" i="1"/>
  <c r="T103" i="1"/>
  <c r="T104" i="1" s="1"/>
  <c r="M91" i="1"/>
  <c r="N91" i="1"/>
  <c r="O91" i="1"/>
  <c r="M88" i="1"/>
  <c r="N88" i="1"/>
  <c r="O88" i="1"/>
  <c r="M95" i="1"/>
  <c r="N95" i="1"/>
  <c r="O95" i="1"/>
  <c r="R103" i="1"/>
  <c r="R104" i="1" s="1"/>
  <c r="M97" i="1"/>
  <c r="O97" i="1"/>
  <c r="N97" i="1"/>
  <c r="M89" i="1"/>
  <c r="M103" i="1" s="1"/>
  <c r="M104" i="1" s="1"/>
  <c r="O89" i="1"/>
  <c r="N89" i="1"/>
  <c r="S103" i="1"/>
  <c r="S104" i="1" s="1"/>
  <c r="M90" i="1"/>
  <c r="O90" i="1"/>
  <c r="N90" i="1"/>
  <c r="M96" i="1"/>
  <c r="O96" i="1"/>
  <c r="N96" i="1"/>
  <c r="M92" i="1"/>
  <c r="N92" i="1"/>
  <c r="O92" i="1"/>
  <c r="M94" i="1"/>
  <c r="N94" i="1"/>
  <c r="O94" i="1"/>
  <c r="M85" i="1"/>
  <c r="N85" i="1"/>
  <c r="O85" i="1"/>
  <c r="M98" i="1"/>
  <c r="O98" i="1"/>
  <c r="N98" i="1"/>
  <c r="Q60" i="1"/>
  <c r="Q61" i="1" s="1"/>
  <c r="N60" i="1"/>
  <c r="N61" i="1" s="1"/>
  <c r="P60" i="1"/>
  <c r="P61" i="1" s="1"/>
  <c r="R60" i="1"/>
  <c r="R61" i="1" s="1"/>
  <c r="M60" i="1"/>
  <c r="M61" i="1" s="1"/>
  <c r="O60" i="1"/>
  <c r="O61" i="1" s="1"/>
  <c r="N103" i="1" l="1"/>
  <c r="N104" i="1" s="1"/>
  <c r="O103" i="1"/>
  <c r="O104" i="1" s="1"/>
  <c r="P103" i="1"/>
  <c r="P104" i="1" s="1"/>
</calcChain>
</file>

<file path=xl/sharedStrings.xml><?xml version="1.0" encoding="utf-8"?>
<sst xmlns="http://schemas.openxmlformats.org/spreadsheetml/2006/main" count="197" uniqueCount="73">
  <si>
    <t>SIDE</t>
  </si>
  <si>
    <t>TO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</si>
  <si>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</si>
  <si>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</si>
  <si>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</si>
  <si>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</si>
  <si>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</si>
  <si>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</si>
  <si>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</si>
  <si>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SETUP THE MICROSTATION DRAWING WITH A BORDER (INSERT ODOT BORDER NAMED "BLKWO") INSERTED AT A SCALE OF 1:1</t>
  </si>
  <si>
    <t>PICK THE 2 CORNERS TO INSERT THE SHEET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</si>
  <si>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</si>
  <si>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</si>
  <si>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MICROSTATION INSERTION</t>
  </si>
  <si>
    <t>INSTRUCTIONS:</t>
  </si>
  <si>
    <t>SELECT THE EXENTS OF THE GENERAL SUMMARY SHEET (SELECT AND PRESS CONTROL-C)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</si>
  <si>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</si>
  <si>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</si>
  <si>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</si>
  <si>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</si>
  <si>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DO NOT REMOVE THE PROTECTION FROM THIS SPREADSHEET, LEAVE THE PROTECTION ON SO THAT YOU DO NOT DELETE NEEDED FORMULAS</t>
  </si>
  <si>
    <t>NOTE:  PLEASE BE CAREFULL WITH THE UNITS USED ……. WATCH OUT FOR "SQ FT" TO "SQ YD" CONNVERSIONS</t>
  </si>
  <si>
    <t>WRITE FORMULAS TO CALCULATE QUANTITES</t>
  </si>
  <si>
    <t>SPREADSHEET</t>
  </si>
  <si>
    <t>&lt;--- ENTER STARTING SHEET NUMBER</t>
  </si>
  <si>
    <t>SLM RANGE</t>
  </si>
  <si>
    <t>SURFACE  AREA                                                                                   (A)                                                                                             A=DxW/9</t>
  </si>
  <si>
    <t>ITEM_CODE</t>
  </si>
  <si>
    <t>ADDITIONAL_DESCRIPTION</t>
  </si>
  <si>
    <t>Page #</t>
  </si>
  <si>
    <t>Split #</t>
  </si>
  <si>
    <t>Total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</si>
  <si>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</si>
  <si>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ENTER ITEM CODE (FOR EXAMPLE: 201E11000) AND ADDITIONAL DESCRIPTION INTO THE BLUE CELLS</t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</si>
  <si>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</si>
  <si>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</si>
  <si>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</si>
  <si>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v20160309</t>
  </si>
  <si>
    <t>SY</t>
  </si>
  <si>
    <t>254E01000</t>
  </si>
  <si>
    <t>, (T=1.75")</t>
  </si>
  <si>
    <t>617E10101</t>
  </si>
  <si>
    <t xml:space="preserve"> @ 0.40 GAL/SY</t>
  </si>
  <si>
    <t>407E20000</t>
  </si>
  <si>
    <t>408E10001</t>
  </si>
  <si>
    <t>.</t>
  </si>
  <si>
    <t>U.S. 30 (EASTBOUND)</t>
  </si>
  <si>
    <t>U.S. 30 (WESTBOUND)</t>
  </si>
  <si>
    <t>EASTBOUND RAMPS</t>
  </si>
  <si>
    <t>442E10300</t>
  </si>
  <si>
    <t>, (T = 1" AVG.)</t>
  </si>
  <si>
    <t xml:space="preserve"> @ 0.09 GAL/SY</t>
  </si>
  <si>
    <t>WESTBOUND RAMPS</t>
  </si>
  <si>
    <t>RAMP H</t>
  </si>
  <si>
    <t>441E00100</t>
  </si>
  <si>
    <t>RAMP P</t>
  </si>
  <si>
    <t>RAMP R</t>
  </si>
  <si>
    <t>RAMP T</t>
  </si>
  <si>
    <t>RAMP B</t>
  </si>
  <si>
    <t>RAMP W-C</t>
  </si>
  <si>
    <t>RAMP C-E</t>
  </si>
  <si>
    <t>RAMP O</t>
  </si>
  <si>
    <t>RAMP Q</t>
  </si>
  <si>
    <t>RAMP S</t>
  </si>
  <si>
    <t>RAMP A</t>
  </si>
  <si>
    <t>RAMP D</t>
  </si>
  <si>
    <t>RAMP E</t>
  </si>
  <si>
    <t>RAMP CN-W</t>
  </si>
  <si>
    <t>RAMP CS-W</t>
  </si>
  <si>
    <t>RAMP E-C</t>
  </si>
  <si>
    <t>P.28</t>
  </si>
  <si>
    <t>P.27</t>
  </si>
  <si>
    <t>P.29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</si>
</sst>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&quot;PAVEMENT CALC SHEET &quot;#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  <font>
      <b/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1" applyFont="1" applyFill="1" applyAlignment="1" applyProtection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65" fontId="3" fillId="3" borderId="0" xfId="0" applyNumberFormat="1" applyFont="1" applyFill="1" applyAlignment="1">
      <alignment horizontal="right" vertical="center"/>
    </xf>
    <xf numFmtId="0" fontId="9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165" fontId="10" fillId="3" borderId="0" xfId="1" applyNumberFormat="1" applyFont="1" applyFill="1" applyAlignment="1" applyProtection="1">
      <alignment horizontal="left" vertical="center"/>
    </xf>
    <xf numFmtId="2" fontId="6" fillId="2" borderId="0" xfId="0" quotePrefix="1" applyNumberFormat="1" applyFont="1" applyFill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29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 applyProtection="1">
      <alignment horizontal="center" vertical="center"/>
      <protection locked="0"/>
    </xf>
    <xf numFmtId="2" fontId="6" fillId="0" borderId="31" xfId="0" applyNumberFormat="1" applyFont="1" applyBorder="1" applyAlignment="1" applyProtection="1">
      <alignment horizontal="center" vertical="center"/>
      <protection locked="0"/>
    </xf>
    <xf numFmtId="2" fontId="6" fillId="0" borderId="32" xfId="0" applyNumberFormat="1" applyFont="1" applyBorder="1" applyAlignment="1" applyProtection="1">
      <alignment horizontal="center" vertical="center"/>
      <protection locked="0"/>
    </xf>
    <xf numFmtId="2" fontId="6" fillId="0" borderId="33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vertical="center"/>
    </xf>
    <xf numFmtId="0" fontId="6" fillId="0" borderId="12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11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166" fontId="5" fillId="4" borderId="0" xfId="0" applyNumberFormat="1" applyFont="1" applyFill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  <xf numFmtId="1" fontId="6" fillId="0" borderId="7" xfId="0" applyNumberFormat="1" applyFont="1" applyBorder="1" applyAlignment="1">
      <alignment horizontal="center" vertical="center" textRotation="90"/>
    </xf>
    <xf numFmtId="1" fontId="6" fillId="0" borderId="11" xfId="0" applyNumberFormat="1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2" fontId="6" fillId="6" borderId="15" xfId="0" applyNumberFormat="1" applyFont="1" applyFill="1" applyBorder="1" applyAlignment="1" applyProtection="1">
      <alignment horizontal="center" vertical="center"/>
      <protection locked="0"/>
    </xf>
    <xf numFmtId="2" fontId="6" fillId="6" borderId="16" xfId="0" applyNumberFormat="1" applyFont="1" applyFill="1" applyBorder="1" applyAlignment="1" applyProtection="1">
      <alignment horizontal="center" vertical="center"/>
      <protection locked="0"/>
    </xf>
    <xf numFmtId="2" fontId="6" fillId="6" borderId="17" xfId="0" applyNumberFormat="1" applyFont="1" applyFill="1" applyBorder="1" applyAlignment="1" applyProtection="1">
      <alignment horizontal="center" vertical="center"/>
      <protection locked="0"/>
    </xf>
    <xf numFmtId="2" fontId="6" fillId="6" borderId="5" xfId="0" applyNumberFormat="1" applyFont="1" applyFill="1" applyBorder="1" applyAlignment="1" applyProtection="1">
      <alignment horizontal="center" vertical="center"/>
      <protection locked="0"/>
    </xf>
    <xf numFmtId="2" fontId="6" fillId="6" borderId="27" xfId="0" applyNumberFormat="1" applyFont="1" applyFill="1" applyBorder="1" applyAlignment="1" applyProtection="1">
      <alignment horizontal="center" vertical="center"/>
      <protection locked="0"/>
    </xf>
    <xf numFmtId="2" fontId="6" fillId="6" borderId="28" xfId="0" applyNumberFormat="1" applyFont="1" applyFill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59</xdr:row>
      <xdr:rowOff>76200</xdr:rowOff>
    </xdr:from>
    <xdr:to>
      <xdr:col>30</xdr:col>
      <xdr:colOff>0</xdr:colOff>
      <xdr:row>59</xdr:row>
      <xdr:rowOff>76200</xdr:rowOff>
    </xdr:to>
    <xdr:sp macro="" textlink="">
      <xdr:nvSpPr>
        <xdr:cNvPr id="1100" name="Line 17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>
          <a:off x="17802225" y="97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1104" name="Line 4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1108" name="Line 45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1112" name="Line 49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1116" name="Line 54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102</xdr:row>
      <xdr:rowOff>76200</xdr:rowOff>
    </xdr:from>
    <xdr:to>
      <xdr:col>30</xdr:col>
      <xdr:colOff>0</xdr:colOff>
      <xdr:row>102</xdr:row>
      <xdr:rowOff>76200</xdr:rowOff>
    </xdr:to>
    <xdr:sp macro="" textlink="">
      <xdr:nvSpPr>
        <xdr:cNvPr id="1120" name="Line 6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17802225" y="16744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145</xdr:row>
      <xdr:rowOff>76200</xdr:rowOff>
    </xdr:from>
    <xdr:to>
      <xdr:col>30</xdr:col>
      <xdr:colOff>0</xdr:colOff>
      <xdr:row>145</xdr:row>
      <xdr:rowOff>76200</xdr:rowOff>
    </xdr:to>
    <xdr:sp macro="" textlink="">
      <xdr:nvSpPr>
        <xdr:cNvPr id="1124" name="Line 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17802225" y="2378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188</xdr:row>
      <xdr:rowOff>76200</xdr:rowOff>
    </xdr:from>
    <xdr:to>
      <xdr:col>30</xdr:col>
      <xdr:colOff>0</xdr:colOff>
      <xdr:row>188</xdr:row>
      <xdr:rowOff>76200</xdr:rowOff>
    </xdr:to>
    <xdr:sp macro="" textlink="">
      <xdr:nvSpPr>
        <xdr:cNvPr id="1128" name="Line 72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17802225" y="3082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04fs004\idrive\ODOTcadd\Standards\ODOT\GenSum\Add-ins\Item_Master_addin.xlam" TargetMode="External"/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B7331"/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B7332"/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B7333"/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B7334"/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B7335"/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B7336"/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B7337"/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B7338"/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B7339"/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B7340"/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B7341"/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B7342"/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B7343"/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B7344"/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B7345"/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B7346"/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B7347"/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B7348"/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B7349"/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B7350"/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B7351"/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B7352"/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B7353"/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B7354"/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B7355"/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B7356"/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B7357"/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B7358"/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B7359"/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B7360"/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B7361"/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B7362"/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B7363"/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B7364"/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B7365"/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B7366"/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B7367"/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B7368"/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B7369"/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B7370"/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B7371"/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B7372"/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B7373"/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B7374"/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B7375"/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B7376"/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B7377"/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B7378"/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B7379"/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B7380"/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B7381"/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B7382"/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B7383"/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B7384"/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B7385"/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B7386"/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B7387"/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B7388"/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B7389"/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B7390"/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B7391"/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B7392"/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B7393"/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B7394"/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B7395"/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B7396"/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B7397"/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B7398"/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B7399"/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B7400"/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B7401"/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B7402"/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B7403"/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B7404"/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B7405"/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B7406"/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B7407"/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B7408"/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B7409"/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B7410"/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B7411"/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B7412"/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B7413"/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B7414"/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B7415"/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B7416"/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B7417"/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B7418"/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B7419"/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B7421"/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B7422"/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B7423"/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B7424"/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B7425"/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B7426"/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B7427"/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B7428"/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B7429"/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B7430"/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B7431"/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B7432"/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B7433"/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B7434"/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B7435"/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B7436"/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B7437"/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B7438"/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B7439"/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B7440"/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B7441"/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B7442"/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B7443"/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B7444"/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B7445"/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B7446"/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B7447"/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B7448"/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B7449"/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B7450"/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B7451"/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B7452"/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B7453"/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B7454"/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B7455"/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B7456"/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B7457"/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B7458"/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B7459"/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B7460"/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B7461"/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B7462"/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B7463"/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B7464"/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B7465"/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B7466"/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B7467"/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B7468"/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B7469"/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B7470"/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B7471"/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B7472"/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B7473"/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B7474"/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B7475"/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B7476"/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B7477"/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B7478"/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B7479"/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B7480"/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B7481"/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B7482"/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B7483"/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B7484"/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B7485"/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B7486"/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B7487"/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B7488"/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B7489"/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B7490"/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B7492"/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B7493"/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B7494"/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B7495"/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B7496"/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B7497"/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B7498"/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B7499"/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B7500"/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B7501"/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B7502"/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B7503"/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B7504"/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B7505"/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B7506"/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B7507"/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B7508"/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B7509"/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B7510"/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B7511"/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B7512"/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B7513"/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B7514"/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B7515"/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B7516"/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B7517"/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B7518"/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B7519"/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B7520"/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B7521"/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B7522"/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B7523"/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B7524"/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B7525"/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B7526"/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B7527"/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B7528"/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B7529"/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B7530"/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B7531"/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B7532"/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B7533"/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B7534"/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B7535"/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B7536"/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B7537"/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B7538"/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B7539"/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B7540"/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B7541"/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B7542"/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B7543"/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B7544"/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B7545"/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B7546"/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B7547"/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B7548"/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B7549"/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B7550"/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B7551"/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B7552"/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B7553"/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B7554"/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B7555"/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B7556"/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B7557"/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B7558"/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B7559"/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B7560"/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B7561"/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B7562"/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B7563"/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B7564"/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B7565"/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B7566"/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B7567"/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B7568"/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B7570"/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B7571"/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B7572"/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B7573"/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B7574"/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B7575"/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B7576"/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B7577"/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B7578"/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B7579"/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B7580"/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B7581"/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B7582"/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B7583"/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B7584"/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B7585"/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B7586"/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B7587"/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B7588"/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B7589"/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B7590"/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B7591"/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B7592"/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B7593"/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B7594"/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B7595"/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B7596"/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B7597"/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B7598"/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B7599"/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B7600"/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B7601"/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B7602"/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B7603"/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B7604"/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B7607"/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B7608"/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B7609"/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B7610"/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B7611"/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B7612"/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B7613"/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B7614"/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B7615"/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B7616"/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B7617"/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B7618"/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B7619"/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B7620"/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B7621"/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B7622"/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B7623"/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B7624"/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B7625"/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B7626"/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B7627"/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B7628"/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B7629"/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B7630"/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B7631"/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B7632"/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B7633"/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B7634"/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B7635"/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B7636"/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B7637"/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B7638"/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B7639"/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B7640"/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B7641"/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B7642"/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B7643"/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B7644"/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B7645"/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B7646"/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B7647"/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B7648"/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B7649"/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B7650"/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B7651"/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B7652"/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B7653"/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B7654"/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B7655"/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B7656"/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B7657"/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B7658"/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B7659"/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B7660"/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B7661"/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B7662"/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B7663"/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B7664"/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B7665"/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B7666"/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B7667"/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B7668"/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B7669"/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B7670"/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B7671"/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B7672"/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B7673"/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B7674"/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B7675"/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B7676"/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B7677"/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B7678"/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B7679"/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B7680"/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B7681"/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B7682"/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B7683"/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B7684"/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B7685"/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B7686"/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B7687"/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B7688"/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B7689"/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B7690"/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B7691"/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B7692"/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B7693"/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B7694"/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B7695"/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B7696"/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B7697"/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B7698"/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B7699"/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B7700"/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B7701"/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B7702"/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B7703"/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B7704"/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B7705"/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B7706"/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B7707"/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B7708"/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B7709"/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B7710"/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B7711"/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B7712"/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B7713"/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B7714"/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B7715"/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B7716"/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B7717"/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B7720"/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B7721"/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B7722"/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B7723"/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B7724"/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B7725"/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B7726"/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B7727"/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B7728"/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B7729"/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B7730"/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B7731"/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B7732"/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B7733"/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B7734"/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B7735"/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B7736"/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B7737"/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B7738"/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B7739"/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B7740"/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B7741"/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B7742"/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B7743"/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B7744"/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B7745"/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B7746"/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B7747"/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B7748"/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B7749"/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B7750"/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B7752"/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B7753"/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B7754"/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B7755"/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B7756"/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B7757"/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B7758"/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B7759"/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B7760"/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B7761"/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B7762"/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B7763"/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B7764"/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B7765"/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B7766"/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B7767"/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B7768"/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B7769"/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B7770"/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B7771"/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B7772"/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B7773"/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B7774"/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B7775"/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B7776"/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B7777"/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B7778"/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B7779"/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B7780"/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B7781"/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B7782"/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B7783"/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B7784"/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B7785"/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B7786"/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B7787"/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B7788"/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B7789"/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B7790"/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B7791"/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B7792"/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B7793"/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B7794"/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B7795"/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B7796"/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B7797"/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B7798"/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B7799"/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B7800"/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B7801"/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B7802"/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B7803"/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B7804"/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B7805"/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B7806"/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B7807"/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B7808"/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B7809"/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B7810"/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B7811"/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B7812"/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B7813"/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B7814"/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B7815"/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B7816"/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B7817"/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B7818"/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B7819"/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B7820"/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B7821"/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B7822"/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B7823"/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B7824"/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B7825"/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B7826"/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B7852"/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B7853"/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B7854"/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B7855"/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B7856"/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B7857"/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B7858"/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B7859"/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B7860"/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B7861"/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B7862"/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B7863"/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B7864"/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B7865"/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B7866"/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B7867"/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B7868"/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B7869"/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B7870"/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B7871"/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B7872"/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B7873"/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B7874"/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B7875"/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B7876"/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B7877"/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B7878"/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B7879"/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B7880"/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B7881"/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B7882"/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B7883"/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B7884"/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B7885"/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B7886"/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B7887"/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B7888"/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B7889"/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B7890"/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B7891"/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B7892"/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B7893"/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B7894"/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B7895"/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90"/>
  <sheetViews>
    <sheetView showGridLines="0" tabSelected="1" topLeftCell="A133" zoomScaleNormal="100" workbookViewId="0">
      <selection activeCell="B108" sqref="B10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10" customWidth="1"/>
    <col min="8" max="8" width="9.7109375" style="6" customWidth="1"/>
    <col min="9" max="9" width="9.7109375" style="11" customWidth="1"/>
    <col min="10" max="30" width="9.7109375" style="6" customWidth="1"/>
    <col min="31" max="31" width="2.7109375" style="6" customWidth="1"/>
    <col min="32" max="16384" width="9.140625" style="6"/>
  </cols>
  <sheetData>
    <row r="1" spans="1:30" ht="12.75" customHeight="1" x14ac:dyDescent="0.2">
      <c r="A1" s="6">
        <v>1</v>
      </c>
      <c r="D1" s="3"/>
      <c r="E1" s="4"/>
      <c r="F1" s="4" t="s">
        <v>13</v>
      </c>
      <c r="G1" s="38">
        <v>1</v>
      </c>
      <c r="H1" s="3" t="s">
        <v>9</v>
      </c>
      <c r="I1" s="2"/>
      <c r="J1" s="2"/>
      <c r="K1" s="2"/>
      <c r="L1" s="3"/>
      <c r="M1" s="2"/>
      <c r="N1" s="2"/>
      <c r="O1" s="2"/>
      <c r="P1" s="3"/>
      <c r="Q1" s="3"/>
      <c r="R1" s="3"/>
      <c r="S1" s="3"/>
      <c r="T1" s="3"/>
      <c r="U1" s="3"/>
      <c r="V1" s="3"/>
      <c r="W1" s="2"/>
      <c r="X1" s="2"/>
      <c r="Y1" s="2"/>
      <c r="Z1" s="2"/>
      <c r="AA1" s="2"/>
      <c r="AB1" s="2"/>
      <c r="AC1" s="40"/>
      <c r="AD1" s="40"/>
    </row>
    <row r="2" spans="1:30" ht="12.75" customHeight="1" x14ac:dyDescent="0.2">
      <c r="D2" s="3"/>
      <c r="E2" s="4"/>
      <c r="F2" s="4" t="s">
        <v>14</v>
      </c>
      <c r="G2" s="38">
        <v>2</v>
      </c>
      <c r="H2" s="3" t="s">
        <v>15</v>
      </c>
      <c r="I2" s="2"/>
      <c r="J2" s="2"/>
      <c r="K2" s="2"/>
      <c r="L2" s="3"/>
      <c r="M2" s="2"/>
      <c r="N2" s="2"/>
      <c r="O2" s="2"/>
      <c r="P2" s="3"/>
      <c r="Q2" s="3"/>
      <c r="R2" s="3"/>
      <c r="S2" s="3"/>
      <c r="T2" s="3"/>
      <c r="U2" s="3"/>
      <c r="V2" s="3"/>
      <c r="W2" s="2"/>
      <c r="X2" s="2"/>
      <c r="Y2" s="2"/>
      <c r="Z2" s="2"/>
      <c r="AA2" s="2"/>
      <c r="AB2" s="2"/>
      <c r="AC2" s="40"/>
      <c r="AD2" s="40"/>
    </row>
    <row r="3" spans="1:30" ht="12.75" customHeight="1" x14ac:dyDescent="0.2">
      <c r="D3" s="3"/>
      <c r="E3" s="4"/>
      <c r="F3" s="5"/>
      <c r="G3" s="38">
        <v>3</v>
      </c>
      <c r="H3" s="3" t="s">
        <v>16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0"/>
      <c r="AD3" s="40"/>
    </row>
    <row r="4" spans="1:30" ht="12.75" customHeight="1" x14ac:dyDescent="0.2">
      <c r="D4" s="3"/>
      <c r="E4" s="3"/>
      <c r="F4" s="5"/>
      <c r="G4" s="38">
        <v>4</v>
      </c>
      <c r="H4" s="3" t="s">
        <v>17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0"/>
      <c r="AD4" s="40"/>
    </row>
    <row r="5" spans="1:30" ht="12.75" customHeight="1" x14ac:dyDescent="0.2">
      <c r="D5" s="3"/>
      <c r="E5" s="3"/>
      <c r="F5" s="5"/>
      <c r="G5" s="38">
        <v>5</v>
      </c>
      <c r="H5" s="3" t="s">
        <v>18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0"/>
      <c r="AD5" s="40"/>
    </row>
    <row r="6" spans="1:30" ht="12.75" customHeight="1" x14ac:dyDescent="0.2">
      <c r="D6" s="3"/>
      <c r="E6" s="3"/>
      <c r="F6" s="5"/>
      <c r="G6" s="38">
        <v>6</v>
      </c>
      <c r="H6" s="3" t="s">
        <v>10</v>
      </c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0"/>
      <c r="AD6" s="40"/>
    </row>
    <row r="7" spans="1:30" ht="12.75" customHeight="1" x14ac:dyDescent="0.2">
      <c r="D7" s="3"/>
      <c r="E7" s="3"/>
      <c r="F7" s="5"/>
      <c r="G7" s="38">
        <v>7</v>
      </c>
      <c r="H7" s="3" t="s">
        <v>19</v>
      </c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0"/>
      <c r="AD7" s="40"/>
    </row>
    <row r="8" spans="1:30" ht="12.75" customHeight="1" x14ac:dyDescent="0.2">
      <c r="D8" s="3"/>
      <c r="E8" s="3"/>
      <c r="F8" s="5"/>
      <c r="G8" s="38"/>
      <c r="H8" s="3"/>
      <c r="I8" s="2"/>
      <c r="J8" s="2"/>
      <c r="K8" s="2"/>
      <c r="L8" s="3"/>
      <c r="M8" s="2"/>
      <c r="N8" s="2"/>
      <c r="O8" s="2"/>
      <c r="P8" s="3"/>
      <c r="Q8" s="3"/>
      <c r="R8" s="3"/>
      <c r="S8" s="3"/>
      <c r="T8" s="3"/>
      <c r="U8" s="3"/>
      <c r="V8" s="3"/>
      <c r="W8" s="2"/>
      <c r="X8" s="2"/>
      <c r="Y8" s="2"/>
      <c r="Z8" s="2"/>
      <c r="AA8" s="2"/>
      <c r="AB8" s="2"/>
      <c r="AC8" s="40"/>
      <c r="AD8" s="40"/>
    </row>
    <row r="9" spans="1:30" ht="12.75" customHeight="1" x14ac:dyDescent="0.2">
      <c r="D9" s="3"/>
      <c r="E9" s="3"/>
      <c r="F9" s="4" t="s">
        <v>23</v>
      </c>
      <c r="G9" s="38">
        <v>1</v>
      </c>
      <c r="H9" s="3" t="s">
        <v>32</v>
      </c>
      <c r="I9" s="2"/>
      <c r="J9" s="2"/>
      <c r="K9" s="2"/>
      <c r="L9" s="39"/>
      <c r="M9" s="2"/>
      <c r="N9" s="2"/>
      <c r="O9" s="2"/>
      <c r="P9" s="39"/>
      <c r="Q9" s="39"/>
      <c r="R9" s="39"/>
      <c r="S9" s="39"/>
      <c r="T9" s="39"/>
      <c r="U9" s="39"/>
      <c r="V9" s="39"/>
      <c r="W9" s="2"/>
      <c r="X9" s="2"/>
      <c r="Y9" s="2"/>
      <c r="Z9" s="2"/>
      <c r="AA9" s="2"/>
      <c r="AB9" s="2"/>
      <c r="AC9" s="40"/>
      <c r="AD9" s="40"/>
    </row>
    <row r="10" spans="1:30" ht="12.75" customHeight="1" x14ac:dyDescent="0.2">
      <c r="D10" s="3"/>
      <c r="E10" s="3"/>
      <c r="F10" s="4" t="s">
        <v>14</v>
      </c>
      <c r="G10" s="38">
        <v>2</v>
      </c>
      <c r="H10" s="3" t="s">
        <v>33</v>
      </c>
      <c r="I10" s="2"/>
      <c r="J10" s="2"/>
      <c r="K10" s="2"/>
      <c r="L10" s="39"/>
      <c r="M10" s="2"/>
      <c r="N10" s="2"/>
      <c r="O10" s="2"/>
      <c r="P10" s="39"/>
      <c r="Q10" s="39"/>
      <c r="R10" s="39"/>
      <c r="S10" s="39"/>
      <c r="T10" s="39"/>
      <c r="U10" s="39"/>
      <c r="V10" s="39"/>
      <c r="W10" s="2"/>
      <c r="X10" s="2"/>
      <c r="Y10" s="2"/>
      <c r="Z10" s="2"/>
      <c r="AA10" s="2"/>
      <c r="AB10" s="2"/>
      <c r="AC10" s="40"/>
      <c r="AD10" s="40"/>
    </row>
    <row r="11" spans="1:30" ht="12.75" customHeight="1" x14ac:dyDescent="0.2">
      <c r="D11" s="3"/>
      <c r="E11" s="4"/>
      <c r="F11" s="4"/>
      <c r="G11" s="38">
        <v>3</v>
      </c>
      <c r="H11" s="3" t="s">
        <v>34</v>
      </c>
      <c r="I11" s="2"/>
      <c r="J11" s="2"/>
      <c r="K11" s="2"/>
      <c r="L11" s="3"/>
      <c r="M11" s="2"/>
      <c r="N11" s="2"/>
      <c r="O11" s="2"/>
      <c r="P11" s="3"/>
      <c r="Q11" s="3"/>
      <c r="R11" s="3"/>
      <c r="S11" s="3"/>
      <c r="T11" s="3"/>
      <c r="U11" s="3"/>
      <c r="V11" s="3"/>
      <c r="W11" s="2"/>
      <c r="X11" s="2"/>
      <c r="Y11" s="2"/>
      <c r="Z11" s="2"/>
      <c r="AA11" s="2"/>
      <c r="AB11" s="2"/>
      <c r="AC11" s="40"/>
      <c r="AD11" s="40"/>
    </row>
    <row r="12" spans="1:30" ht="12.75" customHeight="1" x14ac:dyDescent="0.2">
      <c r="D12" s="3"/>
      <c r="E12" s="4"/>
      <c r="F12" s="5"/>
      <c r="G12" s="38">
        <v>4</v>
      </c>
      <c r="H12" s="3" t="s">
        <v>35</v>
      </c>
      <c r="I12" s="2"/>
      <c r="J12" s="2"/>
      <c r="K12" s="2"/>
      <c r="L12" s="3"/>
      <c r="M12" s="2"/>
      <c r="N12" s="2"/>
      <c r="O12" s="2"/>
      <c r="P12" s="3"/>
      <c r="Q12" s="3"/>
      <c r="R12" s="3"/>
      <c r="S12" s="3"/>
      <c r="T12" s="3"/>
      <c r="U12" s="3"/>
      <c r="V12" s="3"/>
      <c r="W12" s="2"/>
      <c r="X12" s="2"/>
      <c r="Y12" s="2"/>
      <c r="Z12" s="2"/>
      <c r="AA12" s="2"/>
      <c r="AB12" s="2"/>
      <c r="AC12" s="40"/>
      <c r="AD12" s="40"/>
    </row>
    <row r="13" spans="1:30" ht="12.75" customHeight="1" x14ac:dyDescent="0.2">
      <c r="D13" s="3"/>
      <c r="E13" s="4"/>
      <c r="F13" s="5"/>
      <c r="G13" s="38"/>
      <c r="H13" s="49" t="s">
        <v>36</v>
      </c>
      <c r="I13" s="2"/>
      <c r="J13" s="2"/>
      <c r="K13" s="2"/>
      <c r="L13" s="3"/>
      <c r="M13" s="2"/>
      <c r="N13" s="2"/>
      <c r="O13" s="2"/>
      <c r="P13" s="3"/>
      <c r="Q13" s="3"/>
      <c r="R13" s="3"/>
      <c r="S13" s="3"/>
      <c r="T13" s="3"/>
      <c r="U13" s="3"/>
      <c r="V13" s="3"/>
      <c r="W13" s="2"/>
      <c r="X13" s="2"/>
      <c r="Y13" s="2"/>
      <c r="Z13" s="2"/>
      <c r="AA13" s="2"/>
      <c r="AB13" s="2"/>
      <c r="AC13" s="40"/>
      <c r="AD13" s="40"/>
    </row>
    <row r="14" spans="1:30" ht="12.75" customHeight="1" x14ac:dyDescent="0.2">
      <c r="D14" s="3"/>
      <c r="E14" s="4"/>
      <c r="F14" s="5"/>
      <c r="G14" s="38">
        <v>5</v>
      </c>
      <c r="H14" s="3" t="s">
        <v>22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2"/>
      <c r="Z14" s="2"/>
      <c r="AA14" s="7"/>
      <c r="AB14" s="7"/>
      <c r="AC14" s="40"/>
      <c r="AD14" s="40"/>
    </row>
    <row r="15" spans="1:30" ht="12.75" customHeight="1" x14ac:dyDescent="0.2">
      <c r="D15" s="3"/>
      <c r="E15" s="4"/>
      <c r="F15" s="5"/>
      <c r="G15" s="38">
        <v>6</v>
      </c>
      <c r="H15" s="3" t="s">
        <v>20</v>
      </c>
      <c r="I15" s="2"/>
      <c r="J15" s="2"/>
      <c r="K15" s="2"/>
      <c r="L15" s="3"/>
      <c r="M15" s="2"/>
      <c r="N15" s="2"/>
      <c r="O15" s="2"/>
      <c r="P15" s="3"/>
      <c r="Q15" s="3"/>
      <c r="R15" s="3"/>
      <c r="S15" s="3"/>
      <c r="T15" s="3"/>
      <c r="U15" s="3"/>
      <c r="V15" s="3"/>
      <c r="W15" s="2"/>
      <c r="X15" s="2"/>
      <c r="Y15" s="2"/>
      <c r="Z15" s="2"/>
      <c r="AA15" s="2"/>
      <c r="AB15" s="2"/>
      <c r="AC15" s="40"/>
      <c r="AD15" s="40"/>
    </row>
    <row r="16" spans="1:30" ht="12.75" customHeight="1" x14ac:dyDescent="0.2">
      <c r="D16" s="3"/>
      <c r="E16" s="4"/>
      <c r="F16" s="5"/>
      <c r="G16" s="38"/>
      <c r="H16" s="3"/>
      <c r="I16" s="2"/>
      <c r="J16" s="2"/>
      <c r="K16" s="2"/>
      <c r="L16" s="3"/>
      <c r="M16" s="2"/>
      <c r="N16" s="2"/>
      <c r="O16" s="2"/>
      <c r="P16" s="3"/>
      <c r="Q16" s="3"/>
      <c r="R16" s="3"/>
      <c r="S16" s="3"/>
      <c r="T16" s="3"/>
      <c r="U16" s="3"/>
      <c r="V16" s="3"/>
      <c r="W16" s="2"/>
      <c r="X16" s="2"/>
      <c r="Y16" s="2"/>
      <c r="Z16" s="2"/>
      <c r="AA16" s="2"/>
      <c r="AB16" s="2"/>
      <c r="AC16" s="40"/>
      <c r="AD16" s="40"/>
    </row>
    <row r="17" spans="2:38" ht="12.75" customHeight="1" x14ac:dyDescent="0.2">
      <c r="D17" s="3"/>
      <c r="E17" s="4"/>
      <c r="F17" s="5"/>
      <c r="G17" s="38"/>
      <c r="H17" s="3"/>
      <c r="I17" s="2"/>
      <c r="J17" s="2"/>
      <c r="K17" s="2"/>
      <c r="L17" s="3"/>
      <c r="M17" s="2"/>
      <c r="N17" s="2"/>
      <c r="O17" s="2"/>
      <c r="P17" s="3"/>
      <c r="Q17" s="3"/>
      <c r="R17" s="3"/>
      <c r="S17" s="3"/>
      <c r="T17" s="3"/>
      <c r="U17" s="3"/>
      <c r="V17" s="3"/>
      <c r="W17" s="2"/>
      <c r="X17" s="2"/>
      <c r="Y17" s="2"/>
      <c r="Z17" s="2"/>
      <c r="AA17" s="2"/>
      <c r="AB17" s="2"/>
      <c r="AC17" s="40"/>
      <c r="AD17" s="40"/>
    </row>
    <row r="18" spans="2:38" ht="12.75" customHeight="1" x14ac:dyDescent="0.2">
      <c r="D18" s="3" t="s">
        <v>37</v>
      </c>
      <c r="E18" s="8"/>
      <c r="F18" s="5"/>
      <c r="G18" s="9" t="s">
        <v>21</v>
      </c>
      <c r="H18" s="9"/>
      <c r="I18" s="2"/>
      <c r="J18" s="2"/>
      <c r="K18" s="2"/>
      <c r="L18" s="3"/>
      <c r="M18" s="2"/>
      <c r="N18" s="2"/>
      <c r="O18" s="2"/>
      <c r="P18" s="3"/>
      <c r="Q18" s="3"/>
      <c r="R18" s="3"/>
      <c r="S18" s="3"/>
      <c r="T18" s="3"/>
      <c r="U18" s="3"/>
      <c r="V18" s="3"/>
      <c r="W18" s="2"/>
      <c r="X18" s="2"/>
      <c r="Y18" s="2"/>
      <c r="Z18" s="2"/>
      <c r="AA18" s="2"/>
      <c r="AB18" s="2"/>
      <c r="AC18" s="40"/>
      <c r="AD18" s="40"/>
    </row>
    <row r="19" spans="2:38" ht="12.75" customHeight="1" thickBot="1" x14ac:dyDescent="0.25"/>
    <row r="20" spans="2:38" ht="12.75" customHeight="1" thickBot="1" x14ac:dyDescent="0.25">
      <c r="B20" s="44" t="s">
        <v>29</v>
      </c>
      <c r="D20" s="69">
        <f>AF20</f>
        <v>1</v>
      </c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F20" s="41">
        <v>1</v>
      </c>
      <c r="AG20" s="42" t="s">
        <v>24</v>
      </c>
      <c r="AH20" s="13"/>
      <c r="AI20" s="13"/>
      <c r="AJ20" s="13"/>
      <c r="AK20" s="13"/>
      <c r="AL20" s="13"/>
    </row>
    <row r="21" spans="2:38" ht="12.75" customHeight="1" thickBot="1" x14ac:dyDescent="0.25">
      <c r="B21" s="48" t="s">
        <v>71</v>
      </c>
      <c r="D21" s="12"/>
      <c r="E21" s="12"/>
      <c r="F21" s="12"/>
      <c r="G21" s="12"/>
      <c r="H21" s="12"/>
      <c r="I21" s="13"/>
      <c r="J21" s="13"/>
      <c r="K21" s="13"/>
      <c r="L21" s="14" t="s">
        <v>27</v>
      </c>
      <c r="M21" s="43" t="s">
        <v>39</v>
      </c>
      <c r="N21" s="43" t="s">
        <v>43</v>
      </c>
      <c r="O21" s="43" t="s">
        <v>49</v>
      </c>
      <c r="P21" s="43" t="s">
        <v>54</v>
      </c>
      <c r="Q21" s="43"/>
      <c r="R21" s="43" t="s">
        <v>44</v>
      </c>
      <c r="S21" s="43" t="s">
        <v>41</v>
      </c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</row>
    <row r="22" spans="2:38" ht="12.75" customHeight="1" x14ac:dyDescent="0.2">
      <c r="D22" s="12"/>
      <c r="E22" s="12"/>
      <c r="F22" s="12"/>
      <c r="G22" s="12"/>
      <c r="H22" s="12"/>
      <c r="I22" s="13"/>
      <c r="J22" s="13"/>
      <c r="K22" s="13"/>
      <c r="L22" s="14" t="s">
        <v>28</v>
      </c>
      <c r="M22" s="16" t="s">
        <v>40</v>
      </c>
      <c r="N22" s="17" t="s">
        <v>51</v>
      </c>
      <c r="O22" s="17" t="s">
        <v>40</v>
      </c>
      <c r="P22" s="16"/>
      <c r="Q22" s="16"/>
      <c r="R22" s="17" t="s">
        <v>42</v>
      </c>
      <c r="S22" s="17" t="s">
        <v>50</v>
      </c>
      <c r="T22" s="17"/>
      <c r="U22" s="17"/>
      <c r="V22" s="17"/>
      <c r="W22" s="17"/>
      <c r="X22" s="17"/>
      <c r="Y22" s="17"/>
      <c r="Z22" s="17"/>
      <c r="AA22" s="16"/>
      <c r="AB22" s="17"/>
      <c r="AC22" s="17"/>
      <c r="AD22" s="17"/>
    </row>
    <row r="23" spans="2:38" ht="12.75" customHeight="1" x14ac:dyDescent="0.2">
      <c r="D23" s="13"/>
      <c r="E23" s="13"/>
      <c r="F23" s="1"/>
      <c r="G23" s="18"/>
      <c r="H23" s="13"/>
      <c r="I23" s="12"/>
      <c r="J23" s="13"/>
      <c r="K23" s="13"/>
      <c r="L23" s="14" t="s">
        <v>6</v>
      </c>
      <c r="M23" s="15"/>
      <c r="N23" s="15"/>
      <c r="O23" s="15"/>
      <c r="P23" s="15"/>
      <c r="Q23" s="15"/>
      <c r="R23" s="15"/>
      <c r="S23" s="15" t="s">
        <v>45</v>
      </c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2:38" ht="12.75" customHeight="1" thickBot="1" x14ac:dyDescent="0.25">
      <c r="D24" s="13"/>
      <c r="E24" s="13"/>
      <c r="F24" s="1"/>
      <c r="G24" s="18"/>
      <c r="H24" s="13"/>
      <c r="I24" s="12"/>
      <c r="J24" s="13"/>
      <c r="K24" s="13"/>
      <c r="L24" s="14" t="s">
        <v>7</v>
      </c>
      <c r="M24" s="50">
        <f>(1.75/12)/3</f>
        <v>4.8611111111111112E-2</v>
      </c>
      <c r="N24" s="19">
        <v>0.09</v>
      </c>
      <c r="O24" s="19">
        <f>(1.75/12)/3</f>
        <v>4.8611111111111112E-2</v>
      </c>
      <c r="P24" s="19"/>
      <c r="Q24" s="19"/>
      <c r="R24" s="19">
        <v>0.4</v>
      </c>
      <c r="S24" s="19">
        <f>(2/12)/3</f>
        <v>5.5555555555555552E-2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pans="2:38" ht="12.75" customHeight="1" x14ac:dyDescent="0.2">
      <c r="B25" s="86" t="s">
        <v>30</v>
      </c>
      <c r="D25" s="70" t="s">
        <v>25</v>
      </c>
      <c r="E25" s="71"/>
      <c r="F25" s="72"/>
      <c r="G25" s="76" t="s">
        <v>8</v>
      </c>
      <c r="H25" s="78" t="s">
        <v>0</v>
      </c>
      <c r="I25" s="78" t="s">
        <v>11</v>
      </c>
      <c r="J25" s="78" t="s">
        <v>12</v>
      </c>
      <c r="K25" s="78" t="s">
        <v>26</v>
      </c>
      <c r="L25" s="78" t="s">
        <v>2</v>
      </c>
      <c r="M25" s="20" t="str">
        <f t="shared" ref="M25:AD25" si="0">IF(OR(TRIM(M21)=0,TRIM(M21)=""),"",IF(IFERROR(TRIM(INDEX(QryItemNamed,MATCH(TRIM(M21),ITEM,0),2)),"")="Y","SPECIAL",LEFT(IFERROR(TRIM(INDEX(ITEM,MATCH(TRIM(M21),ITEM,0))),""),3)))</f>
        <v>254</v>
      </c>
      <c r="N25" s="20" t="str">
        <f t="shared" si="0"/>
        <v>407</v>
      </c>
      <c r="O25" s="20" t="str">
        <f t="shared" si="0"/>
        <v>442</v>
      </c>
      <c r="P25" s="20" t="str">
        <f t="shared" si="0"/>
        <v>441</v>
      </c>
      <c r="Q25" s="20" t="str">
        <f t="shared" si="0"/>
        <v/>
      </c>
      <c r="R25" s="20" t="str">
        <f t="shared" si="0"/>
        <v>408</v>
      </c>
      <c r="S25" s="20" t="str">
        <f t="shared" si="0"/>
        <v>617</v>
      </c>
      <c r="T25" s="20" t="str">
        <f t="shared" si="0"/>
        <v/>
      </c>
      <c r="U25" s="20" t="str">
        <f t="shared" si="0"/>
        <v/>
      </c>
      <c r="V25" s="20" t="str">
        <f t="shared" si="0"/>
        <v/>
      </c>
      <c r="W25" s="20" t="str">
        <f t="shared" si="0"/>
        <v/>
      </c>
      <c r="X25" s="20" t="str">
        <f t="shared" si="0"/>
        <v/>
      </c>
      <c r="Y25" s="20" t="str">
        <f t="shared" si="0"/>
        <v/>
      </c>
      <c r="Z25" s="20" t="str">
        <f t="shared" si="0"/>
        <v/>
      </c>
      <c r="AA25" s="20" t="str">
        <f t="shared" si="0"/>
        <v/>
      </c>
      <c r="AB25" s="20" t="str">
        <f t="shared" si="0"/>
        <v/>
      </c>
      <c r="AC25" s="20" t="str">
        <f t="shared" si="0"/>
        <v/>
      </c>
      <c r="AD25" s="20" t="str">
        <f t="shared" si="0"/>
        <v/>
      </c>
    </row>
    <row r="26" spans="2:38" ht="19.149999999999999" customHeight="1" x14ac:dyDescent="0.2">
      <c r="B26" s="87"/>
      <c r="D26" s="73"/>
      <c r="E26" s="74"/>
      <c r="F26" s="75"/>
      <c r="G26" s="77"/>
      <c r="H26" s="79"/>
      <c r="I26" s="79"/>
      <c r="J26" s="79"/>
      <c r="K26" s="79"/>
      <c r="L26" s="79"/>
      <c r="M26" s="66" t="str">
        <f t="shared" ref="M26:AD26" si="1">IF(OR(TRIM(M21)=0,TRIM(M21)=""),IF(M22="","",M22),IF(IFERROR(TRIM(INDEX(QryItemNamed,MATCH(TRIM(M21),ITEM,0),2)),"")="Y",TRIM(RIGHT(IFERROR(TRIM(INDEX(QryItemNamed,MATCH(TRIM(M21),ITEM,0),4)),"123456789012"),LEN(IFERROR(TRIM(INDEX(QryItemNamed,MATCH(TRIM(M21),ITEM,0),4)),"123456789012"))-9))&amp;M22,IFERROR(TRIM(INDEX(QryItemNamed,MATCH(TRIM(M21),ITEM,0),4))&amp;M22,"ITEM CODE DOES NOT EXIST IN ITEM MASTER")))</f>
        <v>PAVEMENT PLANING, ASPHALT CONCRETE, (T=1.75")</v>
      </c>
      <c r="N26" s="66" t="str">
        <f t="shared" si="1"/>
        <v>NON-TRACKING TACK COAT @ 0.09 GAL/SY</v>
      </c>
      <c r="O26" s="66" t="str">
        <f t="shared" si="1"/>
        <v>ASPHALT CONCRETE SURFACE COURSE, 12.5 MM, TYPE A (447), (T=1.75")</v>
      </c>
      <c r="P26" s="66" t="str">
        <f t="shared" si="1"/>
        <v>ANTI-SEGREGATION EQUIPMENT</v>
      </c>
      <c r="Q26" s="66" t="str">
        <f t="shared" si="1"/>
        <v/>
      </c>
      <c r="R26" s="66" t="str">
        <f t="shared" si="1"/>
        <v>PRIME COAT, AS PER PLAN @ 0.40 GAL/SY</v>
      </c>
      <c r="S26" s="66" t="str">
        <f t="shared" si="1"/>
        <v>COMPACTED AGGREGATE, AS PER PLAN, (T = 1" AVG.)</v>
      </c>
      <c r="T26" s="66" t="str">
        <f t="shared" si="1"/>
        <v/>
      </c>
      <c r="U26" s="66" t="str">
        <f t="shared" si="1"/>
        <v/>
      </c>
      <c r="V26" s="66" t="str">
        <f t="shared" si="1"/>
        <v/>
      </c>
      <c r="W26" s="66" t="str">
        <f t="shared" si="1"/>
        <v/>
      </c>
      <c r="X26" s="66" t="str">
        <f t="shared" ref="X26" si="2">IF(OR(TRIM(X21)=0,TRIM(X21)=""),IF(X22="","",X22),IF(IFERROR(TRIM(INDEX(QryItemNamed,MATCH(TRIM(X21),ITEM,0),2)),"")="Y",TRIM(RIGHT(IFERROR(TRIM(INDEX(QryItemNamed,MATCH(TRIM(X21),ITEM,0),4)),"123456789012"),LEN(IFERROR(TRIM(INDEX(QryItemNamed,MATCH(TRIM(X21),ITEM,0),4)),"123456789012"))-9))&amp;X22,IFERROR(TRIM(INDEX(QryItemNamed,MATCH(TRIM(X21),ITEM,0),4))&amp;X22,"ITEM CODE DOES NOT EXIST IN ITEM MASTER")))</f>
        <v/>
      </c>
      <c r="Y26" s="66" t="str">
        <f t="shared" si="1"/>
        <v/>
      </c>
      <c r="Z26" s="66" t="str">
        <f t="shared" si="1"/>
        <v/>
      </c>
      <c r="AA26" s="66" t="str">
        <f t="shared" si="1"/>
        <v/>
      </c>
      <c r="AB26" s="66" t="str">
        <f t="shared" si="1"/>
        <v/>
      </c>
      <c r="AC26" s="66" t="str">
        <f t="shared" si="1"/>
        <v/>
      </c>
      <c r="AD26" s="66" t="str">
        <f t="shared" si="1"/>
        <v/>
      </c>
    </row>
    <row r="27" spans="2:38" ht="12.75" customHeight="1" x14ac:dyDescent="0.2">
      <c r="B27" s="87"/>
      <c r="D27" s="73"/>
      <c r="E27" s="74"/>
      <c r="F27" s="75"/>
      <c r="G27" s="77"/>
      <c r="H27" s="79"/>
      <c r="I27" s="79"/>
      <c r="J27" s="79"/>
      <c r="K27" s="79"/>
      <c r="L27" s="79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</row>
    <row r="28" spans="2:38" ht="12.75" customHeight="1" x14ac:dyDescent="0.2">
      <c r="B28" s="87"/>
      <c r="D28" s="73"/>
      <c r="E28" s="74"/>
      <c r="F28" s="75"/>
      <c r="G28" s="77"/>
      <c r="H28" s="79"/>
      <c r="I28" s="79"/>
      <c r="J28" s="79"/>
      <c r="K28" s="79"/>
      <c r="L28" s="79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</row>
    <row r="29" spans="2:38" ht="12.75" customHeight="1" x14ac:dyDescent="0.2">
      <c r="B29" s="87"/>
      <c r="D29" s="73"/>
      <c r="E29" s="74"/>
      <c r="F29" s="75"/>
      <c r="G29" s="77"/>
      <c r="H29" s="79"/>
      <c r="I29" s="79"/>
      <c r="J29" s="79"/>
      <c r="K29" s="79"/>
      <c r="L29" s="79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</row>
    <row r="30" spans="2:38" ht="12.75" customHeight="1" x14ac:dyDescent="0.2">
      <c r="B30" s="87"/>
      <c r="D30" s="73"/>
      <c r="E30" s="74"/>
      <c r="F30" s="75"/>
      <c r="G30" s="77"/>
      <c r="H30" s="79"/>
      <c r="I30" s="79"/>
      <c r="J30" s="79"/>
      <c r="K30" s="79"/>
      <c r="L30" s="79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</row>
    <row r="31" spans="2:38" ht="12.75" customHeight="1" x14ac:dyDescent="0.2">
      <c r="B31" s="87"/>
      <c r="D31" s="73"/>
      <c r="E31" s="74"/>
      <c r="F31" s="75"/>
      <c r="G31" s="77"/>
      <c r="H31" s="79"/>
      <c r="I31" s="79"/>
      <c r="J31" s="79"/>
      <c r="K31" s="79"/>
      <c r="L31" s="79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</row>
    <row r="32" spans="2:38" ht="12.75" customHeight="1" x14ac:dyDescent="0.2">
      <c r="B32" s="87"/>
      <c r="D32" s="73"/>
      <c r="E32" s="74"/>
      <c r="F32" s="75"/>
      <c r="G32" s="77"/>
      <c r="H32" s="79"/>
      <c r="I32" s="79"/>
      <c r="J32" s="79"/>
      <c r="K32" s="79"/>
      <c r="L32" s="79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</row>
    <row r="33" spans="2:30" ht="12.75" customHeight="1" x14ac:dyDescent="0.2">
      <c r="B33" s="87"/>
      <c r="D33" s="73"/>
      <c r="E33" s="74"/>
      <c r="F33" s="75"/>
      <c r="G33" s="77"/>
      <c r="H33" s="79"/>
      <c r="I33" s="79"/>
      <c r="J33" s="79"/>
      <c r="K33" s="79"/>
      <c r="L33" s="79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</row>
    <row r="34" spans="2:30" ht="12.75" customHeight="1" x14ac:dyDescent="0.2">
      <c r="B34" s="87"/>
      <c r="D34" s="73"/>
      <c r="E34" s="74"/>
      <c r="F34" s="75"/>
      <c r="G34" s="77"/>
      <c r="H34" s="79"/>
      <c r="I34" s="79"/>
      <c r="J34" s="79"/>
      <c r="K34" s="79"/>
      <c r="L34" s="79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</row>
    <row r="35" spans="2:30" ht="12.75" customHeight="1" x14ac:dyDescent="0.2">
      <c r="B35" s="87"/>
      <c r="D35" s="73"/>
      <c r="E35" s="74"/>
      <c r="F35" s="75"/>
      <c r="G35" s="77"/>
      <c r="H35" s="79"/>
      <c r="I35" s="79"/>
      <c r="J35" s="79"/>
      <c r="K35" s="79"/>
      <c r="L35" s="79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</row>
    <row r="36" spans="2:30" ht="12.75" customHeight="1" x14ac:dyDescent="0.2">
      <c r="B36" s="87"/>
      <c r="D36" s="73"/>
      <c r="E36" s="74"/>
      <c r="F36" s="75"/>
      <c r="G36" s="77"/>
      <c r="H36" s="79"/>
      <c r="I36" s="79"/>
      <c r="J36" s="79"/>
      <c r="K36" s="79"/>
      <c r="L36" s="79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</row>
    <row r="37" spans="2:30" ht="12.75" customHeight="1" x14ac:dyDescent="0.2">
      <c r="B37" s="87"/>
      <c r="D37" s="73"/>
      <c r="E37" s="74"/>
      <c r="F37" s="75"/>
      <c r="G37" s="77"/>
      <c r="H37" s="79"/>
      <c r="I37" s="79"/>
      <c r="J37" s="79"/>
      <c r="K37" s="79"/>
      <c r="L37" s="79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</row>
    <row r="38" spans="2:30" ht="12.75" customHeight="1" thickBot="1" x14ac:dyDescent="0.25">
      <c r="B38" s="88"/>
      <c r="D38" s="59"/>
      <c r="E38" s="59"/>
      <c r="F38" s="59"/>
      <c r="G38" s="21"/>
      <c r="H38" s="22"/>
      <c r="I38" s="23" t="s">
        <v>5</v>
      </c>
      <c r="J38" s="23" t="s">
        <v>5</v>
      </c>
      <c r="K38" s="23" t="s">
        <v>38</v>
      </c>
      <c r="L38" s="23" t="s">
        <v>38</v>
      </c>
      <c r="M38" s="23" t="str">
        <f t="shared" ref="M38:AD38" si="3">IF(OR(TRIM(M21)=0,TRIM(M21)=""),"",IF(IFERROR(TRIM(INDEX(QryItemNamed,MATCH(TRIM(M21),ITEM,0),3)),"")="LS","",IFERROR(TRIM(INDEX(QryItemNamed,MATCH(TRIM(M21),ITEM,0),3)),"")))</f>
        <v>SY</v>
      </c>
      <c r="N38" s="23" t="str">
        <f t="shared" si="3"/>
        <v>GAL</v>
      </c>
      <c r="O38" s="23" t="str">
        <f t="shared" si="3"/>
        <v>CY</v>
      </c>
      <c r="P38" s="23" t="str">
        <f t="shared" si="3"/>
        <v>CY</v>
      </c>
      <c r="Q38" s="23" t="str">
        <f t="shared" si="3"/>
        <v/>
      </c>
      <c r="R38" s="23" t="str">
        <f t="shared" si="3"/>
        <v>GAL</v>
      </c>
      <c r="S38" s="23" t="str">
        <f t="shared" si="3"/>
        <v>CY</v>
      </c>
      <c r="T38" s="23" t="str">
        <f t="shared" si="3"/>
        <v/>
      </c>
      <c r="U38" s="23" t="str">
        <f t="shared" si="3"/>
        <v/>
      </c>
      <c r="V38" s="23" t="str">
        <f t="shared" si="3"/>
        <v/>
      </c>
      <c r="W38" s="23" t="str">
        <f t="shared" si="3"/>
        <v/>
      </c>
      <c r="X38" s="23" t="str">
        <f t="shared" si="3"/>
        <v/>
      </c>
      <c r="Y38" s="23" t="str">
        <f t="shared" si="3"/>
        <v/>
      </c>
      <c r="Z38" s="23" t="str">
        <f t="shared" si="3"/>
        <v/>
      </c>
      <c r="AA38" s="23" t="str">
        <f t="shared" si="3"/>
        <v/>
      </c>
      <c r="AB38" s="23" t="str">
        <f t="shared" si="3"/>
        <v/>
      </c>
      <c r="AC38" s="23" t="str">
        <f t="shared" si="3"/>
        <v/>
      </c>
      <c r="AD38" s="23" t="str">
        <f t="shared" si="3"/>
        <v/>
      </c>
    </row>
    <row r="39" spans="2:30" ht="12.75" customHeight="1" x14ac:dyDescent="0.2">
      <c r="B39" s="45"/>
      <c r="D39" s="80" t="s">
        <v>46</v>
      </c>
      <c r="E39" s="81"/>
      <c r="F39" s="82"/>
      <c r="G39" s="24"/>
      <c r="H39" s="25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7"/>
      <c r="AD39" s="26"/>
    </row>
    <row r="40" spans="2:30" ht="12.75" customHeight="1" x14ac:dyDescent="0.2">
      <c r="B40" s="46">
        <v>1</v>
      </c>
      <c r="D40" s="26">
        <v>13.15</v>
      </c>
      <c r="E40" s="26" t="s">
        <v>1</v>
      </c>
      <c r="F40" s="26">
        <v>13.36</v>
      </c>
      <c r="G40" s="24">
        <v>1</v>
      </c>
      <c r="H40" s="25"/>
      <c r="I40" s="26">
        <f>IF(D40&lt;&gt;"",(F40-D40)*5280,"")</f>
        <v>1108.7999999999952</v>
      </c>
      <c r="J40" s="33">
        <v>36</v>
      </c>
      <c r="K40" s="26">
        <f t="shared" ref="K40:K58" si="4">IF(D40&lt;&gt;"",I40*J40/9,"")</f>
        <v>4435.1999999999807</v>
      </c>
      <c r="L40" s="26"/>
      <c r="M40" s="26">
        <f>K40</f>
        <v>4435.1999999999807</v>
      </c>
      <c r="N40" s="26">
        <f>K40*$N$24</f>
        <v>399.16799999999824</v>
      </c>
      <c r="O40" s="26">
        <f>$O$24*K40</f>
        <v>215.59999999999906</v>
      </c>
      <c r="P40" s="26">
        <f>(J40-12)*I40/9*$O$24</f>
        <v>143.73333333333269</v>
      </c>
      <c r="Q40" s="26"/>
      <c r="R40" s="26">
        <f>((I40*4)/(9))*$R$24</f>
        <v>197.11999999999915</v>
      </c>
      <c r="S40" s="26">
        <f>((I40*4)/(9))*$S$24</f>
        <v>27.377777777777656</v>
      </c>
      <c r="T40" s="26"/>
      <c r="U40" s="26"/>
      <c r="V40" s="26"/>
      <c r="W40" s="26"/>
      <c r="X40" s="26"/>
      <c r="Y40" s="26"/>
      <c r="Z40" s="26"/>
      <c r="AA40" s="26"/>
      <c r="AB40" s="26"/>
      <c r="AC40" s="27"/>
      <c r="AD40" s="28"/>
    </row>
    <row r="41" spans="2:30" ht="12.75" customHeight="1" x14ac:dyDescent="0.2">
      <c r="B41" s="46">
        <v>1</v>
      </c>
      <c r="D41" s="34">
        <v>13.36</v>
      </c>
      <c r="E41" s="34" t="s">
        <v>1</v>
      </c>
      <c r="F41" s="34">
        <v>13.42</v>
      </c>
      <c r="G41" s="29">
        <v>2</v>
      </c>
      <c r="H41" s="30"/>
      <c r="I41" s="26">
        <f t="shared" ref="I41:I58" si="5">IF(D41&lt;&gt;"",(F41-D41)*5280,"")</f>
        <v>316.80000000000263</v>
      </c>
      <c r="J41" s="33">
        <v>62</v>
      </c>
      <c r="K41" s="26">
        <f t="shared" si="4"/>
        <v>2182.4000000000178</v>
      </c>
      <c r="L41" s="28"/>
      <c r="M41" s="26">
        <f t="shared" ref="M41:M55" si="6">K41</f>
        <v>2182.4000000000178</v>
      </c>
      <c r="N41" s="26">
        <f t="shared" ref="N41:N55" si="7">K41*$N$24</f>
        <v>196.41600000000159</v>
      </c>
      <c r="O41" s="26">
        <f t="shared" ref="O41:O55" si="8">$O$24*K41</f>
        <v>106.08888888888976</v>
      </c>
      <c r="P41" s="26">
        <f>(J41-14)*I41/9*$O$24</f>
        <v>82.133333333334022</v>
      </c>
      <c r="Q41" s="26"/>
      <c r="R41" s="26">
        <f>((I41*2)/(9))*$R$24</f>
        <v>28.160000000000238</v>
      </c>
      <c r="S41" s="26">
        <f>((I41*2)/(9))*$S$24</f>
        <v>3.9111111111111434</v>
      </c>
      <c r="T41" s="26"/>
      <c r="U41" s="26"/>
      <c r="V41" s="26"/>
      <c r="W41" s="26"/>
      <c r="X41" s="26"/>
      <c r="Y41" s="26"/>
      <c r="Z41" s="26"/>
      <c r="AA41" s="26"/>
      <c r="AB41" s="28"/>
      <c r="AC41" s="27"/>
      <c r="AD41" s="28"/>
    </row>
    <row r="42" spans="2:30" ht="12.75" customHeight="1" x14ac:dyDescent="0.2">
      <c r="B42" s="46">
        <v>1</v>
      </c>
      <c r="D42" s="34">
        <v>13.48</v>
      </c>
      <c r="E42" s="34" t="s">
        <v>1</v>
      </c>
      <c r="F42" s="34">
        <v>13.88</v>
      </c>
      <c r="G42" s="29">
        <v>2</v>
      </c>
      <c r="H42" s="30"/>
      <c r="I42" s="26">
        <f t="shared" si="5"/>
        <v>2112.0000000000018</v>
      </c>
      <c r="J42" s="33">
        <v>50</v>
      </c>
      <c r="K42" s="26">
        <f t="shared" si="4"/>
        <v>11733.333333333343</v>
      </c>
      <c r="L42" s="28"/>
      <c r="M42" s="26">
        <f t="shared" si="6"/>
        <v>11733.333333333343</v>
      </c>
      <c r="N42" s="26">
        <f t="shared" si="7"/>
        <v>1056.0000000000009</v>
      </c>
      <c r="O42" s="26">
        <f t="shared" si="8"/>
        <v>570.37037037037089</v>
      </c>
      <c r="P42" s="26">
        <f t="shared" ref="P42:P58" si="9">(J42-14)*I42/9*$O$24</f>
        <v>410.66666666666703</v>
      </c>
      <c r="Q42" s="26"/>
      <c r="R42" s="26">
        <f t="shared" ref="R42:R54" si="10">((I42*2)/(9))*$R$24</f>
        <v>187.73333333333349</v>
      </c>
      <c r="S42" s="26">
        <f t="shared" ref="S42:S55" si="11">((I42*2)/(9))*$S$24</f>
        <v>26.074074074074094</v>
      </c>
      <c r="T42" s="26"/>
      <c r="U42" s="26"/>
      <c r="V42" s="26"/>
      <c r="W42" s="26"/>
      <c r="X42" s="26"/>
      <c r="Y42" s="26"/>
      <c r="Z42" s="26"/>
      <c r="AA42" s="26"/>
      <c r="AB42" s="28"/>
      <c r="AC42" s="27"/>
      <c r="AD42" s="28"/>
    </row>
    <row r="43" spans="2:30" ht="12.75" customHeight="1" x14ac:dyDescent="0.2">
      <c r="B43" s="46">
        <v>1</v>
      </c>
      <c r="D43" s="34">
        <v>13.88</v>
      </c>
      <c r="E43" s="34" t="s">
        <v>1</v>
      </c>
      <c r="F43" s="34">
        <v>14.03</v>
      </c>
      <c r="G43" s="29">
        <v>2</v>
      </c>
      <c r="H43" s="30"/>
      <c r="I43" s="26">
        <f t="shared" si="5"/>
        <v>791.9999999999925</v>
      </c>
      <c r="J43" s="33">
        <v>70</v>
      </c>
      <c r="K43" s="26">
        <f t="shared" si="4"/>
        <v>6159.9999999999418</v>
      </c>
      <c r="L43" s="28"/>
      <c r="M43" s="26">
        <f t="shared" si="6"/>
        <v>6159.9999999999418</v>
      </c>
      <c r="N43" s="26">
        <f t="shared" si="7"/>
        <v>554.39999999999475</v>
      </c>
      <c r="O43" s="26">
        <f t="shared" si="8"/>
        <v>299.44444444444161</v>
      </c>
      <c r="P43" s="26">
        <f t="shared" si="9"/>
        <v>239.55555555555327</v>
      </c>
      <c r="Q43" s="26"/>
      <c r="R43" s="26">
        <f t="shared" si="10"/>
        <v>70.399999999999338</v>
      </c>
      <c r="S43" s="26">
        <f t="shared" si="11"/>
        <v>9.7777777777776844</v>
      </c>
      <c r="T43" s="26"/>
      <c r="U43" s="26"/>
      <c r="V43" s="26"/>
      <c r="W43" s="26"/>
      <c r="X43" s="26"/>
      <c r="Y43" s="31"/>
      <c r="Z43" s="31"/>
      <c r="AA43" s="28"/>
      <c r="AB43" s="28"/>
      <c r="AC43" s="27"/>
      <c r="AD43" s="28"/>
    </row>
    <row r="44" spans="2:30" ht="12.75" customHeight="1" x14ac:dyDescent="0.2">
      <c r="B44" s="46">
        <v>1</v>
      </c>
      <c r="D44" s="34">
        <v>14.03</v>
      </c>
      <c r="E44" s="34" t="s">
        <v>1</v>
      </c>
      <c r="F44" s="34">
        <v>14.36</v>
      </c>
      <c r="G44" s="29">
        <v>2</v>
      </c>
      <c r="H44" s="30"/>
      <c r="I44" s="26">
        <f t="shared" si="5"/>
        <v>1742.4000000000003</v>
      </c>
      <c r="J44" s="33">
        <v>50</v>
      </c>
      <c r="K44" s="26">
        <f t="shared" si="4"/>
        <v>9680.0000000000018</v>
      </c>
      <c r="L44" s="28"/>
      <c r="M44" s="26">
        <f t="shared" si="6"/>
        <v>9680.0000000000018</v>
      </c>
      <c r="N44" s="26">
        <f t="shared" si="7"/>
        <v>871.20000000000016</v>
      </c>
      <c r="O44" s="26">
        <f t="shared" si="8"/>
        <v>470.55555555555566</v>
      </c>
      <c r="P44" s="26">
        <f t="shared" si="9"/>
        <v>338.80000000000007</v>
      </c>
      <c r="Q44" s="26"/>
      <c r="R44" s="26">
        <f t="shared" si="10"/>
        <v>154.88000000000002</v>
      </c>
      <c r="S44" s="26">
        <f t="shared" si="11"/>
        <v>21.511111111111113</v>
      </c>
      <c r="T44" s="26"/>
      <c r="U44" s="26"/>
      <c r="V44" s="26"/>
      <c r="W44" s="28"/>
      <c r="X44" s="26"/>
      <c r="Y44" s="31"/>
      <c r="Z44" s="31"/>
      <c r="AA44" s="28"/>
      <c r="AB44" s="28"/>
      <c r="AC44" s="27"/>
      <c r="AD44" s="28"/>
    </row>
    <row r="45" spans="2:30" ht="12.75" customHeight="1" x14ac:dyDescent="0.2">
      <c r="B45" s="46">
        <v>1</v>
      </c>
      <c r="D45" s="34">
        <v>14.36</v>
      </c>
      <c r="E45" s="34" t="s">
        <v>1</v>
      </c>
      <c r="F45" s="34">
        <v>14.41</v>
      </c>
      <c r="G45" s="29">
        <v>2</v>
      </c>
      <c r="H45" s="30"/>
      <c r="I45" s="26">
        <f t="shared" si="5"/>
        <v>264.00000000000375</v>
      </c>
      <c r="J45" s="33">
        <v>80</v>
      </c>
      <c r="K45" s="26">
        <f t="shared" si="4"/>
        <v>2346.6666666666997</v>
      </c>
      <c r="L45" s="28"/>
      <c r="M45" s="26">
        <f t="shared" si="6"/>
        <v>2346.6666666666997</v>
      </c>
      <c r="N45" s="26">
        <f t="shared" si="7"/>
        <v>211.20000000000297</v>
      </c>
      <c r="O45" s="26">
        <f t="shared" si="8"/>
        <v>114.07407407407568</v>
      </c>
      <c r="P45" s="26">
        <f t="shared" si="9"/>
        <v>94.11111111111245</v>
      </c>
      <c r="Q45" s="26"/>
      <c r="R45" s="26">
        <f t="shared" si="10"/>
        <v>23.466666666667003</v>
      </c>
      <c r="S45" s="26">
        <f t="shared" si="11"/>
        <v>3.2592592592593057</v>
      </c>
      <c r="T45" s="26"/>
      <c r="U45" s="26"/>
      <c r="V45" s="26"/>
      <c r="W45" s="28"/>
      <c r="X45" s="26"/>
      <c r="Y45" s="31"/>
      <c r="Z45" s="31"/>
      <c r="AA45" s="28"/>
      <c r="AB45" s="28"/>
      <c r="AC45" s="27"/>
      <c r="AD45" s="28"/>
    </row>
    <row r="46" spans="2:30" ht="12.75" customHeight="1" x14ac:dyDescent="0.2">
      <c r="B46" s="46">
        <v>1</v>
      </c>
      <c r="D46" s="34">
        <v>14.41</v>
      </c>
      <c r="E46" s="34" t="s">
        <v>1</v>
      </c>
      <c r="F46" s="34">
        <v>14.6</v>
      </c>
      <c r="G46" s="29">
        <v>2</v>
      </c>
      <c r="H46" s="25"/>
      <c r="I46" s="26">
        <f t="shared" si="5"/>
        <v>1003.1999999999973</v>
      </c>
      <c r="J46" s="33">
        <v>70</v>
      </c>
      <c r="K46" s="26">
        <f t="shared" si="4"/>
        <v>7802.6666666666461</v>
      </c>
      <c r="L46" s="26"/>
      <c r="M46" s="26">
        <f t="shared" si="6"/>
        <v>7802.6666666666461</v>
      </c>
      <c r="N46" s="26">
        <f t="shared" si="7"/>
        <v>702.23999999999808</v>
      </c>
      <c r="O46" s="26">
        <f t="shared" si="8"/>
        <v>379.29629629629528</v>
      </c>
      <c r="P46" s="26">
        <f t="shared" si="9"/>
        <v>303.43703703703625</v>
      </c>
      <c r="Q46" s="26"/>
      <c r="R46" s="26">
        <f t="shared" si="10"/>
        <v>89.173333333333105</v>
      </c>
      <c r="S46" s="26">
        <f t="shared" si="11"/>
        <v>12.385185185185152</v>
      </c>
      <c r="T46" s="26"/>
      <c r="U46" s="26"/>
      <c r="V46" s="26"/>
      <c r="W46" s="28"/>
      <c r="X46" s="26"/>
      <c r="Y46" s="31"/>
      <c r="Z46" s="31"/>
      <c r="AA46" s="28"/>
      <c r="AB46" s="28"/>
      <c r="AC46" s="27"/>
      <c r="AD46" s="28"/>
    </row>
    <row r="47" spans="2:30" ht="12.75" customHeight="1" x14ac:dyDescent="0.2">
      <c r="B47" s="46">
        <v>1</v>
      </c>
      <c r="D47" s="34">
        <v>14.6</v>
      </c>
      <c r="E47" s="34" t="s">
        <v>1</v>
      </c>
      <c r="F47" s="34">
        <v>14.74</v>
      </c>
      <c r="G47" s="29">
        <v>2</v>
      </c>
      <c r="H47" s="30"/>
      <c r="I47" s="26">
        <f t="shared" si="5"/>
        <v>739.200000000003</v>
      </c>
      <c r="J47" s="33">
        <v>80</v>
      </c>
      <c r="K47" s="26">
        <f t="shared" si="4"/>
        <v>6570.6666666666933</v>
      </c>
      <c r="L47" s="28"/>
      <c r="M47" s="26">
        <f t="shared" si="6"/>
        <v>6570.6666666666933</v>
      </c>
      <c r="N47" s="26">
        <f t="shared" si="7"/>
        <v>591.3600000000024</v>
      </c>
      <c r="O47" s="26">
        <f t="shared" si="8"/>
        <v>319.4074074074087</v>
      </c>
      <c r="P47" s="26">
        <f t="shared" si="9"/>
        <v>263.5111111111122</v>
      </c>
      <c r="Q47" s="26"/>
      <c r="R47" s="26">
        <f t="shared" si="10"/>
        <v>65.706666666666933</v>
      </c>
      <c r="S47" s="26">
        <f t="shared" si="11"/>
        <v>9.1259259259259622</v>
      </c>
      <c r="T47" s="26"/>
      <c r="U47" s="26"/>
      <c r="V47" s="26"/>
      <c r="W47" s="28"/>
      <c r="X47" s="26"/>
      <c r="Y47" s="31"/>
      <c r="Z47" s="31"/>
      <c r="AA47" s="28"/>
      <c r="AB47" s="28"/>
      <c r="AC47" s="27"/>
      <c r="AD47" s="28"/>
    </row>
    <row r="48" spans="2:30" ht="12.75" customHeight="1" x14ac:dyDescent="0.2">
      <c r="B48" s="46">
        <v>1</v>
      </c>
      <c r="D48" s="34">
        <v>14.77</v>
      </c>
      <c r="E48" s="34" t="s">
        <v>1</v>
      </c>
      <c r="F48" s="34">
        <v>14.87</v>
      </c>
      <c r="G48" s="29">
        <v>2</v>
      </c>
      <c r="H48" s="30"/>
      <c r="I48" s="26">
        <f t="shared" si="5"/>
        <v>527.99999999999818</v>
      </c>
      <c r="J48" s="33">
        <v>40</v>
      </c>
      <c r="K48" s="26">
        <f t="shared" si="4"/>
        <v>2346.6666666666588</v>
      </c>
      <c r="L48" s="52"/>
      <c r="M48" s="26">
        <f t="shared" si="6"/>
        <v>2346.6666666666588</v>
      </c>
      <c r="N48" s="26">
        <f t="shared" si="7"/>
        <v>211.19999999999928</v>
      </c>
      <c r="O48" s="26">
        <f t="shared" si="8"/>
        <v>114.07407407407369</v>
      </c>
      <c r="P48" s="26">
        <f t="shared" si="9"/>
        <v>74.148148148147897</v>
      </c>
      <c r="Q48" s="26"/>
      <c r="R48" s="26">
        <f t="shared" si="10"/>
        <v>46.933333333333174</v>
      </c>
      <c r="S48" s="26">
        <f t="shared" si="11"/>
        <v>6.518518518518496</v>
      </c>
      <c r="T48" s="26"/>
      <c r="U48" s="26"/>
      <c r="V48" s="26"/>
      <c r="W48" s="28"/>
      <c r="X48" s="26"/>
      <c r="Y48" s="31"/>
      <c r="Z48" s="31"/>
      <c r="AA48" s="28"/>
      <c r="AB48" s="28"/>
      <c r="AC48" s="27"/>
      <c r="AD48" s="28"/>
    </row>
    <row r="49" spans="2:30" ht="12.75" customHeight="1" x14ac:dyDescent="0.2">
      <c r="B49" s="46">
        <v>1</v>
      </c>
      <c r="D49" s="34">
        <v>15.01</v>
      </c>
      <c r="E49" s="34" t="s">
        <v>1</v>
      </c>
      <c r="F49" s="34">
        <v>15.07</v>
      </c>
      <c r="G49" s="29">
        <v>2</v>
      </c>
      <c r="H49" s="30"/>
      <c r="I49" s="26">
        <f t="shared" si="5"/>
        <v>316.80000000000263</v>
      </c>
      <c r="J49" s="33">
        <v>38</v>
      </c>
      <c r="K49" s="26">
        <f t="shared" si="4"/>
        <v>1337.6000000000111</v>
      </c>
      <c r="L49" s="28"/>
      <c r="M49" s="26">
        <f t="shared" si="6"/>
        <v>1337.6000000000111</v>
      </c>
      <c r="N49" s="26">
        <f t="shared" si="7"/>
        <v>120.384000000001</v>
      </c>
      <c r="O49" s="26">
        <f t="shared" si="8"/>
        <v>65.022222222222766</v>
      </c>
      <c r="P49" s="26">
        <f t="shared" si="9"/>
        <v>41.066666666667011</v>
      </c>
      <c r="Q49" s="26"/>
      <c r="R49" s="26">
        <f t="shared" si="10"/>
        <v>28.160000000000238</v>
      </c>
      <c r="S49" s="26">
        <f t="shared" si="11"/>
        <v>3.9111111111111434</v>
      </c>
      <c r="T49" s="26"/>
      <c r="U49" s="26"/>
      <c r="V49" s="26"/>
      <c r="W49" s="28"/>
      <c r="X49" s="26"/>
      <c r="Y49" s="31"/>
      <c r="Z49" s="31"/>
      <c r="AA49" s="28"/>
      <c r="AB49" s="28"/>
      <c r="AC49" s="27"/>
      <c r="AD49" s="28"/>
    </row>
    <row r="50" spans="2:30" ht="12.75" customHeight="1" x14ac:dyDescent="0.2">
      <c r="B50" s="46">
        <v>1</v>
      </c>
      <c r="D50" s="34">
        <v>15.17</v>
      </c>
      <c r="E50" s="34" t="s">
        <v>1</v>
      </c>
      <c r="F50" s="34">
        <v>15.22</v>
      </c>
      <c r="G50" s="29">
        <v>2</v>
      </c>
      <c r="H50" s="30"/>
      <c r="I50" s="26">
        <f t="shared" si="5"/>
        <v>264.00000000000375</v>
      </c>
      <c r="J50" s="33">
        <v>52</v>
      </c>
      <c r="K50" s="26">
        <f t="shared" si="4"/>
        <v>1525.3333333333549</v>
      </c>
      <c r="L50" s="28"/>
      <c r="M50" s="26">
        <f t="shared" si="6"/>
        <v>1525.3333333333549</v>
      </c>
      <c r="N50" s="26">
        <f t="shared" si="7"/>
        <v>137.28000000000193</v>
      </c>
      <c r="O50" s="26">
        <f t="shared" si="8"/>
        <v>74.14814814814919</v>
      </c>
      <c r="P50" s="26">
        <f t="shared" si="9"/>
        <v>54.185185185185951</v>
      </c>
      <c r="Q50" s="26"/>
      <c r="R50" s="26">
        <f t="shared" si="10"/>
        <v>23.466666666667003</v>
      </c>
      <c r="S50" s="26">
        <f t="shared" si="11"/>
        <v>3.2592592592593057</v>
      </c>
      <c r="T50" s="26"/>
      <c r="U50" s="26"/>
      <c r="V50" s="26"/>
      <c r="W50" s="28"/>
      <c r="X50" s="26"/>
      <c r="Y50" s="31"/>
      <c r="Z50" s="31"/>
      <c r="AA50" s="28"/>
      <c r="AB50" s="28"/>
      <c r="AC50" s="27"/>
      <c r="AD50" s="28"/>
    </row>
    <row r="51" spans="2:30" ht="12.75" customHeight="1" x14ac:dyDescent="0.2">
      <c r="B51" s="46">
        <v>1</v>
      </c>
      <c r="D51" s="34">
        <v>15.27</v>
      </c>
      <c r="E51" s="34" t="s">
        <v>1</v>
      </c>
      <c r="F51" s="34">
        <v>15.6</v>
      </c>
      <c r="G51" s="29">
        <v>2</v>
      </c>
      <c r="H51" s="30"/>
      <c r="I51" s="26">
        <f t="shared" si="5"/>
        <v>1742.4000000000003</v>
      </c>
      <c r="J51" s="33">
        <v>65</v>
      </c>
      <c r="K51" s="26">
        <f t="shared" si="4"/>
        <v>12584.000000000002</v>
      </c>
      <c r="L51" s="28"/>
      <c r="M51" s="26">
        <f t="shared" si="6"/>
        <v>12584.000000000002</v>
      </c>
      <c r="N51" s="26">
        <f t="shared" si="7"/>
        <v>1132.5600000000002</v>
      </c>
      <c r="O51" s="26">
        <f t="shared" si="8"/>
        <v>611.72222222222229</v>
      </c>
      <c r="P51" s="26">
        <f t="shared" si="9"/>
        <v>479.96666666666675</v>
      </c>
      <c r="Q51" s="26"/>
      <c r="R51" s="26">
        <f t="shared" si="10"/>
        <v>154.88000000000002</v>
      </c>
      <c r="S51" s="26">
        <f t="shared" si="11"/>
        <v>21.511111111111113</v>
      </c>
      <c r="T51" s="26"/>
      <c r="U51" s="26"/>
      <c r="V51" s="26"/>
      <c r="W51" s="28"/>
      <c r="X51" s="26"/>
      <c r="Y51" s="31"/>
      <c r="Z51" s="31"/>
      <c r="AA51" s="28"/>
      <c r="AB51" s="28"/>
      <c r="AC51" s="27"/>
      <c r="AD51" s="28"/>
    </row>
    <row r="52" spans="2:30" ht="12.75" customHeight="1" x14ac:dyDescent="0.2">
      <c r="B52" s="46">
        <v>1</v>
      </c>
      <c r="D52" s="34">
        <v>15.63</v>
      </c>
      <c r="E52" s="34" t="s">
        <v>1</v>
      </c>
      <c r="F52" s="34">
        <v>15.68</v>
      </c>
      <c r="G52" s="29">
        <v>2</v>
      </c>
      <c r="H52" s="30"/>
      <c r="I52" s="26">
        <f t="shared" si="5"/>
        <v>263.99999999999437</v>
      </c>
      <c r="J52" s="33">
        <v>76</v>
      </c>
      <c r="K52" s="26">
        <f t="shared" si="4"/>
        <v>2229.3333333332857</v>
      </c>
      <c r="L52" s="28"/>
      <c r="M52" s="26">
        <f t="shared" si="6"/>
        <v>2229.3333333332857</v>
      </c>
      <c r="N52" s="26">
        <f t="shared" si="7"/>
        <v>200.63999999999569</v>
      </c>
      <c r="O52" s="26">
        <f t="shared" si="8"/>
        <v>108.37037037036806</v>
      </c>
      <c r="P52" s="26">
        <f t="shared" si="9"/>
        <v>88.407407407405529</v>
      </c>
      <c r="Q52" s="26"/>
      <c r="R52" s="26">
        <f t="shared" si="10"/>
        <v>23.466666666666168</v>
      </c>
      <c r="S52" s="26">
        <f t="shared" si="11"/>
        <v>3.2592592592591894</v>
      </c>
      <c r="T52" s="26"/>
      <c r="U52" s="26"/>
      <c r="V52" s="26"/>
      <c r="W52" s="28"/>
      <c r="X52" s="26"/>
      <c r="Y52" s="31"/>
      <c r="Z52" s="31"/>
      <c r="AA52" s="28"/>
      <c r="AB52" s="28"/>
      <c r="AC52" s="27"/>
      <c r="AD52" s="28"/>
    </row>
    <row r="53" spans="2:30" ht="12.75" customHeight="1" x14ac:dyDescent="0.2">
      <c r="B53" s="46">
        <v>1</v>
      </c>
      <c r="D53" s="34">
        <v>15.68</v>
      </c>
      <c r="E53" s="34" t="s">
        <v>1</v>
      </c>
      <c r="F53" s="34">
        <v>15.8</v>
      </c>
      <c r="G53" s="29">
        <v>2</v>
      </c>
      <c r="H53" s="51"/>
      <c r="I53" s="26">
        <f t="shared" si="5"/>
        <v>633.60000000000525</v>
      </c>
      <c r="J53" s="33">
        <v>52</v>
      </c>
      <c r="K53" s="26">
        <f t="shared" si="4"/>
        <v>3660.8000000000302</v>
      </c>
      <c r="L53" s="51"/>
      <c r="M53" s="26">
        <f t="shared" si="6"/>
        <v>3660.8000000000302</v>
      </c>
      <c r="N53" s="26">
        <f t="shared" si="7"/>
        <v>329.47200000000271</v>
      </c>
      <c r="O53" s="26">
        <f t="shared" si="8"/>
        <v>177.95555555555703</v>
      </c>
      <c r="P53" s="26">
        <f t="shared" si="9"/>
        <v>130.04444444444553</v>
      </c>
      <c r="Q53" s="26"/>
      <c r="R53" s="26">
        <f t="shared" si="10"/>
        <v>56.320000000000476</v>
      </c>
      <c r="S53" s="26">
        <f t="shared" si="11"/>
        <v>7.8222222222222868</v>
      </c>
      <c r="T53" s="26"/>
      <c r="U53" s="26"/>
      <c r="V53" s="26"/>
      <c r="W53" s="26"/>
      <c r="X53" s="26"/>
      <c r="Y53" s="31"/>
      <c r="Z53" s="31"/>
      <c r="AA53" s="28"/>
      <c r="AB53" s="28"/>
      <c r="AC53" s="27"/>
      <c r="AD53" s="28"/>
    </row>
    <row r="54" spans="2:30" ht="12.75" customHeight="1" x14ac:dyDescent="0.2">
      <c r="B54" s="46">
        <v>1</v>
      </c>
      <c r="D54" s="34">
        <v>15.8</v>
      </c>
      <c r="E54" s="34" t="s">
        <v>1</v>
      </c>
      <c r="F54" s="34">
        <v>15.81</v>
      </c>
      <c r="G54" s="29">
        <v>2</v>
      </c>
      <c r="H54" s="30"/>
      <c r="I54" s="26">
        <f t="shared" si="5"/>
        <v>52.799999999998875</v>
      </c>
      <c r="J54" s="33">
        <v>90</v>
      </c>
      <c r="K54" s="26">
        <f t="shared" si="4"/>
        <v>527.99999999998875</v>
      </c>
      <c r="L54" s="28"/>
      <c r="M54" s="26">
        <f t="shared" si="6"/>
        <v>527.99999999998875</v>
      </c>
      <c r="N54" s="26">
        <f t="shared" si="7"/>
        <v>47.519999999998987</v>
      </c>
      <c r="O54" s="26">
        <f t="shared" si="8"/>
        <v>25.666666666666121</v>
      </c>
      <c r="P54" s="26">
        <f t="shared" si="9"/>
        <v>21.674074074073612</v>
      </c>
      <c r="Q54" s="26"/>
      <c r="R54" s="26">
        <f t="shared" si="10"/>
        <v>4.6933333333332339</v>
      </c>
      <c r="S54" s="26">
        <f t="shared" si="11"/>
        <v>0.65185185185183792</v>
      </c>
      <c r="T54" s="26"/>
      <c r="U54" s="34"/>
      <c r="V54" s="26"/>
      <c r="W54" s="34"/>
      <c r="X54" s="34"/>
      <c r="Y54" s="35"/>
      <c r="Z54" s="35"/>
      <c r="AA54" s="34"/>
      <c r="AB54" s="34"/>
      <c r="AC54" s="35"/>
      <c r="AD54" s="34"/>
    </row>
    <row r="55" spans="2:30" ht="12.75" customHeight="1" x14ac:dyDescent="0.2">
      <c r="B55" s="46">
        <v>1</v>
      </c>
      <c r="D55" s="34">
        <v>15.86</v>
      </c>
      <c r="E55" s="34" t="s">
        <v>1</v>
      </c>
      <c r="F55" s="34">
        <v>15.96</v>
      </c>
      <c r="G55" s="29">
        <v>2</v>
      </c>
      <c r="H55" s="30"/>
      <c r="I55" s="26">
        <f t="shared" si="5"/>
        <v>528.0000000000075</v>
      </c>
      <c r="J55" s="33">
        <v>70</v>
      </c>
      <c r="K55" s="26">
        <f t="shared" si="4"/>
        <v>4106.6666666667252</v>
      </c>
      <c r="L55" s="28"/>
      <c r="M55" s="26">
        <f t="shared" si="6"/>
        <v>4106.6666666667252</v>
      </c>
      <c r="N55" s="26">
        <f t="shared" si="7"/>
        <v>369.60000000000525</v>
      </c>
      <c r="O55" s="26">
        <f t="shared" si="8"/>
        <v>199.62962962963249</v>
      </c>
      <c r="P55" s="26">
        <f t="shared" si="9"/>
        <v>159.703703703706</v>
      </c>
      <c r="Q55" s="34"/>
      <c r="R55" s="26">
        <f>((I55*2)/(9))*$R$24</f>
        <v>46.933333333334005</v>
      </c>
      <c r="S55" s="26">
        <f t="shared" si="11"/>
        <v>6.5185185185186114</v>
      </c>
      <c r="T55" s="26"/>
      <c r="U55" s="34"/>
      <c r="V55" s="26"/>
      <c r="W55" s="34"/>
      <c r="X55" s="34"/>
      <c r="Y55" s="35"/>
      <c r="Z55" s="35"/>
      <c r="AA55" s="34"/>
      <c r="AB55" s="34"/>
      <c r="AC55" s="35"/>
      <c r="AD55" s="34"/>
    </row>
    <row r="56" spans="2:30" ht="12.75" customHeight="1" x14ac:dyDescent="0.2">
      <c r="B56" s="46">
        <v>1</v>
      </c>
      <c r="D56" s="34">
        <v>16.09</v>
      </c>
      <c r="E56" s="34" t="s">
        <v>1</v>
      </c>
      <c r="F56" s="34">
        <v>16.36</v>
      </c>
      <c r="G56" s="29">
        <v>2</v>
      </c>
      <c r="H56" s="32"/>
      <c r="I56" s="26">
        <f t="shared" si="5"/>
        <v>1425.5999999999976</v>
      </c>
      <c r="J56" s="33">
        <v>50</v>
      </c>
      <c r="K56" s="26">
        <f t="shared" si="4"/>
        <v>7919.9999999999873</v>
      </c>
      <c r="L56" s="28"/>
      <c r="M56" s="26">
        <f t="shared" ref="M56:M58" si="12">K56</f>
        <v>7919.9999999999873</v>
      </c>
      <c r="N56" s="26">
        <f t="shared" ref="N56:N58" si="13">K56*$N$24</f>
        <v>712.79999999999882</v>
      </c>
      <c r="O56" s="26">
        <f t="shared" ref="O56:O58" si="14">$O$24*K56</f>
        <v>384.99999999999937</v>
      </c>
      <c r="P56" s="26">
        <f t="shared" si="9"/>
        <v>277.19999999999953</v>
      </c>
      <c r="Q56" s="34"/>
      <c r="R56" s="26">
        <f t="shared" ref="R56:R58" si="15">((I56*2)/(9))*$R$24</f>
        <v>126.7199999999998</v>
      </c>
      <c r="S56" s="26">
        <f t="shared" ref="S56:S58" si="16">((I56*2)/(9))*$S$24</f>
        <v>17.599999999999973</v>
      </c>
      <c r="T56" s="34"/>
      <c r="U56" s="34"/>
      <c r="V56" s="34"/>
      <c r="W56" s="34"/>
      <c r="X56" s="34"/>
      <c r="Y56" s="35"/>
      <c r="Z56" s="35"/>
      <c r="AA56" s="34"/>
      <c r="AB56" s="34"/>
      <c r="AC56" s="35"/>
      <c r="AD56" s="34"/>
    </row>
    <row r="57" spans="2:30" ht="12.75" customHeight="1" x14ac:dyDescent="0.2">
      <c r="B57" s="46">
        <v>1</v>
      </c>
      <c r="D57" s="34">
        <v>16.399999999999999</v>
      </c>
      <c r="E57" s="34" t="s">
        <v>1</v>
      </c>
      <c r="F57" s="34">
        <v>16.43</v>
      </c>
      <c r="G57" s="29">
        <v>2</v>
      </c>
      <c r="H57" s="32"/>
      <c r="I57" s="26">
        <f t="shared" si="5"/>
        <v>158.400000000006</v>
      </c>
      <c r="J57" s="33">
        <v>50</v>
      </c>
      <c r="K57" s="26">
        <f t="shared" si="4"/>
        <v>880.00000000003331</v>
      </c>
      <c r="L57" s="28"/>
      <c r="M57" s="26">
        <f t="shared" si="12"/>
        <v>880.00000000003331</v>
      </c>
      <c r="N57" s="26">
        <f t="shared" si="13"/>
        <v>79.200000000003001</v>
      </c>
      <c r="O57" s="26">
        <f t="shared" si="14"/>
        <v>42.777777777779399</v>
      </c>
      <c r="P57" s="26">
        <f t="shared" si="9"/>
        <v>30.800000000001166</v>
      </c>
      <c r="Q57" s="34"/>
      <c r="R57" s="26">
        <f t="shared" si="15"/>
        <v>14.080000000000533</v>
      </c>
      <c r="S57" s="26">
        <f t="shared" si="16"/>
        <v>1.9555555555556294</v>
      </c>
      <c r="T57" s="34"/>
      <c r="U57" s="34"/>
      <c r="V57" s="34"/>
      <c r="W57" s="34"/>
      <c r="X57" s="34"/>
      <c r="Y57" s="35"/>
      <c r="Z57" s="35"/>
      <c r="AA57" s="34"/>
      <c r="AB57" s="34"/>
      <c r="AC57" s="35"/>
      <c r="AD57" s="34"/>
    </row>
    <row r="58" spans="2:30" ht="12.75" customHeight="1" x14ac:dyDescent="0.2">
      <c r="B58" s="46">
        <v>1</v>
      </c>
      <c r="D58" s="34">
        <v>16.46</v>
      </c>
      <c r="E58" s="34" t="s">
        <v>1</v>
      </c>
      <c r="F58" s="34">
        <v>16.489999999999998</v>
      </c>
      <c r="G58" s="29">
        <v>2</v>
      </c>
      <c r="H58" s="32"/>
      <c r="I58" s="26">
        <f t="shared" si="5"/>
        <v>158.39999999998724</v>
      </c>
      <c r="J58" s="33">
        <v>50</v>
      </c>
      <c r="K58" s="26">
        <f t="shared" si="4"/>
        <v>879.99999999992917</v>
      </c>
      <c r="L58" s="28"/>
      <c r="M58" s="26">
        <f t="shared" si="12"/>
        <v>879.99999999992917</v>
      </c>
      <c r="N58" s="26">
        <f t="shared" si="13"/>
        <v>79.199999999993622</v>
      </c>
      <c r="O58" s="26">
        <f t="shared" si="14"/>
        <v>42.777777777774332</v>
      </c>
      <c r="P58" s="26">
        <f t="shared" si="9"/>
        <v>30.799999999997521</v>
      </c>
      <c r="Q58" s="34"/>
      <c r="R58" s="26">
        <f t="shared" si="15"/>
        <v>14.079999999998869</v>
      </c>
      <c r="S58" s="26">
        <f t="shared" si="16"/>
        <v>1.9555555555553981</v>
      </c>
      <c r="T58" s="34"/>
      <c r="U58" s="34"/>
      <c r="V58" s="34"/>
      <c r="W58" s="34"/>
      <c r="X58" s="34"/>
      <c r="Y58" s="35"/>
      <c r="Z58" s="35"/>
      <c r="AA58" s="34"/>
      <c r="AB58" s="34"/>
      <c r="AC58" s="35"/>
      <c r="AD58" s="34"/>
    </row>
    <row r="59" spans="2:30" ht="12.75" customHeight="1" thickBot="1" x14ac:dyDescent="0.25">
      <c r="B59" s="47"/>
      <c r="D59" s="34"/>
      <c r="E59" s="34"/>
      <c r="F59" s="34"/>
      <c r="G59" s="33"/>
      <c r="H59" s="32"/>
      <c r="I59" s="32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5"/>
      <c r="Z59" s="35"/>
      <c r="AA59" s="34"/>
      <c r="AB59" s="34"/>
      <c r="AC59" s="35"/>
      <c r="AD59" s="34"/>
    </row>
    <row r="60" spans="2:30" ht="12.75" customHeight="1" thickBot="1" x14ac:dyDescent="0.25">
      <c r="D60" s="60" t="s">
        <v>3</v>
      </c>
      <c r="E60" s="61"/>
      <c r="F60" s="61"/>
      <c r="G60" s="61"/>
      <c r="H60" s="61"/>
      <c r="I60" s="61"/>
      <c r="J60" s="61"/>
      <c r="K60" s="61"/>
      <c r="L60" s="62"/>
      <c r="M60" s="36">
        <f t="shared" ref="M60:AD60" si="17">SUM(M39:M59)</f>
        <v>88909.333333333328</v>
      </c>
      <c r="N60" s="36">
        <f t="shared" si="17"/>
        <v>8001.8399999999965</v>
      </c>
      <c r="O60" s="36">
        <f t="shared" si="17"/>
        <v>4321.9814814814818</v>
      </c>
      <c r="P60" s="36">
        <f t="shared" si="17"/>
        <v>3263.9444444444448</v>
      </c>
      <c r="Q60" s="36">
        <f t="shared" si="17"/>
        <v>0</v>
      </c>
      <c r="R60" s="36">
        <f t="shared" si="17"/>
        <v>1356.3733333333328</v>
      </c>
      <c r="S60" s="36">
        <f t="shared" si="17"/>
        <v>188.38518518518507</v>
      </c>
      <c r="T60" s="36">
        <f t="shared" si="17"/>
        <v>0</v>
      </c>
      <c r="U60" s="36">
        <f t="shared" si="17"/>
        <v>0</v>
      </c>
      <c r="V60" s="36">
        <f t="shared" si="17"/>
        <v>0</v>
      </c>
      <c r="W60" s="36">
        <f t="shared" si="17"/>
        <v>0</v>
      </c>
      <c r="X60" s="36">
        <f t="shared" si="17"/>
        <v>0</v>
      </c>
      <c r="Y60" s="36">
        <f t="shared" si="17"/>
        <v>0</v>
      </c>
      <c r="Z60" s="36">
        <f t="shared" si="17"/>
        <v>0</v>
      </c>
      <c r="AA60" s="36">
        <f t="shared" si="17"/>
        <v>0</v>
      </c>
      <c r="AB60" s="36">
        <f t="shared" si="17"/>
        <v>0</v>
      </c>
      <c r="AC60" s="36">
        <f t="shared" si="17"/>
        <v>0</v>
      </c>
      <c r="AD60" s="36">
        <f t="shared" si="17"/>
        <v>0</v>
      </c>
    </row>
    <row r="61" spans="2:30" ht="12.75" customHeight="1" x14ac:dyDescent="0.2">
      <c r="B61" s="6" t="s">
        <v>31</v>
      </c>
      <c r="D61" s="63" t="s">
        <v>4</v>
      </c>
      <c r="E61" s="64"/>
      <c r="F61" s="64"/>
      <c r="G61" s="64"/>
      <c r="H61" s="64"/>
      <c r="I61" s="64"/>
      <c r="J61" s="64"/>
      <c r="K61" s="64"/>
      <c r="L61" s="65"/>
      <c r="M61" s="37">
        <f>ROUNDUP(M60, 0)</f>
        <v>88910</v>
      </c>
      <c r="N61" s="37">
        <f t="shared" ref="N61:AD61" si="18">ROUNDUP(N60, 0)</f>
        <v>8002</v>
      </c>
      <c r="O61" s="37">
        <f t="shared" si="18"/>
        <v>4322</v>
      </c>
      <c r="P61" s="37">
        <f t="shared" si="18"/>
        <v>3264</v>
      </c>
      <c r="Q61" s="37">
        <f t="shared" ref="Q61:V61" si="19">ROUNDUP(Q60, 0)</f>
        <v>0</v>
      </c>
      <c r="R61" s="37">
        <f t="shared" si="19"/>
        <v>1357</v>
      </c>
      <c r="S61" s="37">
        <f t="shared" si="19"/>
        <v>189</v>
      </c>
      <c r="T61" s="37">
        <f t="shared" si="19"/>
        <v>0</v>
      </c>
      <c r="U61" s="37">
        <f t="shared" si="19"/>
        <v>0</v>
      </c>
      <c r="V61" s="37">
        <f t="shared" si="19"/>
        <v>0</v>
      </c>
      <c r="W61" s="37">
        <f t="shared" si="18"/>
        <v>0</v>
      </c>
      <c r="X61" s="37">
        <f t="shared" si="18"/>
        <v>0</v>
      </c>
      <c r="Y61" s="37">
        <f t="shared" si="18"/>
        <v>0</v>
      </c>
      <c r="Z61" s="37">
        <f t="shared" si="18"/>
        <v>0</v>
      </c>
      <c r="AA61" s="37">
        <f t="shared" si="18"/>
        <v>0</v>
      </c>
      <c r="AB61" s="37">
        <f t="shared" si="18"/>
        <v>0</v>
      </c>
      <c r="AC61" s="37">
        <f t="shared" si="18"/>
        <v>0</v>
      </c>
      <c r="AD61" s="37">
        <f t="shared" si="18"/>
        <v>0</v>
      </c>
    </row>
    <row r="62" spans="2:30" ht="12.75" customHeight="1" thickBot="1" x14ac:dyDescent="0.25"/>
    <row r="63" spans="2:30" ht="12.75" customHeight="1" thickBot="1" x14ac:dyDescent="0.25">
      <c r="B63" s="44" t="s">
        <v>29</v>
      </c>
      <c r="D63" s="69">
        <f>D20+1</f>
        <v>2</v>
      </c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</row>
    <row r="64" spans="2:30" ht="12.75" customHeight="1" thickBot="1" x14ac:dyDescent="0.25">
      <c r="B64" s="48" t="s">
        <v>70</v>
      </c>
      <c r="D64" s="12"/>
      <c r="E64" s="12"/>
      <c r="F64" s="12"/>
      <c r="G64" s="12"/>
      <c r="H64" s="12"/>
      <c r="I64" s="13"/>
      <c r="J64" s="13"/>
      <c r="K64" s="13"/>
      <c r="L64" s="14" t="s">
        <v>27</v>
      </c>
      <c r="M64" s="43" t="s">
        <v>39</v>
      </c>
      <c r="N64" s="43" t="s">
        <v>43</v>
      </c>
      <c r="O64" s="43" t="s">
        <v>49</v>
      </c>
      <c r="P64" s="43" t="s">
        <v>54</v>
      </c>
      <c r="Q64" s="43"/>
      <c r="R64" s="43" t="s">
        <v>44</v>
      </c>
      <c r="S64" s="43" t="s">
        <v>41</v>
      </c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</row>
    <row r="65" spans="2:30" ht="12.75" customHeight="1" x14ac:dyDescent="0.2">
      <c r="D65" s="12"/>
      <c r="E65" s="12"/>
      <c r="F65" s="12"/>
      <c r="G65" s="12"/>
      <c r="H65" s="12"/>
      <c r="I65" s="13"/>
      <c r="J65" s="13"/>
      <c r="K65" s="13"/>
      <c r="L65" s="14" t="s">
        <v>28</v>
      </c>
      <c r="M65" s="16" t="s">
        <v>40</v>
      </c>
      <c r="N65" s="17" t="s">
        <v>51</v>
      </c>
      <c r="O65" s="17" t="s">
        <v>40</v>
      </c>
      <c r="P65" s="16"/>
      <c r="Q65" s="16"/>
      <c r="R65" s="17" t="s">
        <v>42</v>
      </c>
      <c r="S65" s="17" t="s">
        <v>50</v>
      </c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</row>
    <row r="66" spans="2:30" ht="12.75" customHeight="1" x14ac:dyDescent="0.2">
      <c r="D66" s="13"/>
      <c r="E66" s="13"/>
      <c r="F66" s="1"/>
      <c r="G66" s="18"/>
      <c r="H66" s="13"/>
      <c r="I66" s="12"/>
      <c r="J66" s="13"/>
      <c r="K66" s="13"/>
      <c r="L66" s="14" t="s">
        <v>6</v>
      </c>
      <c r="M66" s="15"/>
      <c r="N66" s="15"/>
      <c r="O66" s="15"/>
      <c r="P66" s="15"/>
      <c r="Q66" s="15"/>
      <c r="R66" s="15"/>
      <c r="S66" s="15" t="s">
        <v>45</v>
      </c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2:30" ht="12.75" customHeight="1" thickBot="1" x14ac:dyDescent="0.25">
      <c r="D67" s="13"/>
      <c r="E67" s="13"/>
      <c r="F67" s="1"/>
      <c r="G67" s="18"/>
      <c r="H67" s="13"/>
      <c r="I67" s="12"/>
      <c r="J67" s="13"/>
      <c r="K67" s="13"/>
      <c r="L67" s="14" t="s">
        <v>7</v>
      </c>
      <c r="M67" s="50">
        <f>(1.75/12)/3</f>
        <v>4.8611111111111112E-2</v>
      </c>
      <c r="N67" s="19">
        <v>0.09</v>
      </c>
      <c r="O67" s="19">
        <f>(1.75/12)/3</f>
        <v>4.8611111111111112E-2</v>
      </c>
      <c r="P67" s="19"/>
      <c r="Q67" s="19"/>
      <c r="R67" s="19">
        <v>0.4</v>
      </c>
      <c r="S67" s="19">
        <f>(2/12)/3</f>
        <v>5.5555555555555552E-2</v>
      </c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</row>
    <row r="68" spans="2:30" ht="12.75" customHeight="1" x14ac:dyDescent="0.2">
      <c r="B68" s="86" t="s">
        <v>30</v>
      </c>
      <c r="D68" s="70" t="s">
        <v>25</v>
      </c>
      <c r="E68" s="71"/>
      <c r="F68" s="72"/>
      <c r="G68" s="76" t="s">
        <v>8</v>
      </c>
      <c r="H68" s="78" t="s">
        <v>0</v>
      </c>
      <c r="I68" s="78" t="s">
        <v>11</v>
      </c>
      <c r="J68" s="78" t="s">
        <v>12</v>
      </c>
      <c r="K68" s="78" t="s">
        <v>26</v>
      </c>
      <c r="L68" s="78" t="s">
        <v>2</v>
      </c>
      <c r="M68" s="20" t="str">
        <f t="shared" ref="M68:AD68" si="20">IF(OR(TRIM(M64)=0,TRIM(M64)=""),"",IF(IFERROR(TRIM(INDEX(QryItemNamed,MATCH(TRIM(M64),ITEM,0),2)),"")="Y","SPECIAL",LEFT(IFERROR(TRIM(INDEX(ITEM,MATCH(TRIM(M64),ITEM,0))),""),3)))</f>
        <v>254</v>
      </c>
      <c r="N68" s="20" t="str">
        <f t="shared" si="20"/>
        <v>407</v>
      </c>
      <c r="O68" s="20" t="str">
        <f t="shared" si="20"/>
        <v>442</v>
      </c>
      <c r="P68" s="20" t="str">
        <f t="shared" si="20"/>
        <v>441</v>
      </c>
      <c r="Q68" s="20" t="str">
        <f t="shared" si="20"/>
        <v/>
      </c>
      <c r="R68" s="20" t="str">
        <f t="shared" si="20"/>
        <v>408</v>
      </c>
      <c r="S68" s="20" t="str">
        <f t="shared" si="20"/>
        <v>617</v>
      </c>
      <c r="T68" s="20" t="str">
        <f t="shared" si="20"/>
        <v/>
      </c>
      <c r="U68" s="20" t="str">
        <f t="shared" si="20"/>
        <v/>
      </c>
      <c r="V68" s="20" t="str">
        <f t="shared" si="20"/>
        <v/>
      </c>
      <c r="W68" s="20" t="str">
        <f t="shared" si="20"/>
        <v/>
      </c>
      <c r="X68" s="20" t="str">
        <f t="shared" si="20"/>
        <v/>
      </c>
      <c r="Y68" s="20" t="str">
        <f t="shared" si="20"/>
        <v/>
      </c>
      <c r="Z68" s="20" t="str">
        <f t="shared" si="20"/>
        <v/>
      </c>
      <c r="AA68" s="20" t="str">
        <f t="shared" si="20"/>
        <v/>
      </c>
      <c r="AB68" s="20" t="str">
        <f t="shared" si="20"/>
        <v/>
      </c>
      <c r="AC68" s="20" t="str">
        <f t="shared" si="20"/>
        <v/>
      </c>
      <c r="AD68" s="20" t="str">
        <f t="shared" si="20"/>
        <v/>
      </c>
    </row>
    <row r="69" spans="2:30" ht="19.149999999999999" customHeight="1" x14ac:dyDescent="0.2">
      <c r="B69" s="87"/>
      <c r="D69" s="73"/>
      <c r="E69" s="74"/>
      <c r="F69" s="75"/>
      <c r="G69" s="77"/>
      <c r="H69" s="79"/>
      <c r="I69" s="79"/>
      <c r="J69" s="79"/>
      <c r="K69" s="79"/>
      <c r="L69" s="79"/>
      <c r="M69" s="66" t="str">
        <f t="shared" ref="M69:AD69" si="21">IF(OR(TRIM(M64)=0,TRIM(M64)=""),IF(M65="","",M65),IF(IFERROR(TRIM(INDEX(QryItemNamed,MATCH(TRIM(M64),ITEM,0),2)),"")="Y",TRIM(RIGHT(IFERROR(TRIM(INDEX(QryItemNamed,MATCH(TRIM(M64),ITEM,0),4)),"123456789012"),LEN(IFERROR(TRIM(INDEX(QryItemNamed,MATCH(TRIM(M64),ITEM,0),4)),"123456789012"))-9))&amp;M65,IFERROR(TRIM(INDEX(QryItemNamed,MATCH(TRIM(M64),ITEM,0),4))&amp;M65,"ITEM CODE DOES NOT EXIST IN ITEM MASTER")))</f>
        <v>PAVEMENT PLANING, ASPHALT CONCRETE, (T=1.75")</v>
      </c>
      <c r="N69" s="66" t="str">
        <f t="shared" si="21"/>
        <v>NON-TRACKING TACK COAT @ 0.09 GAL/SY</v>
      </c>
      <c r="O69" s="66" t="str">
        <f t="shared" si="21"/>
        <v>ASPHALT CONCRETE SURFACE COURSE, 12.5 MM, TYPE A (447), (T=1.75")</v>
      </c>
      <c r="P69" s="66" t="str">
        <f t="shared" si="21"/>
        <v>ANTI-SEGREGATION EQUIPMENT</v>
      </c>
      <c r="Q69" s="66" t="str">
        <f t="shared" si="21"/>
        <v/>
      </c>
      <c r="R69" s="66" t="str">
        <f t="shared" si="21"/>
        <v>PRIME COAT, AS PER PLAN @ 0.40 GAL/SY</v>
      </c>
      <c r="S69" s="66" t="str">
        <f t="shared" si="21"/>
        <v>COMPACTED AGGREGATE, AS PER PLAN, (T = 1" AVG.)</v>
      </c>
      <c r="T69" s="66" t="str">
        <f t="shared" si="21"/>
        <v/>
      </c>
      <c r="U69" s="66" t="str">
        <f t="shared" si="21"/>
        <v/>
      </c>
      <c r="V69" s="66" t="str">
        <f t="shared" si="21"/>
        <v/>
      </c>
      <c r="W69" s="66" t="str">
        <f t="shared" si="21"/>
        <v/>
      </c>
      <c r="X69" s="66" t="str">
        <f t="shared" si="21"/>
        <v/>
      </c>
      <c r="Y69" s="66" t="str">
        <f t="shared" si="21"/>
        <v/>
      </c>
      <c r="Z69" s="66" t="str">
        <f t="shared" si="21"/>
        <v/>
      </c>
      <c r="AA69" s="66" t="str">
        <f t="shared" si="21"/>
        <v/>
      </c>
      <c r="AB69" s="66" t="str">
        <f t="shared" si="21"/>
        <v/>
      </c>
      <c r="AC69" s="66" t="str">
        <f t="shared" si="21"/>
        <v/>
      </c>
      <c r="AD69" s="66" t="str">
        <f t="shared" si="21"/>
        <v/>
      </c>
    </row>
    <row r="70" spans="2:30" ht="12.75" customHeight="1" x14ac:dyDescent="0.2">
      <c r="B70" s="87"/>
      <c r="D70" s="73"/>
      <c r="E70" s="74"/>
      <c r="F70" s="75"/>
      <c r="G70" s="77"/>
      <c r="H70" s="79"/>
      <c r="I70" s="79"/>
      <c r="J70" s="79"/>
      <c r="K70" s="79"/>
      <c r="L70" s="79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</row>
    <row r="71" spans="2:30" ht="12.75" customHeight="1" x14ac:dyDescent="0.2">
      <c r="B71" s="87"/>
      <c r="D71" s="73"/>
      <c r="E71" s="74"/>
      <c r="F71" s="75"/>
      <c r="G71" s="77"/>
      <c r="H71" s="79"/>
      <c r="I71" s="79"/>
      <c r="J71" s="79"/>
      <c r="K71" s="79"/>
      <c r="L71" s="79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</row>
    <row r="72" spans="2:30" ht="12.75" customHeight="1" x14ac:dyDescent="0.2">
      <c r="B72" s="87"/>
      <c r="D72" s="73"/>
      <c r="E72" s="74"/>
      <c r="F72" s="75"/>
      <c r="G72" s="77"/>
      <c r="H72" s="79"/>
      <c r="I72" s="79"/>
      <c r="J72" s="79"/>
      <c r="K72" s="79"/>
      <c r="L72" s="79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</row>
    <row r="73" spans="2:30" ht="12.75" customHeight="1" x14ac:dyDescent="0.2">
      <c r="B73" s="87"/>
      <c r="D73" s="73"/>
      <c r="E73" s="74"/>
      <c r="F73" s="75"/>
      <c r="G73" s="77"/>
      <c r="H73" s="79"/>
      <c r="I73" s="79"/>
      <c r="J73" s="79"/>
      <c r="K73" s="79"/>
      <c r="L73" s="79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</row>
    <row r="74" spans="2:30" ht="12.75" customHeight="1" x14ac:dyDescent="0.2">
      <c r="B74" s="87"/>
      <c r="D74" s="73"/>
      <c r="E74" s="74"/>
      <c r="F74" s="75"/>
      <c r="G74" s="77"/>
      <c r="H74" s="79"/>
      <c r="I74" s="79"/>
      <c r="J74" s="79"/>
      <c r="K74" s="79"/>
      <c r="L74" s="79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</row>
    <row r="75" spans="2:30" ht="12.75" customHeight="1" x14ac:dyDescent="0.2">
      <c r="B75" s="87"/>
      <c r="D75" s="73"/>
      <c r="E75" s="74"/>
      <c r="F75" s="75"/>
      <c r="G75" s="77"/>
      <c r="H75" s="79"/>
      <c r="I75" s="79"/>
      <c r="J75" s="79"/>
      <c r="K75" s="79"/>
      <c r="L75" s="79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</row>
    <row r="76" spans="2:30" ht="12.75" customHeight="1" x14ac:dyDescent="0.2">
      <c r="B76" s="87"/>
      <c r="D76" s="73"/>
      <c r="E76" s="74"/>
      <c r="F76" s="75"/>
      <c r="G76" s="77"/>
      <c r="H76" s="79"/>
      <c r="I76" s="79"/>
      <c r="J76" s="79"/>
      <c r="K76" s="79"/>
      <c r="L76" s="79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</row>
    <row r="77" spans="2:30" ht="12.75" customHeight="1" x14ac:dyDescent="0.2">
      <c r="B77" s="87"/>
      <c r="D77" s="73"/>
      <c r="E77" s="74"/>
      <c r="F77" s="75"/>
      <c r="G77" s="77"/>
      <c r="H77" s="79"/>
      <c r="I77" s="79"/>
      <c r="J77" s="79"/>
      <c r="K77" s="79"/>
      <c r="L77" s="79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</row>
    <row r="78" spans="2:30" ht="12.75" customHeight="1" x14ac:dyDescent="0.2">
      <c r="B78" s="87"/>
      <c r="D78" s="73"/>
      <c r="E78" s="74"/>
      <c r="F78" s="75"/>
      <c r="G78" s="77"/>
      <c r="H78" s="79"/>
      <c r="I78" s="79"/>
      <c r="J78" s="79"/>
      <c r="K78" s="79"/>
      <c r="L78" s="79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</row>
    <row r="79" spans="2:30" ht="12.75" customHeight="1" x14ac:dyDescent="0.2">
      <c r="B79" s="87"/>
      <c r="D79" s="73"/>
      <c r="E79" s="74"/>
      <c r="F79" s="75"/>
      <c r="G79" s="77"/>
      <c r="H79" s="79"/>
      <c r="I79" s="79"/>
      <c r="J79" s="79"/>
      <c r="K79" s="79"/>
      <c r="L79" s="79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</row>
    <row r="80" spans="2:30" ht="12.75" customHeight="1" x14ac:dyDescent="0.2">
      <c r="B80" s="87"/>
      <c r="D80" s="73"/>
      <c r="E80" s="74"/>
      <c r="F80" s="75"/>
      <c r="G80" s="77"/>
      <c r="H80" s="79"/>
      <c r="I80" s="79"/>
      <c r="J80" s="79"/>
      <c r="K80" s="79"/>
      <c r="L80" s="79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</row>
    <row r="81" spans="2:30" ht="12.75" customHeight="1" thickBot="1" x14ac:dyDescent="0.25">
      <c r="B81" s="88"/>
      <c r="D81" s="59"/>
      <c r="E81" s="59"/>
      <c r="F81" s="59"/>
      <c r="G81" s="21"/>
      <c r="H81" s="22"/>
      <c r="I81" s="23" t="s">
        <v>5</v>
      </c>
      <c r="J81" s="23" t="s">
        <v>5</v>
      </c>
      <c r="K81" s="23" t="s">
        <v>38</v>
      </c>
      <c r="L81" s="23" t="s">
        <v>38</v>
      </c>
      <c r="M81" s="23" t="str">
        <f t="shared" ref="M81:AD81" si="22">IF(OR(TRIM(M64)=0,TRIM(M64)=""),"",IF(IFERROR(TRIM(INDEX(QryItemNamed,MATCH(TRIM(M64),ITEM,0),3)),"")="LS","",IFERROR(TRIM(INDEX(QryItemNamed,MATCH(TRIM(M64),ITEM,0),3)),"")))</f>
        <v>SY</v>
      </c>
      <c r="N81" s="23" t="str">
        <f t="shared" si="22"/>
        <v>GAL</v>
      </c>
      <c r="O81" s="23" t="str">
        <f t="shared" si="22"/>
        <v>CY</v>
      </c>
      <c r="P81" s="23" t="str">
        <f t="shared" si="22"/>
        <v>CY</v>
      </c>
      <c r="Q81" s="23" t="str">
        <f t="shared" si="22"/>
        <v/>
      </c>
      <c r="R81" s="23" t="str">
        <f t="shared" si="22"/>
        <v>GAL</v>
      </c>
      <c r="S81" s="23" t="str">
        <f t="shared" si="22"/>
        <v>CY</v>
      </c>
      <c r="T81" s="23" t="str">
        <f t="shared" si="22"/>
        <v/>
      </c>
      <c r="U81" s="23" t="str">
        <f t="shared" si="22"/>
        <v/>
      </c>
      <c r="V81" s="23" t="str">
        <f t="shared" si="22"/>
        <v/>
      </c>
      <c r="W81" s="23" t="str">
        <f t="shared" si="22"/>
        <v/>
      </c>
      <c r="X81" s="23" t="str">
        <f t="shared" si="22"/>
        <v/>
      </c>
      <c r="Y81" s="23" t="str">
        <f t="shared" si="22"/>
        <v/>
      </c>
      <c r="Z81" s="23" t="str">
        <f t="shared" si="22"/>
        <v/>
      </c>
      <c r="AA81" s="23" t="str">
        <f t="shared" si="22"/>
        <v/>
      </c>
      <c r="AB81" s="23" t="str">
        <f t="shared" si="22"/>
        <v/>
      </c>
      <c r="AC81" s="23" t="str">
        <f t="shared" si="22"/>
        <v/>
      </c>
      <c r="AD81" s="23" t="str">
        <f t="shared" si="22"/>
        <v/>
      </c>
    </row>
    <row r="82" spans="2:30" ht="12.75" customHeight="1" x14ac:dyDescent="0.2">
      <c r="B82" s="45"/>
      <c r="D82" s="80" t="s">
        <v>47</v>
      </c>
      <c r="E82" s="81"/>
      <c r="F82" s="82"/>
      <c r="G82" s="24"/>
      <c r="H82" s="25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7"/>
      <c r="AD82" s="26"/>
    </row>
    <row r="83" spans="2:30" ht="12.75" customHeight="1" x14ac:dyDescent="0.2">
      <c r="B83" s="46">
        <v>1</v>
      </c>
      <c r="D83" s="26">
        <v>13.15</v>
      </c>
      <c r="E83" s="26" t="s">
        <v>1</v>
      </c>
      <c r="F83" s="26">
        <v>13.36</v>
      </c>
      <c r="G83" s="24">
        <v>1</v>
      </c>
      <c r="H83" s="25"/>
      <c r="I83" s="26">
        <f>IF(D83&lt;&gt;"",(F83-D83)*5280,"")</f>
        <v>1108.7999999999952</v>
      </c>
      <c r="J83" s="29">
        <v>40</v>
      </c>
      <c r="K83" s="26">
        <f t="shared" ref="K83" si="23">IF(D83&lt;&gt;"",I83*J83/9,"")</f>
        <v>4927.9999999999791</v>
      </c>
      <c r="L83" s="26"/>
      <c r="M83" s="26">
        <f>K83</f>
        <v>4927.9999999999791</v>
      </c>
      <c r="N83" s="26">
        <f>K83*$N$24</f>
        <v>443.51999999999811</v>
      </c>
      <c r="O83" s="26">
        <f>$O$24*K83</f>
        <v>239.55555555555455</v>
      </c>
      <c r="P83" s="26">
        <f>(J83-14)*I83/9*$O$67</f>
        <v>155.71111111111045</v>
      </c>
      <c r="Q83" s="26"/>
      <c r="R83" s="26">
        <f>((I83*4)/(9))*$R$24</f>
        <v>197.11999999999915</v>
      </c>
      <c r="S83" s="26">
        <f>((I83*4)/(9))*$S$24</f>
        <v>27.377777777777656</v>
      </c>
      <c r="T83" s="26"/>
      <c r="U83" s="26"/>
      <c r="V83" s="26"/>
      <c r="W83" s="26"/>
      <c r="X83" s="26"/>
      <c r="Y83" s="26"/>
      <c r="Z83" s="26"/>
      <c r="AA83" s="26"/>
      <c r="AB83" s="26"/>
      <c r="AC83" s="27"/>
      <c r="AD83" s="28"/>
    </row>
    <row r="84" spans="2:30" ht="12.75" customHeight="1" x14ac:dyDescent="0.2">
      <c r="B84" s="46">
        <v>1</v>
      </c>
      <c r="D84" s="34">
        <v>13.36</v>
      </c>
      <c r="E84" s="34" t="s">
        <v>1</v>
      </c>
      <c r="F84" s="34">
        <v>13.42</v>
      </c>
      <c r="G84" s="24">
        <v>2</v>
      </c>
      <c r="H84" s="30"/>
      <c r="I84" s="28">
        <f t="shared" ref="I84:I102" si="24">IF(D84&lt;&gt;"",(F84-D84)*5280,"")</f>
        <v>316.80000000000263</v>
      </c>
      <c r="J84" s="29">
        <v>56</v>
      </c>
      <c r="K84" s="28">
        <f t="shared" ref="K84:K102" si="25">IF(D84&lt;&gt;"",I84*J84/9,"")</f>
        <v>1971.2000000000164</v>
      </c>
      <c r="L84" s="28"/>
      <c r="M84" s="26">
        <f t="shared" ref="M84:M98" si="26">K84</f>
        <v>1971.2000000000164</v>
      </c>
      <c r="N84" s="26">
        <f t="shared" ref="N84:N98" si="27">K84*$N$24</f>
        <v>177.40800000000146</v>
      </c>
      <c r="O84" s="26">
        <f t="shared" ref="O84:O98" si="28">$O$24*K84</f>
        <v>95.822222222223019</v>
      </c>
      <c r="P84" s="26">
        <f t="shared" ref="P84:P99" si="29">(J84-14)*I84/9*$O$67</f>
        <v>71.866666666667257</v>
      </c>
      <c r="Q84" s="26"/>
      <c r="R84" s="26">
        <f>((I84*2)/(9))*$R$24</f>
        <v>28.160000000000238</v>
      </c>
      <c r="S84" s="26">
        <f>((I84*2)/(9))*$S$24</f>
        <v>3.9111111111111434</v>
      </c>
      <c r="T84" s="26"/>
      <c r="U84" s="26"/>
      <c r="V84" s="26"/>
      <c r="W84" s="26"/>
      <c r="X84" s="26"/>
      <c r="Y84" s="26"/>
      <c r="Z84" s="26"/>
      <c r="AA84" s="26"/>
      <c r="AB84" s="28"/>
      <c r="AC84" s="27"/>
      <c r="AD84" s="28"/>
    </row>
    <row r="85" spans="2:30" ht="12.75" customHeight="1" x14ac:dyDescent="0.2">
      <c r="B85" s="46">
        <v>1</v>
      </c>
      <c r="D85" s="34">
        <v>13.5</v>
      </c>
      <c r="E85" s="34" t="s">
        <v>1</v>
      </c>
      <c r="F85" s="34">
        <v>13.95</v>
      </c>
      <c r="G85" s="24">
        <v>2</v>
      </c>
      <c r="H85" s="30"/>
      <c r="I85" s="28">
        <f t="shared" si="24"/>
        <v>2375.9999999999964</v>
      </c>
      <c r="J85" s="29">
        <v>52</v>
      </c>
      <c r="K85" s="28">
        <f t="shared" si="25"/>
        <v>13727.999999999978</v>
      </c>
      <c r="L85" s="28"/>
      <c r="M85" s="26">
        <f t="shared" si="26"/>
        <v>13727.999999999978</v>
      </c>
      <c r="N85" s="26">
        <f t="shared" si="27"/>
        <v>1235.5199999999979</v>
      </c>
      <c r="O85" s="26">
        <f t="shared" si="28"/>
        <v>667.33333333333223</v>
      </c>
      <c r="P85" s="26">
        <f t="shared" si="29"/>
        <v>487.66666666666589</v>
      </c>
      <c r="Q85" s="26"/>
      <c r="R85" s="26">
        <f t="shared" ref="R85:R98" si="30">((I85*2)/(9))*$R$24</f>
        <v>211.1999999999997</v>
      </c>
      <c r="S85" s="26">
        <f t="shared" ref="S85:S98" si="31">((I85*2)/(9))*$S$24</f>
        <v>29.333333333333286</v>
      </c>
      <c r="T85" s="26"/>
      <c r="U85" s="26"/>
      <c r="V85" s="26"/>
      <c r="W85" s="26"/>
      <c r="X85" s="26"/>
      <c r="Y85" s="26"/>
      <c r="Z85" s="26"/>
      <c r="AA85" s="26"/>
      <c r="AB85" s="28"/>
      <c r="AC85" s="27"/>
      <c r="AD85" s="28"/>
    </row>
    <row r="86" spans="2:30" ht="12.75" customHeight="1" x14ac:dyDescent="0.2">
      <c r="B86" s="46">
        <v>1</v>
      </c>
      <c r="D86" s="34">
        <v>13.95</v>
      </c>
      <c r="E86" s="34" t="s">
        <v>1</v>
      </c>
      <c r="F86" s="34">
        <v>14.15</v>
      </c>
      <c r="G86" s="24">
        <v>2</v>
      </c>
      <c r="H86" s="30"/>
      <c r="I86" s="28">
        <f t="shared" si="24"/>
        <v>1056.0000000000057</v>
      </c>
      <c r="J86" s="29">
        <v>60</v>
      </c>
      <c r="K86" s="28">
        <f t="shared" si="25"/>
        <v>7040.0000000000382</v>
      </c>
      <c r="L86" s="28"/>
      <c r="M86" s="26">
        <f t="shared" si="26"/>
        <v>7040.0000000000382</v>
      </c>
      <c r="N86" s="26">
        <f t="shared" si="27"/>
        <v>633.60000000000343</v>
      </c>
      <c r="O86" s="26">
        <f t="shared" si="28"/>
        <v>342.2222222222241</v>
      </c>
      <c r="P86" s="26">
        <f t="shared" si="29"/>
        <v>262.3703703703718</v>
      </c>
      <c r="Q86" s="26"/>
      <c r="R86" s="26">
        <f t="shared" si="30"/>
        <v>93.866666666667186</v>
      </c>
      <c r="S86" s="26">
        <f t="shared" si="31"/>
        <v>13.037037037037107</v>
      </c>
      <c r="T86" s="26"/>
      <c r="U86" s="26"/>
      <c r="V86" s="26"/>
      <c r="W86" s="26"/>
      <c r="X86" s="26"/>
      <c r="Y86" s="31"/>
      <c r="Z86" s="31"/>
      <c r="AA86" s="28"/>
      <c r="AB86" s="28"/>
      <c r="AC86" s="27"/>
      <c r="AD86" s="28"/>
    </row>
    <row r="87" spans="2:30" ht="12.75" customHeight="1" x14ac:dyDescent="0.2">
      <c r="B87" s="46">
        <v>1</v>
      </c>
      <c r="D87" s="34">
        <v>14.15</v>
      </c>
      <c r="E87" s="34" t="s">
        <v>1</v>
      </c>
      <c r="F87" s="34">
        <v>14.43</v>
      </c>
      <c r="G87" s="24">
        <v>2</v>
      </c>
      <c r="H87" s="30"/>
      <c r="I87" s="28">
        <f t="shared" si="24"/>
        <v>1478.3999999999967</v>
      </c>
      <c r="J87" s="29">
        <v>52</v>
      </c>
      <c r="K87" s="28">
        <f t="shared" si="25"/>
        <v>8541.8666666666468</v>
      </c>
      <c r="L87" s="28"/>
      <c r="M87" s="26">
        <f t="shared" si="26"/>
        <v>8541.8666666666468</v>
      </c>
      <c r="N87" s="26">
        <f t="shared" si="27"/>
        <v>768.76799999999821</v>
      </c>
      <c r="O87" s="26">
        <f t="shared" si="28"/>
        <v>415.22962962962868</v>
      </c>
      <c r="P87" s="26">
        <f t="shared" si="29"/>
        <v>303.43703703703636</v>
      </c>
      <c r="Q87" s="26"/>
      <c r="R87" s="26">
        <f t="shared" si="30"/>
        <v>131.41333333333304</v>
      </c>
      <c r="S87" s="26">
        <f t="shared" si="31"/>
        <v>18.251851851851811</v>
      </c>
      <c r="T87" s="26"/>
      <c r="U87" s="26"/>
      <c r="V87" s="26"/>
      <c r="W87" s="28"/>
      <c r="X87" s="26"/>
      <c r="Y87" s="31"/>
      <c r="Z87" s="31"/>
      <c r="AA87" s="28"/>
      <c r="AB87" s="28"/>
      <c r="AC87" s="27"/>
      <c r="AD87" s="28"/>
    </row>
    <row r="88" spans="2:30" ht="12.75" customHeight="1" x14ac:dyDescent="0.2">
      <c r="B88" s="46">
        <v>1</v>
      </c>
      <c r="D88" s="34">
        <v>14.43</v>
      </c>
      <c r="E88" s="34" t="s">
        <v>1</v>
      </c>
      <c r="F88" s="34">
        <v>14.77</v>
      </c>
      <c r="G88" s="24">
        <v>2</v>
      </c>
      <c r="H88" s="30"/>
      <c r="I88" s="28">
        <f t="shared" si="24"/>
        <v>1795.1999999999994</v>
      </c>
      <c r="J88" s="29">
        <v>74</v>
      </c>
      <c r="K88" s="28">
        <f t="shared" si="25"/>
        <v>14760.533333333329</v>
      </c>
      <c r="L88" s="28"/>
      <c r="M88" s="26">
        <f t="shared" si="26"/>
        <v>14760.533333333329</v>
      </c>
      <c r="N88" s="26">
        <f t="shared" si="27"/>
        <v>1328.4479999999996</v>
      </c>
      <c r="O88" s="26">
        <f t="shared" si="28"/>
        <v>717.52592592592578</v>
      </c>
      <c r="P88" s="26">
        <f t="shared" si="29"/>
        <v>581.77777777777749</v>
      </c>
      <c r="Q88" s="26"/>
      <c r="R88" s="26">
        <f t="shared" si="30"/>
        <v>159.57333333333327</v>
      </c>
      <c r="S88" s="26">
        <f t="shared" si="31"/>
        <v>22.162962962962954</v>
      </c>
      <c r="T88" s="26"/>
      <c r="U88" s="26"/>
      <c r="V88" s="26"/>
      <c r="W88" s="28"/>
      <c r="X88" s="26"/>
      <c r="Y88" s="31"/>
      <c r="Z88" s="31"/>
      <c r="AA88" s="28"/>
      <c r="AB88" s="28"/>
      <c r="AC88" s="27"/>
      <c r="AD88" s="28"/>
    </row>
    <row r="89" spans="2:30" ht="12.75" customHeight="1" x14ac:dyDescent="0.2">
      <c r="B89" s="46">
        <v>1</v>
      </c>
      <c r="D89" s="34">
        <v>14.8</v>
      </c>
      <c r="E89" s="34" t="s">
        <v>1</v>
      </c>
      <c r="F89" s="34">
        <v>14.9</v>
      </c>
      <c r="G89" s="24">
        <v>2</v>
      </c>
      <c r="H89" s="30"/>
      <c r="I89" s="28">
        <f t="shared" si="24"/>
        <v>527.99999999999818</v>
      </c>
      <c r="J89" s="29">
        <v>52</v>
      </c>
      <c r="K89" s="28">
        <f t="shared" si="25"/>
        <v>3050.6666666666561</v>
      </c>
      <c r="L89" s="28"/>
      <c r="M89" s="26">
        <f t="shared" si="26"/>
        <v>3050.6666666666561</v>
      </c>
      <c r="N89" s="26">
        <f t="shared" si="27"/>
        <v>274.55999999999904</v>
      </c>
      <c r="O89" s="26">
        <f t="shared" si="28"/>
        <v>148.29629629629579</v>
      </c>
      <c r="P89" s="26">
        <f t="shared" si="29"/>
        <v>108.37037037037</v>
      </c>
      <c r="Q89" s="26"/>
      <c r="R89" s="26">
        <f t="shared" si="30"/>
        <v>46.933333333333174</v>
      </c>
      <c r="S89" s="26">
        <f t="shared" si="31"/>
        <v>6.518518518518496</v>
      </c>
      <c r="T89" s="26"/>
      <c r="U89" s="26"/>
      <c r="V89" s="26"/>
      <c r="W89" s="28"/>
      <c r="X89" s="26"/>
      <c r="Y89" s="31"/>
      <c r="Z89" s="31"/>
      <c r="AA89" s="28"/>
      <c r="AB89" s="28"/>
      <c r="AC89" s="27"/>
      <c r="AD89" s="28"/>
    </row>
    <row r="90" spans="2:30" ht="12.75" customHeight="1" x14ac:dyDescent="0.2">
      <c r="B90" s="46">
        <v>1</v>
      </c>
      <c r="D90" s="34">
        <v>15.04</v>
      </c>
      <c r="E90" s="34" t="s">
        <v>1</v>
      </c>
      <c r="F90" s="34">
        <v>15.1</v>
      </c>
      <c r="G90" s="24">
        <v>2</v>
      </c>
      <c r="H90" s="30"/>
      <c r="I90" s="28">
        <f t="shared" si="24"/>
        <v>316.80000000000263</v>
      </c>
      <c r="J90" s="29">
        <v>66</v>
      </c>
      <c r="K90" s="28">
        <f t="shared" si="25"/>
        <v>2323.2000000000194</v>
      </c>
      <c r="L90" s="28"/>
      <c r="M90" s="26">
        <f t="shared" si="26"/>
        <v>2323.2000000000194</v>
      </c>
      <c r="N90" s="26">
        <f t="shared" si="27"/>
        <v>209.08800000000173</v>
      </c>
      <c r="O90" s="26">
        <f t="shared" si="28"/>
        <v>112.93333333333428</v>
      </c>
      <c r="P90" s="26">
        <f t="shared" si="29"/>
        <v>88.977777777778513</v>
      </c>
      <c r="Q90" s="26"/>
      <c r="R90" s="26">
        <f t="shared" si="30"/>
        <v>28.160000000000238</v>
      </c>
      <c r="S90" s="26">
        <f t="shared" si="31"/>
        <v>3.9111111111111434</v>
      </c>
      <c r="T90" s="26"/>
      <c r="U90" s="26"/>
      <c r="V90" s="26"/>
      <c r="W90" s="28"/>
      <c r="X90" s="26"/>
      <c r="Y90" s="31"/>
      <c r="Z90" s="31"/>
      <c r="AA90" s="28"/>
      <c r="AB90" s="28"/>
      <c r="AC90" s="27"/>
      <c r="AD90" s="28"/>
    </row>
    <row r="91" spans="2:30" ht="12.75" customHeight="1" x14ac:dyDescent="0.2">
      <c r="B91" s="46">
        <v>1</v>
      </c>
      <c r="D91" s="34">
        <v>15.21</v>
      </c>
      <c r="E91" s="34" t="s">
        <v>1</v>
      </c>
      <c r="F91" s="34">
        <v>15.26</v>
      </c>
      <c r="G91" s="24">
        <v>2</v>
      </c>
      <c r="H91" s="30"/>
      <c r="I91" s="28">
        <f t="shared" si="24"/>
        <v>263.99999999999437</v>
      </c>
      <c r="J91" s="29">
        <v>52</v>
      </c>
      <c r="K91" s="28">
        <f t="shared" si="25"/>
        <v>1525.3333333333007</v>
      </c>
      <c r="L91" s="28"/>
      <c r="M91" s="26">
        <f t="shared" si="26"/>
        <v>1525.3333333333007</v>
      </c>
      <c r="N91" s="26">
        <f t="shared" si="27"/>
        <v>137.27999999999707</v>
      </c>
      <c r="O91" s="26">
        <f t="shared" si="28"/>
        <v>74.148148148146561</v>
      </c>
      <c r="P91" s="26">
        <f t="shared" si="29"/>
        <v>54.185185185184032</v>
      </c>
      <c r="Q91" s="26"/>
      <c r="R91" s="26">
        <f t="shared" si="30"/>
        <v>23.466666666666168</v>
      </c>
      <c r="S91" s="26">
        <f t="shared" si="31"/>
        <v>3.2592592592591894</v>
      </c>
      <c r="T91" s="26"/>
      <c r="U91" s="26"/>
      <c r="V91" s="26"/>
      <c r="W91" s="28"/>
      <c r="X91" s="26"/>
      <c r="Y91" s="31"/>
      <c r="Z91" s="31"/>
      <c r="AA91" s="28"/>
      <c r="AB91" s="28"/>
      <c r="AC91" s="27"/>
      <c r="AD91" s="28"/>
    </row>
    <row r="92" spans="2:30" ht="12.75" customHeight="1" x14ac:dyDescent="0.2">
      <c r="B92" s="46">
        <v>1</v>
      </c>
      <c r="D92" s="34">
        <v>15.31</v>
      </c>
      <c r="E92" s="34" t="s">
        <v>1</v>
      </c>
      <c r="F92" s="34">
        <v>15.55</v>
      </c>
      <c r="G92" s="24">
        <v>2</v>
      </c>
      <c r="H92" s="30"/>
      <c r="I92" s="28">
        <f t="shared" si="24"/>
        <v>1267.2000000000012</v>
      </c>
      <c r="J92" s="29">
        <v>78</v>
      </c>
      <c r="K92" s="28">
        <f t="shared" si="25"/>
        <v>10982.400000000011</v>
      </c>
      <c r="L92" s="28"/>
      <c r="M92" s="26">
        <f t="shared" si="26"/>
        <v>10982.400000000011</v>
      </c>
      <c r="N92" s="26">
        <f t="shared" si="27"/>
        <v>988.41600000000096</v>
      </c>
      <c r="O92" s="26">
        <f t="shared" si="28"/>
        <v>533.86666666666724</v>
      </c>
      <c r="P92" s="26">
        <f t="shared" si="29"/>
        <v>438.04444444444482</v>
      </c>
      <c r="Q92" s="26"/>
      <c r="R92" s="26">
        <f t="shared" si="30"/>
        <v>112.6400000000001</v>
      </c>
      <c r="S92" s="26">
        <f t="shared" si="31"/>
        <v>15.644444444444458</v>
      </c>
      <c r="T92" s="26"/>
      <c r="U92" s="26"/>
      <c r="V92" s="26"/>
      <c r="W92" s="28"/>
      <c r="X92" s="26"/>
      <c r="Y92" s="31"/>
      <c r="Z92" s="31"/>
      <c r="AA92" s="28"/>
      <c r="AB92" s="28"/>
      <c r="AC92" s="27"/>
      <c r="AD92" s="28"/>
    </row>
    <row r="93" spans="2:30" ht="12.75" customHeight="1" x14ac:dyDescent="0.2">
      <c r="B93" s="46">
        <v>1</v>
      </c>
      <c r="D93" s="34">
        <v>15.55</v>
      </c>
      <c r="E93" s="34" t="s">
        <v>1</v>
      </c>
      <c r="F93" s="34">
        <v>15.62</v>
      </c>
      <c r="G93" s="24">
        <v>2</v>
      </c>
      <c r="H93" s="30"/>
      <c r="I93" s="28">
        <f t="shared" si="24"/>
        <v>369.59999999999212</v>
      </c>
      <c r="J93" s="29">
        <v>66</v>
      </c>
      <c r="K93" s="28">
        <f t="shared" si="25"/>
        <v>2710.3999999999419</v>
      </c>
      <c r="L93" s="28"/>
      <c r="M93" s="26">
        <f t="shared" si="26"/>
        <v>2710.3999999999419</v>
      </c>
      <c r="N93" s="26">
        <f t="shared" si="27"/>
        <v>243.93599999999475</v>
      </c>
      <c r="O93" s="26">
        <f t="shared" si="28"/>
        <v>131.75555555555275</v>
      </c>
      <c r="P93" s="26">
        <f t="shared" si="29"/>
        <v>103.80740740740519</v>
      </c>
      <c r="Q93" s="26"/>
      <c r="R93" s="26">
        <f t="shared" si="30"/>
        <v>32.853333333332635</v>
      </c>
      <c r="S93" s="26">
        <f t="shared" si="31"/>
        <v>4.5629629629628647</v>
      </c>
      <c r="T93" s="26"/>
      <c r="U93" s="26"/>
      <c r="V93" s="26"/>
      <c r="W93" s="28"/>
      <c r="X93" s="26"/>
      <c r="Y93" s="31"/>
      <c r="Z93" s="31"/>
      <c r="AA93" s="28"/>
      <c r="AB93" s="28"/>
      <c r="AC93" s="27"/>
      <c r="AD93" s="28"/>
    </row>
    <row r="94" spans="2:30" ht="12.75" customHeight="1" x14ac:dyDescent="0.2">
      <c r="B94" s="46">
        <v>1</v>
      </c>
      <c r="D94" s="34">
        <v>15.65</v>
      </c>
      <c r="E94" s="34" t="s">
        <v>1</v>
      </c>
      <c r="F94" s="34">
        <v>15.71</v>
      </c>
      <c r="G94" s="24">
        <v>2</v>
      </c>
      <c r="H94" s="30"/>
      <c r="I94" s="28">
        <f t="shared" si="24"/>
        <v>316.80000000000263</v>
      </c>
      <c r="J94" s="29">
        <v>78</v>
      </c>
      <c r="K94" s="28">
        <f t="shared" si="25"/>
        <v>2745.6000000000226</v>
      </c>
      <c r="L94" s="28"/>
      <c r="M94" s="26">
        <f t="shared" si="26"/>
        <v>2745.6000000000226</v>
      </c>
      <c r="N94" s="26">
        <f t="shared" si="27"/>
        <v>247.10400000000203</v>
      </c>
      <c r="O94" s="26">
        <f t="shared" si="28"/>
        <v>133.46666666666778</v>
      </c>
      <c r="P94" s="26">
        <f t="shared" si="29"/>
        <v>109.51111111111203</v>
      </c>
      <c r="Q94" s="26"/>
      <c r="R94" s="26">
        <f t="shared" si="30"/>
        <v>28.160000000000238</v>
      </c>
      <c r="S94" s="26">
        <f t="shared" si="31"/>
        <v>3.9111111111111434</v>
      </c>
      <c r="T94" s="26"/>
      <c r="U94" s="26"/>
      <c r="V94" s="26"/>
      <c r="W94" s="28"/>
      <c r="X94" s="26"/>
      <c r="Y94" s="31"/>
      <c r="Z94" s="31"/>
      <c r="AA94" s="28"/>
      <c r="AB94" s="28"/>
      <c r="AC94" s="27"/>
      <c r="AD94" s="28"/>
    </row>
    <row r="95" spans="2:30" ht="12.75" customHeight="1" x14ac:dyDescent="0.2">
      <c r="B95" s="46">
        <v>1</v>
      </c>
      <c r="D95" s="34">
        <v>15.71</v>
      </c>
      <c r="E95" s="34" t="s">
        <v>1</v>
      </c>
      <c r="F95" s="34">
        <v>15.84</v>
      </c>
      <c r="G95" s="24">
        <v>2</v>
      </c>
      <c r="H95" s="30"/>
      <c r="I95" s="28">
        <f t="shared" si="24"/>
        <v>686.39999999999475</v>
      </c>
      <c r="J95" s="29">
        <v>52</v>
      </c>
      <c r="K95" s="28">
        <f t="shared" si="25"/>
        <v>3965.8666666666363</v>
      </c>
      <c r="L95" s="28"/>
      <c r="M95" s="26">
        <f t="shared" si="26"/>
        <v>3965.8666666666363</v>
      </c>
      <c r="N95" s="26">
        <f t="shared" si="27"/>
        <v>356.92799999999727</v>
      </c>
      <c r="O95" s="26">
        <f t="shared" si="28"/>
        <v>192.78518518518371</v>
      </c>
      <c r="P95" s="26">
        <f t="shared" si="29"/>
        <v>140.88148148148042</v>
      </c>
      <c r="Q95" s="26"/>
      <c r="R95" s="26">
        <f t="shared" si="30"/>
        <v>61.013333333332866</v>
      </c>
      <c r="S95" s="26">
        <f t="shared" si="31"/>
        <v>8.474074074074009</v>
      </c>
      <c r="T95" s="26"/>
      <c r="U95" s="26"/>
      <c r="V95" s="26"/>
      <c r="W95" s="28"/>
      <c r="X95" s="26"/>
      <c r="Y95" s="31"/>
      <c r="Z95" s="31"/>
      <c r="AA95" s="28"/>
      <c r="AB95" s="28"/>
      <c r="AC95" s="27"/>
      <c r="AD95" s="28"/>
    </row>
    <row r="96" spans="2:30" ht="12.75" customHeight="1" x14ac:dyDescent="0.2">
      <c r="B96" s="46">
        <v>1</v>
      </c>
      <c r="D96" s="34">
        <v>15.89</v>
      </c>
      <c r="E96" s="34" t="s">
        <v>1</v>
      </c>
      <c r="F96" s="34">
        <v>15.98</v>
      </c>
      <c r="G96" s="24">
        <v>2</v>
      </c>
      <c r="H96" s="30"/>
      <c r="I96" s="28">
        <f t="shared" si="24"/>
        <v>475.19999999999925</v>
      </c>
      <c r="J96" s="29">
        <v>70</v>
      </c>
      <c r="K96" s="28">
        <f t="shared" si="25"/>
        <v>3695.9999999999945</v>
      </c>
      <c r="L96" s="28"/>
      <c r="M96" s="26">
        <f t="shared" si="26"/>
        <v>3695.9999999999945</v>
      </c>
      <c r="N96" s="26">
        <f t="shared" si="27"/>
        <v>332.63999999999947</v>
      </c>
      <c r="O96" s="26">
        <f t="shared" si="28"/>
        <v>179.6666666666664</v>
      </c>
      <c r="P96" s="26">
        <f t="shared" si="29"/>
        <v>143.73333333333309</v>
      </c>
      <c r="Q96" s="26"/>
      <c r="R96" s="26">
        <f t="shared" si="30"/>
        <v>42.239999999999938</v>
      </c>
      <c r="S96" s="26">
        <f t="shared" si="31"/>
        <v>5.8666666666666574</v>
      </c>
      <c r="T96" s="26"/>
      <c r="U96" s="26"/>
      <c r="V96" s="26"/>
      <c r="W96" s="28"/>
      <c r="X96" s="26"/>
      <c r="Y96" s="31"/>
      <c r="Z96" s="31"/>
      <c r="AA96" s="28"/>
      <c r="AB96" s="28"/>
      <c r="AC96" s="27"/>
      <c r="AD96" s="28"/>
    </row>
    <row r="97" spans="2:30" ht="12.75" customHeight="1" x14ac:dyDescent="0.2">
      <c r="B97" s="46">
        <v>1</v>
      </c>
      <c r="D97" s="34">
        <v>16.100000000000001</v>
      </c>
      <c r="E97" s="34" t="s">
        <v>1</v>
      </c>
      <c r="F97" s="34">
        <v>16.38</v>
      </c>
      <c r="G97" s="24">
        <v>2</v>
      </c>
      <c r="H97" s="30"/>
      <c r="I97" s="28">
        <f t="shared" si="24"/>
        <v>1478.3999999999874</v>
      </c>
      <c r="J97" s="29">
        <v>54</v>
      </c>
      <c r="K97" s="28">
        <f t="shared" si="25"/>
        <v>8870.3999999999251</v>
      </c>
      <c r="L97" s="28"/>
      <c r="M97" s="26">
        <f t="shared" si="26"/>
        <v>8870.3999999999251</v>
      </c>
      <c r="N97" s="26">
        <f t="shared" si="27"/>
        <v>798.33599999999319</v>
      </c>
      <c r="O97" s="26">
        <f t="shared" si="28"/>
        <v>431.19999999999635</v>
      </c>
      <c r="P97" s="26">
        <f t="shared" si="29"/>
        <v>319.40740740740466</v>
      </c>
      <c r="Q97" s="26"/>
      <c r="R97" s="26">
        <f t="shared" si="30"/>
        <v>131.41333333333222</v>
      </c>
      <c r="S97" s="26">
        <f t="shared" si="31"/>
        <v>18.251851851851693</v>
      </c>
      <c r="T97" s="26"/>
      <c r="U97" s="26"/>
      <c r="V97" s="26"/>
      <c r="W97" s="26"/>
      <c r="X97" s="26"/>
      <c r="Y97" s="31"/>
      <c r="Z97" s="31"/>
      <c r="AA97" s="28"/>
      <c r="AB97" s="28"/>
      <c r="AC97" s="27"/>
      <c r="AD97" s="28"/>
    </row>
    <row r="98" spans="2:30" ht="12.75" customHeight="1" x14ac:dyDescent="0.2">
      <c r="B98" s="46">
        <v>1</v>
      </c>
      <c r="D98" s="34">
        <v>16.41</v>
      </c>
      <c r="E98" s="34" t="s">
        <v>1</v>
      </c>
      <c r="F98" s="34">
        <v>16.440000000000001</v>
      </c>
      <c r="G98" s="24">
        <v>2</v>
      </c>
      <c r="H98" s="30"/>
      <c r="I98" s="28">
        <f t="shared" si="24"/>
        <v>158.400000000006</v>
      </c>
      <c r="J98" s="33">
        <v>56</v>
      </c>
      <c r="K98" s="28">
        <f t="shared" si="25"/>
        <v>985.60000000003731</v>
      </c>
      <c r="L98" s="28"/>
      <c r="M98" s="26">
        <f t="shared" si="26"/>
        <v>985.60000000003731</v>
      </c>
      <c r="N98" s="26">
        <f t="shared" si="27"/>
        <v>88.704000000003361</v>
      </c>
      <c r="O98" s="26">
        <f t="shared" si="28"/>
        <v>47.911111111112923</v>
      </c>
      <c r="P98" s="26">
        <f t="shared" si="29"/>
        <v>35.933333333334694</v>
      </c>
      <c r="Q98" s="26"/>
      <c r="R98" s="26">
        <f t="shared" si="30"/>
        <v>14.080000000000533</v>
      </c>
      <c r="S98" s="26">
        <f t="shared" si="31"/>
        <v>1.9555555555556294</v>
      </c>
      <c r="T98" s="26"/>
      <c r="U98" s="26"/>
      <c r="V98" s="26"/>
      <c r="W98" s="26"/>
      <c r="X98" s="26"/>
      <c r="Y98" s="31"/>
      <c r="Z98" s="31"/>
      <c r="AA98" s="28"/>
      <c r="AB98" s="28"/>
      <c r="AC98" s="27"/>
      <c r="AD98" s="28"/>
    </row>
    <row r="99" spans="2:30" ht="12.75" customHeight="1" x14ac:dyDescent="0.2">
      <c r="B99" s="46">
        <v>1</v>
      </c>
      <c r="D99" s="34">
        <v>16.48</v>
      </c>
      <c r="E99" s="34" t="s">
        <v>1</v>
      </c>
      <c r="F99" s="34">
        <v>16.489999999999998</v>
      </c>
      <c r="G99" s="24">
        <v>2</v>
      </c>
      <c r="H99" s="32"/>
      <c r="I99" s="34">
        <f t="shared" si="24"/>
        <v>52.799999999989495</v>
      </c>
      <c r="J99" s="33">
        <v>56</v>
      </c>
      <c r="K99" s="34">
        <f t="shared" si="25"/>
        <v>328.53333333326799</v>
      </c>
      <c r="L99" s="34"/>
      <c r="M99" s="26">
        <f t="shared" ref="M99" si="32">K99</f>
        <v>328.53333333326799</v>
      </c>
      <c r="N99" s="26">
        <f t="shared" ref="N99" si="33">K99*$N$24</f>
        <v>29.567999999994118</v>
      </c>
      <c r="O99" s="26">
        <f t="shared" ref="O99" si="34">$O$24*K99</f>
        <v>15.970370370367194</v>
      </c>
      <c r="P99" s="26">
        <f t="shared" si="29"/>
        <v>11.977777777775396</v>
      </c>
      <c r="Q99" s="34"/>
      <c r="R99" s="26">
        <f t="shared" ref="R99" si="35">((I99*2)/(9))*$R$24</f>
        <v>4.6933333333323999</v>
      </c>
      <c r="S99" s="26">
        <f t="shared" ref="S99" si="36">((I99*2)/(9))*$S$24</f>
        <v>0.65185185185172212</v>
      </c>
      <c r="T99" s="34"/>
      <c r="U99" s="34"/>
      <c r="V99" s="34"/>
      <c r="W99" s="34"/>
      <c r="X99" s="34"/>
      <c r="Y99" s="35"/>
      <c r="Z99" s="35"/>
      <c r="AA99" s="34"/>
      <c r="AB99" s="34"/>
      <c r="AC99" s="35"/>
      <c r="AD99" s="34"/>
    </row>
    <row r="100" spans="2:30" ht="12.75" customHeight="1" x14ac:dyDescent="0.2">
      <c r="B100" s="46"/>
      <c r="D100" s="34"/>
      <c r="E100" s="34"/>
      <c r="F100" s="34"/>
      <c r="G100" s="33"/>
      <c r="H100" s="32"/>
      <c r="I100" s="34" t="str">
        <f t="shared" si="24"/>
        <v/>
      </c>
      <c r="J100" s="34"/>
      <c r="K100" s="34" t="str">
        <f t="shared" si="25"/>
        <v/>
      </c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5"/>
      <c r="Z100" s="35"/>
      <c r="AA100" s="34"/>
      <c r="AB100" s="34"/>
      <c r="AC100" s="35"/>
      <c r="AD100" s="34"/>
    </row>
    <row r="101" spans="2:30" ht="12.75" customHeight="1" x14ac:dyDescent="0.2">
      <c r="B101" s="46"/>
      <c r="D101" s="34"/>
      <c r="E101" s="34"/>
      <c r="F101" s="34"/>
      <c r="G101" s="33"/>
      <c r="H101" s="32"/>
      <c r="I101" s="34" t="str">
        <f t="shared" si="24"/>
        <v/>
      </c>
      <c r="J101" s="34"/>
      <c r="K101" s="34" t="str">
        <f t="shared" si="25"/>
        <v/>
      </c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5"/>
      <c r="Z101" s="35"/>
      <c r="AA101" s="34"/>
      <c r="AB101" s="34"/>
      <c r="AC101" s="35"/>
      <c r="AD101" s="34"/>
    </row>
    <row r="102" spans="2:30" ht="12.75" customHeight="1" thickBot="1" x14ac:dyDescent="0.25">
      <c r="B102" s="47"/>
      <c r="D102" s="34"/>
      <c r="E102" s="34"/>
      <c r="F102" s="34"/>
      <c r="G102" s="33"/>
      <c r="H102" s="32"/>
      <c r="I102" s="32" t="str">
        <f t="shared" si="24"/>
        <v/>
      </c>
      <c r="J102" s="34"/>
      <c r="K102" s="34" t="str">
        <f t="shared" si="25"/>
        <v/>
      </c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5"/>
      <c r="Z102" s="35"/>
      <c r="AA102" s="34"/>
      <c r="AB102" s="34"/>
      <c r="AC102" s="35"/>
      <c r="AD102" s="34"/>
    </row>
    <row r="103" spans="2:30" ht="12.75" customHeight="1" thickBot="1" x14ac:dyDescent="0.25">
      <c r="D103" s="60" t="s">
        <v>3</v>
      </c>
      <c r="E103" s="61"/>
      <c r="F103" s="61"/>
      <c r="G103" s="61"/>
      <c r="H103" s="61"/>
      <c r="I103" s="61"/>
      <c r="J103" s="61"/>
      <c r="K103" s="61"/>
      <c r="L103" s="62"/>
      <c r="M103" s="36">
        <f t="shared" ref="M103:AD103" si="37">SUM(M82:M102)</f>
        <v>92153.599999999802</v>
      </c>
      <c r="N103" s="36">
        <f t="shared" si="37"/>
        <v>8293.8239999999823</v>
      </c>
      <c r="O103" s="36">
        <f t="shared" si="37"/>
        <v>4479.6888888888789</v>
      </c>
      <c r="P103" s="36">
        <f t="shared" si="37"/>
        <v>3417.6592592592519</v>
      </c>
      <c r="Q103" s="36">
        <f t="shared" si="37"/>
        <v>0</v>
      </c>
      <c r="R103" s="36">
        <f t="shared" si="37"/>
        <v>1346.9866666666635</v>
      </c>
      <c r="S103" s="36">
        <f t="shared" si="37"/>
        <v>187.08148148148092</v>
      </c>
      <c r="T103" s="36">
        <f t="shared" si="37"/>
        <v>0</v>
      </c>
      <c r="U103" s="36">
        <f t="shared" si="37"/>
        <v>0</v>
      </c>
      <c r="V103" s="36">
        <f t="shared" si="37"/>
        <v>0</v>
      </c>
      <c r="W103" s="36">
        <f t="shared" si="37"/>
        <v>0</v>
      </c>
      <c r="X103" s="36">
        <f t="shared" si="37"/>
        <v>0</v>
      </c>
      <c r="Y103" s="36">
        <f t="shared" si="37"/>
        <v>0</v>
      </c>
      <c r="Z103" s="36">
        <f t="shared" si="37"/>
        <v>0</v>
      </c>
      <c r="AA103" s="36">
        <f t="shared" si="37"/>
        <v>0</v>
      </c>
      <c r="AB103" s="36">
        <f t="shared" si="37"/>
        <v>0</v>
      </c>
      <c r="AC103" s="36">
        <f t="shared" si="37"/>
        <v>0</v>
      </c>
      <c r="AD103" s="36">
        <f t="shared" si="37"/>
        <v>0</v>
      </c>
    </row>
    <row r="104" spans="2:30" ht="12.75" customHeight="1" x14ac:dyDescent="0.2">
      <c r="B104" s="6" t="s">
        <v>31</v>
      </c>
      <c r="D104" s="63" t="s">
        <v>4</v>
      </c>
      <c r="E104" s="64"/>
      <c r="F104" s="64"/>
      <c r="G104" s="64"/>
      <c r="H104" s="64"/>
      <c r="I104" s="64"/>
      <c r="J104" s="64"/>
      <c r="K104" s="64"/>
      <c r="L104" s="65"/>
      <c r="M104" s="37">
        <f t="shared" ref="M104:AD104" si="38">ROUNDUP(M103, 0)</f>
        <v>92154</v>
      </c>
      <c r="N104" s="37">
        <f t="shared" si="38"/>
        <v>8294</v>
      </c>
      <c r="O104" s="37">
        <f t="shared" si="38"/>
        <v>4480</v>
      </c>
      <c r="P104" s="37">
        <f t="shared" si="38"/>
        <v>3418</v>
      </c>
      <c r="Q104" s="37">
        <f t="shared" si="38"/>
        <v>0</v>
      </c>
      <c r="R104" s="37">
        <f t="shared" si="38"/>
        <v>1347</v>
      </c>
      <c r="S104" s="37">
        <f t="shared" si="38"/>
        <v>188</v>
      </c>
      <c r="T104" s="37">
        <f t="shared" si="38"/>
        <v>0</v>
      </c>
      <c r="U104" s="37">
        <f t="shared" si="38"/>
        <v>0</v>
      </c>
      <c r="V104" s="37">
        <f t="shared" si="38"/>
        <v>0</v>
      </c>
      <c r="W104" s="37">
        <f t="shared" si="38"/>
        <v>0</v>
      </c>
      <c r="X104" s="37">
        <f t="shared" si="38"/>
        <v>0</v>
      </c>
      <c r="Y104" s="37">
        <f t="shared" si="38"/>
        <v>0</v>
      </c>
      <c r="Z104" s="37">
        <f t="shared" si="38"/>
        <v>0</v>
      </c>
      <c r="AA104" s="37">
        <f t="shared" si="38"/>
        <v>0</v>
      </c>
      <c r="AB104" s="37">
        <f t="shared" si="38"/>
        <v>0</v>
      </c>
      <c r="AC104" s="37">
        <f t="shared" si="38"/>
        <v>0</v>
      </c>
      <c r="AD104" s="37">
        <f t="shared" si="38"/>
        <v>0</v>
      </c>
    </row>
    <row r="105" spans="2:30" ht="12.75" customHeight="1" thickBot="1" x14ac:dyDescent="0.25"/>
    <row r="106" spans="2:30" ht="12.75" customHeight="1" thickBot="1" x14ac:dyDescent="0.25">
      <c r="B106" s="44" t="s">
        <v>29</v>
      </c>
      <c r="D106" s="69">
        <f>D63+1</f>
        <v>3</v>
      </c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</row>
    <row r="107" spans="2:30" ht="12.75" customHeight="1" thickBot="1" x14ac:dyDescent="0.25">
      <c r="B107" s="48" t="s">
        <v>72</v>
      </c>
      <c r="D107" s="12"/>
      <c r="E107" s="12"/>
      <c r="F107" s="12"/>
      <c r="G107" s="12"/>
      <c r="H107" s="12"/>
      <c r="I107" s="13"/>
      <c r="J107" s="13"/>
      <c r="K107" s="13"/>
      <c r="L107" s="14" t="s">
        <v>27</v>
      </c>
      <c r="M107" s="43" t="s">
        <v>39</v>
      </c>
      <c r="N107" s="43" t="s">
        <v>43</v>
      </c>
      <c r="O107" s="43" t="s">
        <v>49</v>
      </c>
      <c r="P107" s="43" t="s">
        <v>54</v>
      </c>
      <c r="Q107" s="43"/>
      <c r="R107" s="43" t="s">
        <v>44</v>
      </c>
      <c r="S107" s="43" t="s">
        <v>41</v>
      </c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</row>
    <row r="108" spans="2:30" ht="12.75" customHeight="1" x14ac:dyDescent="0.2">
      <c r="D108" s="12"/>
      <c r="E108" s="12"/>
      <c r="F108" s="12"/>
      <c r="G108" s="12"/>
      <c r="H108" s="12"/>
      <c r="I108" s="13"/>
      <c r="J108" s="13"/>
      <c r="K108" s="13"/>
      <c r="L108" s="14" t="s">
        <v>28</v>
      </c>
      <c r="M108" s="16" t="s">
        <v>40</v>
      </c>
      <c r="N108" s="17" t="s">
        <v>51</v>
      </c>
      <c r="O108" s="17" t="s">
        <v>40</v>
      </c>
      <c r="P108" s="16"/>
      <c r="Q108" s="16"/>
      <c r="R108" s="17" t="s">
        <v>42</v>
      </c>
      <c r="S108" s="17" t="s">
        <v>50</v>
      </c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</row>
    <row r="109" spans="2:30" ht="12.75" customHeight="1" x14ac:dyDescent="0.2">
      <c r="D109" s="13"/>
      <c r="E109" s="13"/>
      <c r="F109" s="1"/>
      <c r="G109" s="18"/>
      <c r="H109" s="13"/>
      <c r="I109" s="12"/>
      <c r="J109" s="13"/>
      <c r="K109" s="13"/>
      <c r="L109" s="14" t="s">
        <v>6</v>
      </c>
      <c r="M109" s="15"/>
      <c r="N109" s="15"/>
      <c r="O109" s="15"/>
      <c r="P109" s="15"/>
      <c r="Q109" s="15"/>
      <c r="R109" s="15"/>
      <c r="S109" s="15" t="s">
        <v>45</v>
      </c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2:30" ht="12.75" customHeight="1" thickBot="1" x14ac:dyDescent="0.25">
      <c r="D110" s="13"/>
      <c r="E110" s="13"/>
      <c r="F110" s="1"/>
      <c r="G110" s="18"/>
      <c r="H110" s="13"/>
      <c r="I110" s="12"/>
      <c r="J110" s="13"/>
      <c r="K110" s="13"/>
      <c r="L110" s="14" t="s">
        <v>7</v>
      </c>
      <c r="M110" s="50">
        <f>(1.75/12)/3</f>
        <v>4.8611111111111112E-2</v>
      </c>
      <c r="N110" s="19">
        <v>0.09</v>
      </c>
      <c r="O110" s="19">
        <f>(1.75/12)/3</f>
        <v>4.8611111111111112E-2</v>
      </c>
      <c r="P110" s="19"/>
      <c r="Q110" s="19"/>
      <c r="R110" s="19">
        <v>0.4</v>
      </c>
      <c r="S110" s="19">
        <f>(2/12)/3</f>
        <v>5.5555555555555552E-2</v>
      </c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</row>
    <row r="111" spans="2:30" ht="12.75" customHeight="1" x14ac:dyDescent="0.2">
      <c r="B111" s="86" t="s">
        <v>30</v>
      </c>
      <c r="D111" s="70" t="s">
        <v>25</v>
      </c>
      <c r="E111" s="71"/>
      <c r="F111" s="72"/>
      <c r="G111" s="76" t="s">
        <v>8</v>
      </c>
      <c r="H111" s="78" t="s">
        <v>0</v>
      </c>
      <c r="I111" s="78" t="s">
        <v>11</v>
      </c>
      <c r="J111" s="78" t="s">
        <v>12</v>
      </c>
      <c r="K111" s="78" t="s">
        <v>26</v>
      </c>
      <c r="L111" s="78" t="s">
        <v>2</v>
      </c>
      <c r="M111" s="20" t="str">
        <f t="shared" ref="M111:AD111" si="39">IF(OR(TRIM(M107)=0,TRIM(M107)=""),"",IF(IFERROR(TRIM(INDEX(QryItemNamed,MATCH(TRIM(M107),ITEM,0),2)),"")="Y","SPECIAL",LEFT(IFERROR(TRIM(INDEX(ITEM,MATCH(TRIM(M107),ITEM,0))),""),3)))</f>
        <v>254</v>
      </c>
      <c r="N111" s="20" t="str">
        <f t="shared" si="39"/>
        <v>407</v>
      </c>
      <c r="O111" s="20" t="str">
        <f t="shared" si="39"/>
        <v>442</v>
      </c>
      <c r="P111" s="20" t="str">
        <f t="shared" si="39"/>
        <v>441</v>
      </c>
      <c r="Q111" s="20" t="str">
        <f t="shared" si="39"/>
        <v/>
      </c>
      <c r="R111" s="20" t="str">
        <f t="shared" si="39"/>
        <v>408</v>
      </c>
      <c r="S111" s="20" t="str">
        <f t="shared" si="39"/>
        <v>617</v>
      </c>
      <c r="T111" s="20" t="str">
        <f t="shared" si="39"/>
        <v/>
      </c>
      <c r="U111" s="20" t="str">
        <f t="shared" si="39"/>
        <v/>
      </c>
      <c r="V111" s="20" t="str">
        <f t="shared" si="39"/>
        <v/>
      </c>
      <c r="W111" s="20" t="str">
        <f t="shared" si="39"/>
        <v/>
      </c>
      <c r="X111" s="20" t="str">
        <f t="shared" si="39"/>
        <v/>
      </c>
      <c r="Y111" s="20" t="str">
        <f t="shared" si="39"/>
        <v/>
      </c>
      <c r="Z111" s="20" t="str">
        <f t="shared" si="39"/>
        <v/>
      </c>
      <c r="AA111" s="20" t="str">
        <f t="shared" si="39"/>
        <v/>
      </c>
      <c r="AB111" s="20" t="str">
        <f t="shared" si="39"/>
        <v/>
      </c>
      <c r="AC111" s="20" t="str">
        <f t="shared" si="39"/>
        <v/>
      </c>
      <c r="AD111" s="20" t="str">
        <f t="shared" si="39"/>
        <v/>
      </c>
    </row>
    <row r="112" spans="2:30" ht="19.149999999999999" customHeight="1" x14ac:dyDescent="0.2">
      <c r="B112" s="87"/>
      <c r="D112" s="73"/>
      <c r="E112" s="74"/>
      <c r="F112" s="75"/>
      <c r="G112" s="77"/>
      <c r="H112" s="79"/>
      <c r="I112" s="79"/>
      <c r="J112" s="79"/>
      <c r="K112" s="79"/>
      <c r="L112" s="79"/>
      <c r="M112" s="66" t="str">
        <f t="shared" ref="M112:AD112" si="40">IF(OR(TRIM(M107)=0,TRIM(M107)=""),IF(M108="","",M108),IF(IFERROR(TRIM(INDEX(QryItemNamed,MATCH(TRIM(M107),ITEM,0),2)),"")="Y",TRIM(RIGHT(IFERROR(TRIM(INDEX(QryItemNamed,MATCH(TRIM(M107),ITEM,0),4)),"123456789012"),LEN(IFERROR(TRIM(INDEX(QryItemNamed,MATCH(TRIM(M107),ITEM,0),4)),"123456789012"))-9))&amp;M108,IFERROR(TRIM(INDEX(QryItemNamed,MATCH(TRIM(M107),ITEM,0),4))&amp;M108,"ITEM CODE DOES NOT EXIST IN ITEM MASTER")))</f>
        <v>PAVEMENT PLANING, ASPHALT CONCRETE, (T=1.75")</v>
      </c>
      <c r="N112" s="66" t="str">
        <f t="shared" si="40"/>
        <v>NON-TRACKING TACK COAT @ 0.09 GAL/SY</v>
      </c>
      <c r="O112" s="66" t="str">
        <f t="shared" si="40"/>
        <v>ASPHALT CONCRETE SURFACE COURSE, 12.5 MM, TYPE A (447), (T=1.75")</v>
      </c>
      <c r="P112" s="66" t="str">
        <f t="shared" si="40"/>
        <v>ANTI-SEGREGATION EQUIPMENT</v>
      </c>
      <c r="Q112" s="66" t="str">
        <f t="shared" si="40"/>
        <v/>
      </c>
      <c r="R112" s="66" t="str">
        <f t="shared" si="40"/>
        <v>PRIME COAT, AS PER PLAN @ 0.40 GAL/SY</v>
      </c>
      <c r="S112" s="66" t="str">
        <f t="shared" si="40"/>
        <v>COMPACTED AGGREGATE, AS PER PLAN, (T = 1" AVG.)</v>
      </c>
      <c r="T112" s="66" t="str">
        <f t="shared" si="40"/>
        <v/>
      </c>
      <c r="U112" s="66" t="str">
        <f t="shared" si="40"/>
        <v/>
      </c>
      <c r="V112" s="66" t="str">
        <f t="shared" si="40"/>
        <v/>
      </c>
      <c r="W112" s="66" t="str">
        <f t="shared" si="40"/>
        <v/>
      </c>
      <c r="X112" s="66" t="str">
        <f t="shared" si="40"/>
        <v/>
      </c>
      <c r="Y112" s="66" t="str">
        <f t="shared" si="40"/>
        <v/>
      </c>
      <c r="Z112" s="66" t="str">
        <f t="shared" si="40"/>
        <v/>
      </c>
      <c r="AA112" s="66" t="str">
        <f t="shared" si="40"/>
        <v/>
      </c>
      <c r="AB112" s="66" t="str">
        <f t="shared" si="40"/>
        <v/>
      </c>
      <c r="AC112" s="66" t="str">
        <f t="shared" si="40"/>
        <v/>
      </c>
      <c r="AD112" s="66" t="str">
        <f t="shared" si="40"/>
        <v/>
      </c>
    </row>
    <row r="113" spans="2:30" ht="12.75" customHeight="1" x14ac:dyDescent="0.2">
      <c r="B113" s="87"/>
      <c r="D113" s="73"/>
      <c r="E113" s="74"/>
      <c r="F113" s="75"/>
      <c r="G113" s="77"/>
      <c r="H113" s="79"/>
      <c r="I113" s="79"/>
      <c r="J113" s="79"/>
      <c r="K113" s="79"/>
      <c r="L113" s="79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</row>
    <row r="114" spans="2:30" ht="12.75" customHeight="1" x14ac:dyDescent="0.2">
      <c r="B114" s="87"/>
      <c r="D114" s="73"/>
      <c r="E114" s="74"/>
      <c r="F114" s="75"/>
      <c r="G114" s="77"/>
      <c r="H114" s="79"/>
      <c r="I114" s="79"/>
      <c r="J114" s="79"/>
      <c r="K114" s="79"/>
      <c r="L114" s="79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</row>
    <row r="115" spans="2:30" ht="12.75" customHeight="1" x14ac:dyDescent="0.2">
      <c r="B115" s="87"/>
      <c r="D115" s="73"/>
      <c r="E115" s="74"/>
      <c r="F115" s="75"/>
      <c r="G115" s="77"/>
      <c r="H115" s="79"/>
      <c r="I115" s="79"/>
      <c r="J115" s="79"/>
      <c r="K115" s="79"/>
      <c r="L115" s="79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</row>
    <row r="116" spans="2:30" ht="12.75" customHeight="1" x14ac:dyDescent="0.2">
      <c r="B116" s="87"/>
      <c r="D116" s="73"/>
      <c r="E116" s="74"/>
      <c r="F116" s="75"/>
      <c r="G116" s="77"/>
      <c r="H116" s="79"/>
      <c r="I116" s="79"/>
      <c r="J116" s="79"/>
      <c r="K116" s="79"/>
      <c r="L116" s="79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</row>
    <row r="117" spans="2:30" ht="12.75" customHeight="1" x14ac:dyDescent="0.2">
      <c r="B117" s="87"/>
      <c r="D117" s="73"/>
      <c r="E117" s="74"/>
      <c r="F117" s="75"/>
      <c r="G117" s="77"/>
      <c r="H117" s="79"/>
      <c r="I117" s="79"/>
      <c r="J117" s="79"/>
      <c r="K117" s="79"/>
      <c r="L117" s="79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</row>
    <row r="118" spans="2:30" ht="12.75" customHeight="1" x14ac:dyDescent="0.2">
      <c r="B118" s="87"/>
      <c r="D118" s="73"/>
      <c r="E118" s="74"/>
      <c r="F118" s="75"/>
      <c r="G118" s="77"/>
      <c r="H118" s="79"/>
      <c r="I118" s="79"/>
      <c r="J118" s="79"/>
      <c r="K118" s="79"/>
      <c r="L118" s="79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</row>
    <row r="119" spans="2:30" ht="12.75" customHeight="1" x14ac:dyDescent="0.2">
      <c r="B119" s="87"/>
      <c r="D119" s="73"/>
      <c r="E119" s="74"/>
      <c r="F119" s="75"/>
      <c r="G119" s="77"/>
      <c r="H119" s="79"/>
      <c r="I119" s="79"/>
      <c r="J119" s="79"/>
      <c r="K119" s="79"/>
      <c r="L119" s="79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</row>
    <row r="120" spans="2:30" ht="12.75" customHeight="1" x14ac:dyDescent="0.2">
      <c r="B120" s="87"/>
      <c r="D120" s="73"/>
      <c r="E120" s="74"/>
      <c r="F120" s="75"/>
      <c r="G120" s="77"/>
      <c r="H120" s="79"/>
      <c r="I120" s="79"/>
      <c r="J120" s="79"/>
      <c r="K120" s="79"/>
      <c r="L120" s="79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</row>
    <row r="121" spans="2:30" ht="12.75" customHeight="1" x14ac:dyDescent="0.2">
      <c r="B121" s="87"/>
      <c r="D121" s="73"/>
      <c r="E121" s="74"/>
      <c r="F121" s="75"/>
      <c r="G121" s="77"/>
      <c r="H121" s="79"/>
      <c r="I121" s="79"/>
      <c r="J121" s="79"/>
      <c r="K121" s="79"/>
      <c r="L121" s="79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</row>
    <row r="122" spans="2:30" ht="12.75" customHeight="1" x14ac:dyDescent="0.2">
      <c r="B122" s="87"/>
      <c r="D122" s="73"/>
      <c r="E122" s="74"/>
      <c r="F122" s="75"/>
      <c r="G122" s="77"/>
      <c r="H122" s="79"/>
      <c r="I122" s="79"/>
      <c r="J122" s="79"/>
      <c r="K122" s="79"/>
      <c r="L122" s="79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</row>
    <row r="123" spans="2:30" ht="12.75" customHeight="1" x14ac:dyDescent="0.2">
      <c r="B123" s="87"/>
      <c r="D123" s="73"/>
      <c r="E123" s="74"/>
      <c r="F123" s="75"/>
      <c r="G123" s="77"/>
      <c r="H123" s="79"/>
      <c r="I123" s="79"/>
      <c r="J123" s="79"/>
      <c r="K123" s="79"/>
      <c r="L123" s="79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</row>
    <row r="124" spans="2:30" ht="12.75" customHeight="1" thickBot="1" x14ac:dyDescent="0.25">
      <c r="B124" s="88"/>
      <c r="D124" s="59"/>
      <c r="E124" s="59"/>
      <c r="F124" s="59"/>
      <c r="G124" s="21"/>
      <c r="H124" s="22"/>
      <c r="I124" s="23" t="s">
        <v>5</v>
      </c>
      <c r="J124" s="23" t="s">
        <v>5</v>
      </c>
      <c r="K124" s="23" t="s">
        <v>38</v>
      </c>
      <c r="L124" s="23" t="s">
        <v>38</v>
      </c>
      <c r="M124" s="23" t="str">
        <f t="shared" ref="M124:AD124" si="41">IF(OR(TRIM(M107)=0,TRIM(M107)=""),"",IF(IFERROR(TRIM(INDEX(QryItemNamed,MATCH(TRIM(M107),ITEM,0),3)),"")="LS","",IFERROR(TRIM(INDEX(QryItemNamed,MATCH(TRIM(M107),ITEM,0),3)),"")))</f>
        <v>SY</v>
      </c>
      <c r="N124" s="23" t="str">
        <f t="shared" si="41"/>
        <v>GAL</v>
      </c>
      <c r="O124" s="23" t="str">
        <f t="shared" si="41"/>
        <v>CY</v>
      </c>
      <c r="P124" s="23" t="str">
        <f t="shared" si="41"/>
        <v>CY</v>
      </c>
      <c r="Q124" s="23" t="str">
        <f t="shared" si="41"/>
        <v/>
      </c>
      <c r="R124" s="23" t="str">
        <f t="shared" si="41"/>
        <v>GAL</v>
      </c>
      <c r="S124" s="23" t="str">
        <f t="shared" si="41"/>
        <v>CY</v>
      </c>
      <c r="T124" s="23" t="str">
        <f t="shared" si="41"/>
        <v/>
      </c>
      <c r="U124" s="23" t="str">
        <f t="shared" si="41"/>
        <v/>
      </c>
      <c r="V124" s="23" t="str">
        <f t="shared" si="41"/>
        <v/>
      </c>
      <c r="W124" s="23" t="str">
        <f t="shared" si="41"/>
        <v/>
      </c>
      <c r="X124" s="23" t="str">
        <f t="shared" si="41"/>
        <v/>
      </c>
      <c r="Y124" s="23" t="str">
        <f t="shared" si="41"/>
        <v/>
      </c>
      <c r="Z124" s="23" t="str">
        <f t="shared" si="41"/>
        <v/>
      </c>
      <c r="AA124" s="23" t="str">
        <f t="shared" si="41"/>
        <v/>
      </c>
      <c r="AB124" s="23" t="str">
        <f t="shared" si="41"/>
        <v/>
      </c>
      <c r="AC124" s="23" t="str">
        <f t="shared" si="41"/>
        <v/>
      </c>
      <c r="AD124" s="23" t="str">
        <f t="shared" si="41"/>
        <v/>
      </c>
    </row>
    <row r="125" spans="2:30" ht="12.75" customHeight="1" x14ac:dyDescent="0.2">
      <c r="B125" s="45"/>
      <c r="D125" s="80" t="s">
        <v>48</v>
      </c>
      <c r="E125" s="81"/>
      <c r="F125" s="82"/>
      <c r="G125" s="24"/>
      <c r="H125" s="25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7"/>
      <c r="AD125" s="26"/>
    </row>
    <row r="126" spans="2:30" ht="12.75" customHeight="1" x14ac:dyDescent="0.2">
      <c r="B126" s="46">
        <v>1</v>
      </c>
      <c r="D126" s="53" t="s">
        <v>55</v>
      </c>
      <c r="E126" s="54"/>
      <c r="F126" s="55"/>
      <c r="G126" s="24">
        <v>3</v>
      </c>
      <c r="H126" s="25"/>
      <c r="I126" s="26">
        <v>2152</v>
      </c>
      <c r="J126" s="24">
        <v>24</v>
      </c>
      <c r="K126" s="26">
        <f>(I126*J126)/9</f>
        <v>5738.666666666667</v>
      </c>
      <c r="L126" s="26"/>
      <c r="M126" s="26">
        <f>K126+L126</f>
        <v>5738.666666666667</v>
      </c>
      <c r="N126" s="26">
        <f>M126*$N$24</f>
        <v>516.48</v>
      </c>
      <c r="O126" s="26">
        <f>M126*$O$110</f>
        <v>278.96296296296299</v>
      </c>
      <c r="P126" s="26">
        <f>(J126-6)*I126/9*O$110</f>
        <v>209.22222222222223</v>
      </c>
      <c r="Q126" s="26"/>
      <c r="R126" s="26">
        <f>((I126*4)/(9))*$R$24</f>
        <v>382.57777777777778</v>
      </c>
      <c r="S126" s="26">
        <f>((I126*4)/(9))*$S$24</f>
        <v>53.135802469135797</v>
      </c>
      <c r="T126" s="26"/>
      <c r="U126" s="26"/>
      <c r="V126" s="26"/>
      <c r="W126" s="26"/>
      <c r="X126" s="26"/>
      <c r="Y126" s="26"/>
      <c r="Z126" s="26"/>
      <c r="AA126" s="26"/>
      <c r="AB126" s="26"/>
      <c r="AC126" s="27"/>
      <c r="AD126" s="28"/>
    </row>
    <row r="127" spans="2:30" ht="12.75" customHeight="1" x14ac:dyDescent="0.2">
      <c r="B127" s="46">
        <v>1</v>
      </c>
      <c r="D127" s="53" t="s">
        <v>56</v>
      </c>
      <c r="E127" s="54"/>
      <c r="F127" s="55"/>
      <c r="G127" s="24">
        <v>3</v>
      </c>
      <c r="H127" s="30"/>
      <c r="I127" s="28">
        <v>1765</v>
      </c>
      <c r="J127" s="29">
        <v>30</v>
      </c>
      <c r="K127" s="26">
        <f t="shared" ref="K127:K128" si="42">(I127*J127)/9</f>
        <v>5883.333333333333</v>
      </c>
      <c r="L127" s="28"/>
      <c r="M127" s="26">
        <f t="shared" ref="M127:M133" si="43">K127+L127</f>
        <v>5883.333333333333</v>
      </c>
      <c r="N127" s="26">
        <f t="shared" ref="N127:N133" si="44">M127*$N$24</f>
        <v>529.5</v>
      </c>
      <c r="O127" s="26">
        <f t="shared" ref="O127:O133" si="45">M127*$O$110</f>
        <v>285.99537037037038</v>
      </c>
      <c r="P127" s="26">
        <f t="shared" ref="P127:P144" si="46">(J127-6)*I127/9*O$110</f>
        <v>228.7962962962963</v>
      </c>
      <c r="Q127" s="26"/>
      <c r="R127" s="26">
        <f t="shared" ref="R127:R128" si="47">((I127*4)/(9))*$R$24</f>
        <v>313.77777777777783</v>
      </c>
      <c r="S127" s="26">
        <f t="shared" ref="S127:S133" si="48">((I127*4)/(9))*$S$24</f>
        <v>43.580246913580247</v>
      </c>
      <c r="T127" s="26"/>
      <c r="U127" s="26"/>
      <c r="V127" s="26"/>
      <c r="W127" s="26"/>
      <c r="X127" s="26"/>
      <c r="Y127" s="26"/>
      <c r="Z127" s="26"/>
      <c r="AA127" s="26"/>
      <c r="AB127" s="28"/>
      <c r="AC127" s="27"/>
      <c r="AD127" s="28"/>
    </row>
    <row r="128" spans="2:30" ht="12.75" customHeight="1" x14ac:dyDescent="0.2">
      <c r="B128" s="46">
        <v>1</v>
      </c>
      <c r="D128" s="53" t="s">
        <v>57</v>
      </c>
      <c r="E128" s="54"/>
      <c r="F128" s="55"/>
      <c r="G128" s="24">
        <v>3</v>
      </c>
      <c r="H128" s="30"/>
      <c r="I128" s="28">
        <v>1367</v>
      </c>
      <c r="J128" s="29">
        <v>36</v>
      </c>
      <c r="K128" s="26">
        <f t="shared" si="42"/>
        <v>5468</v>
      </c>
      <c r="L128" s="28"/>
      <c r="M128" s="26">
        <f t="shared" si="43"/>
        <v>5468</v>
      </c>
      <c r="N128" s="26">
        <f t="shared" si="44"/>
        <v>492.12</v>
      </c>
      <c r="O128" s="26">
        <f t="shared" si="45"/>
        <v>265.80555555555554</v>
      </c>
      <c r="P128" s="26">
        <f t="shared" si="46"/>
        <v>221.50462962962965</v>
      </c>
      <c r="Q128" s="26"/>
      <c r="R128" s="26">
        <f t="shared" si="47"/>
        <v>243.02222222222224</v>
      </c>
      <c r="S128" s="26">
        <f t="shared" si="48"/>
        <v>33.753086419753082</v>
      </c>
      <c r="T128" s="26"/>
      <c r="U128" s="26"/>
      <c r="V128" s="26"/>
      <c r="W128" s="26"/>
      <c r="X128" s="26"/>
      <c r="Y128" s="26"/>
      <c r="Z128" s="26"/>
      <c r="AA128" s="26"/>
      <c r="AB128" s="28"/>
      <c r="AC128" s="27"/>
      <c r="AD128" s="28"/>
    </row>
    <row r="129" spans="2:30" ht="12.75" customHeight="1" x14ac:dyDescent="0.2">
      <c r="B129" s="46">
        <v>1</v>
      </c>
      <c r="D129" s="53"/>
      <c r="E129" s="54"/>
      <c r="F129" s="55"/>
      <c r="G129" s="24">
        <v>3</v>
      </c>
      <c r="H129" s="30"/>
      <c r="I129" s="28"/>
      <c r="J129" s="29"/>
      <c r="K129" s="28"/>
      <c r="L129" s="28"/>
      <c r="M129" s="26"/>
      <c r="N129" s="26"/>
      <c r="O129" s="28"/>
      <c r="P129" s="26"/>
      <c r="Q129" s="26"/>
      <c r="R129" s="26"/>
      <c r="S129" s="26"/>
      <c r="T129" s="26"/>
      <c r="U129" s="26"/>
      <c r="V129" s="26"/>
      <c r="W129" s="26"/>
      <c r="X129" s="26"/>
      <c r="Y129" s="31"/>
      <c r="Z129" s="31"/>
      <c r="AA129" s="28"/>
      <c r="AB129" s="28"/>
      <c r="AC129" s="27"/>
      <c r="AD129" s="28"/>
    </row>
    <row r="130" spans="2:30" ht="12.75" customHeight="1" x14ac:dyDescent="0.2">
      <c r="B130" s="46">
        <v>1</v>
      </c>
      <c r="D130" s="53" t="s">
        <v>58</v>
      </c>
      <c r="E130" s="54"/>
      <c r="F130" s="55"/>
      <c r="G130" s="24">
        <v>3</v>
      </c>
      <c r="H130" s="30"/>
      <c r="I130" s="28">
        <v>1071.8699999999999</v>
      </c>
      <c r="J130" s="29">
        <v>26</v>
      </c>
      <c r="K130" s="28">
        <v>2463.9</v>
      </c>
      <c r="L130" s="28"/>
      <c r="M130" s="26">
        <f t="shared" si="43"/>
        <v>2463.9</v>
      </c>
      <c r="N130" s="26">
        <f t="shared" si="44"/>
        <v>221.751</v>
      </c>
      <c r="O130" s="26">
        <f t="shared" si="45"/>
        <v>119.77291666666667</v>
      </c>
      <c r="P130" s="26">
        <f t="shared" si="46"/>
        <v>115.78842592592591</v>
      </c>
      <c r="Q130" s="26"/>
      <c r="R130" s="26">
        <f>((I130*4)/(9))*$R$24</f>
        <v>190.55466666666666</v>
      </c>
      <c r="S130" s="26">
        <f t="shared" si="48"/>
        <v>26.465925925925919</v>
      </c>
      <c r="T130" s="26"/>
      <c r="U130" s="26"/>
      <c r="V130" s="26"/>
      <c r="W130" s="28"/>
      <c r="X130" s="26"/>
      <c r="Y130" s="31"/>
      <c r="Z130" s="31"/>
      <c r="AA130" s="28"/>
      <c r="AB130" s="28"/>
      <c r="AC130" s="27"/>
      <c r="AD130" s="28"/>
    </row>
    <row r="131" spans="2:30" ht="12.75" customHeight="1" x14ac:dyDescent="0.2">
      <c r="B131" s="46">
        <v>1</v>
      </c>
      <c r="D131" s="53" t="s">
        <v>53</v>
      </c>
      <c r="E131" s="54"/>
      <c r="F131" s="55"/>
      <c r="G131" s="24">
        <v>3</v>
      </c>
      <c r="H131" s="30"/>
      <c r="I131" s="28">
        <v>1228.7</v>
      </c>
      <c r="J131" s="29">
        <v>26</v>
      </c>
      <c r="K131" s="26">
        <f>(I131*J131)/9</f>
        <v>3549.577777777778</v>
      </c>
      <c r="L131" s="28"/>
      <c r="M131" s="26">
        <f t="shared" si="43"/>
        <v>3549.577777777778</v>
      </c>
      <c r="N131" s="26">
        <f t="shared" si="44"/>
        <v>319.46199999999999</v>
      </c>
      <c r="O131" s="26">
        <f t="shared" si="45"/>
        <v>172.54891975308644</v>
      </c>
      <c r="P131" s="26">
        <f t="shared" si="46"/>
        <v>132.72993827160494</v>
      </c>
      <c r="Q131" s="26"/>
      <c r="R131" s="26">
        <f t="shared" ref="R131:R133" si="49">((I131*4)/(9))*$R$24</f>
        <v>218.4355555555556</v>
      </c>
      <c r="S131" s="26">
        <f t="shared" si="48"/>
        <v>30.338271604938274</v>
      </c>
      <c r="T131" s="26"/>
      <c r="U131" s="26"/>
      <c r="V131" s="26"/>
      <c r="W131" s="28"/>
      <c r="X131" s="26"/>
      <c r="Y131" s="31"/>
      <c r="Z131" s="31"/>
      <c r="AA131" s="28"/>
      <c r="AB131" s="28"/>
      <c r="AC131" s="27"/>
      <c r="AD131" s="28"/>
    </row>
    <row r="132" spans="2:30" ht="12.75" customHeight="1" x14ac:dyDescent="0.2">
      <c r="B132" s="46">
        <v>1</v>
      </c>
      <c r="D132" s="53" t="s">
        <v>59</v>
      </c>
      <c r="E132" s="54"/>
      <c r="F132" s="55"/>
      <c r="G132" s="24">
        <v>3</v>
      </c>
      <c r="H132" s="30"/>
      <c r="I132" s="28">
        <v>1504</v>
      </c>
      <c r="J132" s="29">
        <v>27</v>
      </c>
      <c r="K132" s="26">
        <f t="shared" ref="K132:K133" si="50">(I132*J132)/9</f>
        <v>4512</v>
      </c>
      <c r="L132" s="28"/>
      <c r="M132" s="26">
        <f t="shared" si="43"/>
        <v>4512</v>
      </c>
      <c r="N132" s="26">
        <f t="shared" si="44"/>
        <v>406.08</v>
      </c>
      <c r="O132" s="26">
        <f t="shared" si="45"/>
        <v>219.33333333333334</v>
      </c>
      <c r="P132" s="26">
        <f t="shared" si="46"/>
        <v>170.59259259259261</v>
      </c>
      <c r="Q132" s="26"/>
      <c r="R132" s="26">
        <f t="shared" si="49"/>
        <v>267.37777777777779</v>
      </c>
      <c r="S132" s="26">
        <f t="shared" si="48"/>
        <v>37.135802469135804</v>
      </c>
      <c r="T132" s="26"/>
      <c r="U132" s="26"/>
      <c r="V132" s="26"/>
      <c r="W132" s="28"/>
      <c r="X132" s="26"/>
      <c r="Y132" s="31"/>
      <c r="Z132" s="31"/>
      <c r="AA132" s="28"/>
      <c r="AB132" s="28"/>
      <c r="AC132" s="27"/>
      <c r="AD132" s="28"/>
    </row>
    <row r="133" spans="2:30" ht="12.75" customHeight="1" x14ac:dyDescent="0.2">
      <c r="B133" s="46">
        <v>1</v>
      </c>
      <c r="D133" s="53" t="s">
        <v>60</v>
      </c>
      <c r="E133" s="54"/>
      <c r="F133" s="55"/>
      <c r="G133" s="24">
        <v>3</v>
      </c>
      <c r="H133" s="30"/>
      <c r="I133" s="28">
        <v>1052</v>
      </c>
      <c r="J133" s="29">
        <v>22</v>
      </c>
      <c r="K133" s="26">
        <f t="shared" si="50"/>
        <v>2571.5555555555557</v>
      </c>
      <c r="L133" s="28"/>
      <c r="M133" s="26">
        <f t="shared" si="43"/>
        <v>2571.5555555555557</v>
      </c>
      <c r="N133" s="26">
        <f t="shared" si="44"/>
        <v>231.44</v>
      </c>
      <c r="O133" s="26">
        <f t="shared" si="45"/>
        <v>125.00617283950618</v>
      </c>
      <c r="P133" s="26">
        <f t="shared" si="46"/>
        <v>90.913580246913583</v>
      </c>
      <c r="Q133" s="26"/>
      <c r="R133" s="26">
        <f t="shared" si="49"/>
        <v>187.02222222222224</v>
      </c>
      <c r="S133" s="26">
        <f t="shared" si="48"/>
        <v>25.975308641975307</v>
      </c>
      <c r="T133" s="26"/>
      <c r="U133" s="26"/>
      <c r="V133" s="26"/>
      <c r="W133" s="28"/>
      <c r="X133" s="26"/>
      <c r="Y133" s="31"/>
      <c r="Z133" s="31"/>
      <c r="AA133" s="28"/>
      <c r="AB133" s="28"/>
      <c r="AC133" s="27"/>
      <c r="AD133" s="28"/>
    </row>
    <row r="134" spans="2:30" ht="12.75" customHeight="1" x14ac:dyDescent="0.2">
      <c r="B134" s="46"/>
      <c r="D134" s="53"/>
      <c r="E134" s="54"/>
      <c r="F134" s="55"/>
      <c r="G134" s="29"/>
      <c r="H134" s="30"/>
      <c r="I134" s="28"/>
      <c r="J134" s="29"/>
      <c r="K134" s="28"/>
      <c r="L134" s="28"/>
      <c r="M134" s="26"/>
      <c r="N134" s="26"/>
      <c r="O134" s="28"/>
      <c r="P134" s="26"/>
      <c r="Q134" s="26"/>
      <c r="R134" s="26"/>
      <c r="S134" s="26"/>
      <c r="T134" s="26"/>
      <c r="U134" s="26"/>
      <c r="V134" s="26"/>
      <c r="W134" s="28"/>
      <c r="X134" s="26"/>
      <c r="Y134" s="31"/>
      <c r="Z134" s="31"/>
      <c r="AA134" s="28"/>
      <c r="AB134" s="28"/>
      <c r="AC134" s="27"/>
      <c r="AD134" s="28"/>
    </row>
    <row r="135" spans="2:30" ht="12.75" customHeight="1" x14ac:dyDescent="0.2">
      <c r="B135" s="46"/>
      <c r="D135" s="83" t="s">
        <v>52</v>
      </c>
      <c r="E135" s="84"/>
      <c r="F135" s="85"/>
      <c r="G135" s="29"/>
      <c r="H135" s="30"/>
      <c r="I135" s="28"/>
      <c r="J135" s="29"/>
      <c r="K135" s="28"/>
      <c r="L135" s="28"/>
      <c r="M135" s="26"/>
      <c r="N135" s="26"/>
      <c r="O135" s="28"/>
      <c r="P135" s="26"/>
      <c r="Q135" s="26"/>
      <c r="R135" s="26"/>
      <c r="S135" s="26"/>
      <c r="T135" s="26"/>
      <c r="U135" s="26"/>
      <c r="V135" s="26"/>
      <c r="W135" s="28"/>
      <c r="X135" s="26"/>
      <c r="Y135" s="31"/>
      <c r="Z135" s="31"/>
      <c r="AA135" s="28"/>
      <c r="AB135" s="28"/>
      <c r="AC135" s="27"/>
      <c r="AD135" s="28"/>
    </row>
    <row r="136" spans="2:30" ht="12.75" customHeight="1" x14ac:dyDescent="0.2">
      <c r="B136" s="46">
        <v>1</v>
      </c>
      <c r="D136" s="53" t="s">
        <v>61</v>
      </c>
      <c r="E136" s="54"/>
      <c r="F136" s="55"/>
      <c r="G136" s="24">
        <v>3</v>
      </c>
      <c r="H136" s="30"/>
      <c r="I136" s="28">
        <v>1500</v>
      </c>
      <c r="J136" s="29">
        <v>30</v>
      </c>
      <c r="K136" s="26">
        <f t="shared" ref="K136:K144" si="51">(I136*J136)/9</f>
        <v>5000</v>
      </c>
      <c r="L136" s="28"/>
      <c r="M136" s="26">
        <f t="shared" ref="M136:M144" si="52">K136+L136</f>
        <v>5000</v>
      </c>
      <c r="N136" s="26">
        <f t="shared" ref="N136:N144" si="53">M136*$N$24</f>
        <v>450</v>
      </c>
      <c r="O136" s="26">
        <f t="shared" ref="O136:O144" si="54">M136*$O$110</f>
        <v>243.05555555555557</v>
      </c>
      <c r="P136" s="26">
        <f t="shared" si="46"/>
        <v>194.44444444444446</v>
      </c>
      <c r="Q136" s="26"/>
      <c r="R136" s="26">
        <f t="shared" ref="R136:R144" si="55">((I136*4)/(9))*$R$24</f>
        <v>266.66666666666669</v>
      </c>
      <c r="S136" s="26">
        <f t="shared" ref="S136:S144" si="56">((I136*4)/(9))*$S$24</f>
        <v>37.037037037037031</v>
      </c>
      <c r="T136" s="26"/>
      <c r="U136" s="26"/>
      <c r="V136" s="26"/>
      <c r="W136" s="28"/>
      <c r="X136" s="26"/>
      <c r="Y136" s="31"/>
      <c r="Z136" s="31"/>
      <c r="AA136" s="28"/>
      <c r="AB136" s="28"/>
      <c r="AC136" s="27"/>
      <c r="AD136" s="28"/>
    </row>
    <row r="137" spans="2:30" ht="12.75" customHeight="1" x14ac:dyDescent="0.2">
      <c r="B137" s="46">
        <v>1</v>
      </c>
      <c r="D137" s="53" t="s">
        <v>62</v>
      </c>
      <c r="E137" s="54"/>
      <c r="F137" s="55"/>
      <c r="G137" s="24">
        <v>3</v>
      </c>
      <c r="H137" s="30"/>
      <c r="I137" s="28">
        <v>950</v>
      </c>
      <c r="J137" s="29">
        <v>22</v>
      </c>
      <c r="K137" s="26">
        <f t="shared" si="51"/>
        <v>2322.2222222222222</v>
      </c>
      <c r="L137" s="28"/>
      <c r="M137" s="26">
        <f t="shared" si="52"/>
        <v>2322.2222222222222</v>
      </c>
      <c r="N137" s="26">
        <f t="shared" si="53"/>
        <v>209</v>
      </c>
      <c r="O137" s="26">
        <f t="shared" si="54"/>
        <v>112.8858024691358</v>
      </c>
      <c r="P137" s="26">
        <f t="shared" si="46"/>
        <v>82.098765432098773</v>
      </c>
      <c r="Q137" s="26"/>
      <c r="R137" s="26">
        <f t="shared" si="55"/>
        <v>168.88888888888891</v>
      </c>
      <c r="S137" s="26">
        <f t="shared" si="56"/>
        <v>23.456790123456788</v>
      </c>
      <c r="T137" s="26"/>
      <c r="U137" s="26"/>
      <c r="V137" s="26"/>
      <c r="W137" s="28"/>
      <c r="X137" s="26"/>
      <c r="Y137" s="31"/>
      <c r="Z137" s="31"/>
      <c r="AA137" s="28"/>
      <c r="AB137" s="28"/>
      <c r="AC137" s="27"/>
      <c r="AD137" s="28"/>
    </row>
    <row r="138" spans="2:30" ht="12.75" customHeight="1" x14ac:dyDescent="0.2">
      <c r="B138" s="46">
        <v>1</v>
      </c>
      <c r="D138" s="53" t="s">
        <v>63</v>
      </c>
      <c r="E138" s="54"/>
      <c r="F138" s="55"/>
      <c r="G138" s="24">
        <v>3</v>
      </c>
      <c r="H138" s="30"/>
      <c r="I138" s="28">
        <v>979</v>
      </c>
      <c r="J138" s="29">
        <v>24</v>
      </c>
      <c r="K138" s="26">
        <f t="shared" si="51"/>
        <v>2610.6666666666665</v>
      </c>
      <c r="L138" s="28"/>
      <c r="M138" s="26">
        <f t="shared" si="52"/>
        <v>2610.6666666666665</v>
      </c>
      <c r="N138" s="26">
        <f t="shared" si="53"/>
        <v>234.95999999999998</v>
      </c>
      <c r="O138" s="26">
        <f t="shared" si="54"/>
        <v>126.9074074074074</v>
      </c>
      <c r="P138" s="26">
        <f t="shared" si="46"/>
        <v>95.180555555555557</v>
      </c>
      <c r="Q138" s="26"/>
      <c r="R138" s="26">
        <f t="shared" si="55"/>
        <v>174.04444444444445</v>
      </c>
      <c r="S138" s="26">
        <f t="shared" si="56"/>
        <v>24.172839506172838</v>
      </c>
      <c r="T138" s="26"/>
      <c r="U138" s="26"/>
      <c r="V138" s="26"/>
      <c r="W138" s="28"/>
      <c r="X138" s="26"/>
      <c r="Y138" s="31"/>
      <c r="Z138" s="31"/>
      <c r="AA138" s="28"/>
      <c r="AB138" s="28"/>
      <c r="AC138" s="27"/>
      <c r="AD138" s="28"/>
    </row>
    <row r="139" spans="2:30" ht="12.75" customHeight="1" x14ac:dyDescent="0.2">
      <c r="B139" s="46">
        <v>1</v>
      </c>
      <c r="D139" s="53" t="s">
        <v>64</v>
      </c>
      <c r="E139" s="54"/>
      <c r="F139" s="55"/>
      <c r="G139" s="24">
        <v>3</v>
      </c>
      <c r="H139" s="30"/>
      <c r="I139" s="28">
        <v>1187.3399999999999</v>
      </c>
      <c r="J139" s="29">
        <v>39</v>
      </c>
      <c r="K139" s="28">
        <v>4098.5200000000004</v>
      </c>
      <c r="L139" s="28"/>
      <c r="M139" s="26">
        <f t="shared" si="52"/>
        <v>4098.5200000000004</v>
      </c>
      <c r="N139" s="26">
        <f t="shared" si="53"/>
        <v>368.86680000000001</v>
      </c>
      <c r="O139" s="26">
        <f t="shared" si="54"/>
        <v>199.23361111111114</v>
      </c>
      <c r="P139" s="26">
        <f t="shared" si="46"/>
        <v>211.63236111111107</v>
      </c>
      <c r="Q139" s="26"/>
      <c r="R139" s="26">
        <f t="shared" si="55"/>
        <v>211.08266666666665</v>
      </c>
      <c r="S139" s="26">
        <f t="shared" si="56"/>
        <v>29.317037037037032</v>
      </c>
      <c r="T139" s="26"/>
      <c r="U139" s="26"/>
      <c r="V139" s="26"/>
      <c r="W139" s="28"/>
      <c r="X139" s="26"/>
      <c r="Y139" s="31"/>
      <c r="Z139" s="31"/>
      <c r="AA139" s="28"/>
      <c r="AB139" s="28"/>
      <c r="AC139" s="27"/>
      <c r="AD139" s="28"/>
    </row>
    <row r="140" spans="2:30" ht="12.75" customHeight="1" x14ac:dyDescent="0.2">
      <c r="B140" s="46">
        <v>1</v>
      </c>
      <c r="D140" s="53" t="s">
        <v>65</v>
      </c>
      <c r="E140" s="54"/>
      <c r="F140" s="55"/>
      <c r="G140" s="24">
        <v>3</v>
      </c>
      <c r="H140" s="30"/>
      <c r="I140" s="28">
        <v>237.53</v>
      </c>
      <c r="J140" s="29">
        <v>36</v>
      </c>
      <c r="K140" s="26">
        <f t="shared" si="51"/>
        <v>950.12</v>
      </c>
      <c r="L140" s="28"/>
      <c r="M140" s="26">
        <f t="shared" si="52"/>
        <v>950.12</v>
      </c>
      <c r="N140" s="26">
        <f t="shared" si="53"/>
        <v>85.510800000000003</v>
      </c>
      <c r="O140" s="26">
        <f t="shared" si="54"/>
        <v>46.186388888888892</v>
      </c>
      <c r="P140" s="26">
        <f t="shared" si="46"/>
        <v>38.488657407407409</v>
      </c>
      <c r="Q140" s="26"/>
      <c r="R140" s="26">
        <f t="shared" si="55"/>
        <v>42.227555555555561</v>
      </c>
      <c r="S140" s="26">
        <f t="shared" si="56"/>
        <v>5.8649382716049381</v>
      </c>
      <c r="T140" s="26"/>
      <c r="U140" s="26"/>
      <c r="V140" s="26"/>
      <c r="W140" s="26"/>
      <c r="X140" s="26"/>
      <c r="Y140" s="31"/>
      <c r="Z140" s="31"/>
      <c r="AA140" s="28"/>
      <c r="AB140" s="28"/>
      <c r="AC140" s="27"/>
      <c r="AD140" s="28"/>
    </row>
    <row r="141" spans="2:30" ht="12.75" customHeight="1" x14ac:dyDescent="0.2">
      <c r="B141" s="46">
        <v>1</v>
      </c>
      <c r="D141" s="53" t="s">
        <v>66</v>
      </c>
      <c r="E141" s="54"/>
      <c r="F141" s="55"/>
      <c r="G141" s="24">
        <v>3</v>
      </c>
      <c r="H141" s="30"/>
      <c r="I141" s="28">
        <v>866.32</v>
      </c>
      <c r="J141" s="29">
        <v>29</v>
      </c>
      <c r="K141" s="28">
        <v>2747.04</v>
      </c>
      <c r="L141" s="28"/>
      <c r="M141" s="26">
        <f t="shared" si="52"/>
        <v>2747.04</v>
      </c>
      <c r="N141" s="26">
        <f t="shared" si="53"/>
        <v>247.2336</v>
      </c>
      <c r="O141" s="26">
        <f t="shared" si="54"/>
        <v>133.53666666666666</v>
      </c>
      <c r="P141" s="26">
        <f t="shared" si="46"/>
        <v>107.62154320987655</v>
      </c>
      <c r="Q141" s="26"/>
      <c r="R141" s="26">
        <f t="shared" si="55"/>
        <v>154.01244444444447</v>
      </c>
      <c r="S141" s="26">
        <f t="shared" si="56"/>
        <v>21.390617283950618</v>
      </c>
      <c r="T141" s="26"/>
      <c r="U141" s="26"/>
      <c r="V141" s="26"/>
      <c r="W141" s="26"/>
      <c r="X141" s="26"/>
      <c r="Y141" s="31"/>
      <c r="Z141" s="31"/>
      <c r="AA141" s="28"/>
      <c r="AB141" s="28"/>
      <c r="AC141" s="27"/>
      <c r="AD141" s="28"/>
    </row>
    <row r="142" spans="2:30" ht="12.75" customHeight="1" x14ac:dyDescent="0.2">
      <c r="B142" s="46">
        <v>1</v>
      </c>
      <c r="D142" s="53" t="s">
        <v>67</v>
      </c>
      <c r="E142" s="54"/>
      <c r="F142" s="55"/>
      <c r="G142" s="24">
        <v>3</v>
      </c>
      <c r="H142" s="32"/>
      <c r="I142" s="34">
        <v>944</v>
      </c>
      <c r="J142" s="33">
        <v>22</v>
      </c>
      <c r="K142" s="26">
        <f t="shared" si="51"/>
        <v>2307.5555555555557</v>
      </c>
      <c r="L142" s="34"/>
      <c r="M142" s="26">
        <f t="shared" si="52"/>
        <v>2307.5555555555557</v>
      </c>
      <c r="N142" s="26">
        <f t="shared" si="53"/>
        <v>207.68</v>
      </c>
      <c r="O142" s="26">
        <f t="shared" si="54"/>
        <v>112.17283950617285</v>
      </c>
      <c r="P142" s="26">
        <f t="shared" si="46"/>
        <v>81.58024691358024</v>
      </c>
      <c r="Q142" s="34"/>
      <c r="R142" s="26">
        <f t="shared" si="55"/>
        <v>167.82222222222222</v>
      </c>
      <c r="S142" s="26">
        <f t="shared" si="56"/>
        <v>23.308641975308639</v>
      </c>
      <c r="T142" s="26"/>
      <c r="U142" s="34"/>
      <c r="V142" s="26"/>
      <c r="W142" s="34"/>
      <c r="X142" s="34"/>
      <c r="Y142" s="35"/>
      <c r="Z142" s="35"/>
      <c r="AA142" s="34"/>
      <c r="AB142" s="34"/>
      <c r="AC142" s="35"/>
      <c r="AD142" s="34"/>
    </row>
    <row r="143" spans="2:30" ht="12.75" customHeight="1" x14ac:dyDescent="0.2">
      <c r="B143" s="46">
        <v>1</v>
      </c>
      <c r="D143" s="53" t="s">
        <v>68</v>
      </c>
      <c r="E143" s="54"/>
      <c r="F143" s="55"/>
      <c r="G143" s="24">
        <v>3</v>
      </c>
      <c r="H143" s="32"/>
      <c r="I143" s="34">
        <v>822</v>
      </c>
      <c r="J143" s="33">
        <v>24</v>
      </c>
      <c r="K143" s="26">
        <f t="shared" si="51"/>
        <v>2192</v>
      </c>
      <c r="L143" s="34"/>
      <c r="M143" s="26">
        <f t="shared" si="52"/>
        <v>2192</v>
      </c>
      <c r="N143" s="26">
        <f t="shared" si="53"/>
        <v>197.28</v>
      </c>
      <c r="O143" s="26">
        <f t="shared" si="54"/>
        <v>106.55555555555556</v>
      </c>
      <c r="P143" s="26">
        <f t="shared" si="46"/>
        <v>79.916666666666671</v>
      </c>
      <c r="Q143" s="34"/>
      <c r="R143" s="26">
        <f t="shared" si="55"/>
        <v>146.13333333333333</v>
      </c>
      <c r="S143" s="26">
        <f t="shared" si="56"/>
        <v>20.296296296296294</v>
      </c>
      <c r="T143" s="26"/>
      <c r="U143" s="34"/>
      <c r="V143" s="26"/>
      <c r="W143" s="34"/>
      <c r="X143" s="34"/>
      <c r="Y143" s="35"/>
      <c r="Z143" s="35"/>
      <c r="AA143" s="34"/>
      <c r="AB143" s="34"/>
      <c r="AC143" s="35"/>
      <c r="AD143" s="34"/>
    </row>
    <row r="144" spans="2:30" ht="12.75" customHeight="1" x14ac:dyDescent="0.2">
      <c r="B144" s="46">
        <v>1</v>
      </c>
      <c r="D144" s="53" t="s">
        <v>69</v>
      </c>
      <c r="E144" s="54"/>
      <c r="F144" s="55"/>
      <c r="G144" s="24">
        <v>3</v>
      </c>
      <c r="H144" s="32"/>
      <c r="I144" s="34">
        <v>783</v>
      </c>
      <c r="J144" s="33">
        <v>26</v>
      </c>
      <c r="K144" s="26">
        <f t="shared" si="51"/>
        <v>2262</v>
      </c>
      <c r="L144" s="34"/>
      <c r="M144" s="26">
        <f t="shared" si="52"/>
        <v>2262</v>
      </c>
      <c r="N144" s="26">
        <f t="shared" si="53"/>
        <v>203.57999999999998</v>
      </c>
      <c r="O144" s="26">
        <f t="shared" si="54"/>
        <v>109.95833333333333</v>
      </c>
      <c r="P144" s="26">
        <f t="shared" si="46"/>
        <v>84.583333333333329</v>
      </c>
      <c r="Q144" s="34"/>
      <c r="R144" s="26">
        <f t="shared" si="55"/>
        <v>139.20000000000002</v>
      </c>
      <c r="S144" s="26">
        <f t="shared" si="56"/>
        <v>19.333333333333332</v>
      </c>
      <c r="T144" s="26"/>
      <c r="U144" s="34"/>
      <c r="V144" s="26"/>
      <c r="W144" s="34"/>
      <c r="X144" s="34"/>
      <c r="Y144" s="35"/>
      <c r="Z144" s="35"/>
      <c r="AA144" s="34"/>
      <c r="AB144" s="34"/>
      <c r="AC144" s="35"/>
      <c r="AD144" s="34"/>
    </row>
    <row r="145" spans="2:30" ht="12.75" customHeight="1" thickBot="1" x14ac:dyDescent="0.25">
      <c r="B145" s="47"/>
      <c r="D145" s="56"/>
      <c r="E145" s="57"/>
      <c r="F145" s="58"/>
      <c r="G145" s="33"/>
      <c r="H145" s="32"/>
      <c r="I145" s="32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5"/>
      <c r="Z145" s="35"/>
      <c r="AA145" s="34"/>
      <c r="AB145" s="34"/>
      <c r="AC145" s="35"/>
      <c r="AD145" s="34"/>
    </row>
    <row r="146" spans="2:30" ht="12.75" customHeight="1" thickBot="1" x14ac:dyDescent="0.25">
      <c r="D146" s="60" t="s">
        <v>3</v>
      </c>
      <c r="E146" s="61"/>
      <c r="F146" s="61"/>
      <c r="G146" s="61"/>
      <c r="H146" s="61"/>
      <c r="I146" s="61"/>
      <c r="J146" s="61"/>
      <c r="K146" s="61"/>
      <c r="L146" s="62"/>
      <c r="M146" s="36">
        <f t="shared" ref="M146:AD146" si="57">SUM(M125:M145)</f>
        <v>54677.157777777778</v>
      </c>
      <c r="N146" s="36">
        <f t="shared" si="57"/>
        <v>4920.9441999999999</v>
      </c>
      <c r="O146" s="36">
        <f t="shared" si="57"/>
        <v>2657.9173919753089</v>
      </c>
      <c r="P146" s="36">
        <f t="shared" si="57"/>
        <v>2145.0942592592596</v>
      </c>
      <c r="Q146" s="36">
        <f t="shared" si="57"/>
        <v>0</v>
      </c>
      <c r="R146" s="36">
        <f t="shared" si="57"/>
        <v>3272.846222222222</v>
      </c>
      <c r="S146" s="36">
        <f t="shared" si="57"/>
        <v>454.56197530864205</v>
      </c>
      <c r="T146" s="36">
        <f t="shared" si="57"/>
        <v>0</v>
      </c>
      <c r="U146" s="36">
        <f t="shared" si="57"/>
        <v>0</v>
      </c>
      <c r="V146" s="36">
        <f t="shared" si="57"/>
        <v>0</v>
      </c>
      <c r="W146" s="36">
        <f t="shared" si="57"/>
        <v>0</v>
      </c>
      <c r="X146" s="36">
        <f t="shared" si="57"/>
        <v>0</v>
      </c>
      <c r="Y146" s="36">
        <f t="shared" si="57"/>
        <v>0</v>
      </c>
      <c r="Z146" s="36">
        <f t="shared" si="57"/>
        <v>0</v>
      </c>
      <c r="AA146" s="36">
        <f t="shared" si="57"/>
        <v>0</v>
      </c>
      <c r="AB146" s="36">
        <f t="shared" si="57"/>
        <v>0</v>
      </c>
      <c r="AC146" s="36">
        <f t="shared" si="57"/>
        <v>0</v>
      </c>
      <c r="AD146" s="36">
        <f t="shared" si="57"/>
        <v>0</v>
      </c>
    </row>
    <row r="147" spans="2:30" ht="12.75" customHeight="1" x14ac:dyDescent="0.2">
      <c r="B147" s="6" t="s">
        <v>31</v>
      </c>
      <c r="D147" s="63" t="s">
        <v>4</v>
      </c>
      <c r="E147" s="64"/>
      <c r="F147" s="64"/>
      <c r="G147" s="64"/>
      <c r="H147" s="64"/>
      <c r="I147" s="64"/>
      <c r="J147" s="64"/>
      <c r="K147" s="64"/>
      <c r="L147" s="65"/>
      <c r="M147" s="37">
        <f t="shared" ref="M147:AD147" si="58">ROUNDUP(M146, 0)</f>
        <v>54678</v>
      </c>
      <c r="N147" s="37">
        <f t="shared" si="58"/>
        <v>4921</v>
      </c>
      <c r="O147" s="37">
        <f t="shared" si="58"/>
        <v>2658</v>
      </c>
      <c r="P147" s="37">
        <f t="shared" si="58"/>
        <v>2146</v>
      </c>
      <c r="Q147" s="37">
        <f t="shared" si="58"/>
        <v>0</v>
      </c>
      <c r="R147" s="37">
        <f t="shared" si="58"/>
        <v>3273</v>
      </c>
      <c r="S147" s="37">
        <f t="shared" si="58"/>
        <v>455</v>
      </c>
      <c r="T147" s="37">
        <f t="shared" si="58"/>
        <v>0</v>
      </c>
      <c r="U147" s="37">
        <f t="shared" si="58"/>
        <v>0</v>
      </c>
      <c r="V147" s="37">
        <f t="shared" si="58"/>
        <v>0</v>
      </c>
      <c r="W147" s="37">
        <f t="shared" si="58"/>
        <v>0</v>
      </c>
      <c r="X147" s="37">
        <f t="shared" si="58"/>
        <v>0</v>
      </c>
      <c r="Y147" s="37">
        <f t="shared" si="58"/>
        <v>0</v>
      </c>
      <c r="Z147" s="37">
        <f t="shared" si="58"/>
        <v>0</v>
      </c>
      <c r="AA147" s="37">
        <f t="shared" si="58"/>
        <v>0</v>
      </c>
      <c r="AB147" s="37">
        <f t="shared" si="58"/>
        <v>0</v>
      </c>
      <c r="AC147" s="37">
        <f t="shared" si="58"/>
        <v>0</v>
      </c>
      <c r="AD147" s="37">
        <f t="shared" si="58"/>
        <v>0</v>
      </c>
    </row>
    <row r="148" spans="2:30" ht="12.75" customHeight="1" thickBot="1" x14ac:dyDescent="0.25"/>
    <row r="149" spans="2:30" ht="12.75" customHeight="1" thickBot="1" x14ac:dyDescent="0.25">
      <c r="B149" s="44" t="s">
        <v>29</v>
      </c>
      <c r="D149" s="69">
        <f>D106+1</f>
        <v>4</v>
      </c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</row>
    <row r="150" spans="2:30" ht="12.75" customHeight="1" thickBot="1" x14ac:dyDescent="0.25">
      <c r="B150" s="48"/>
      <c r="D150" s="12"/>
      <c r="E150" s="12"/>
      <c r="F150" s="12"/>
      <c r="G150" s="12"/>
      <c r="H150" s="12"/>
      <c r="I150" s="13"/>
      <c r="J150" s="13"/>
      <c r="K150" s="13"/>
      <c r="L150" s="14" t="s">
        <v>27</v>
      </c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</row>
    <row r="151" spans="2:30" ht="12.75" customHeight="1" x14ac:dyDescent="0.2">
      <c r="D151" s="12"/>
      <c r="E151" s="12"/>
      <c r="F151" s="12"/>
      <c r="G151" s="12"/>
      <c r="H151" s="12"/>
      <c r="I151" s="13"/>
      <c r="J151" s="13"/>
      <c r="K151" s="13"/>
      <c r="L151" s="14" t="s">
        <v>28</v>
      </c>
      <c r="M151" s="16"/>
      <c r="N151" s="16"/>
      <c r="O151" s="16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</row>
    <row r="152" spans="2:30" ht="12.75" customHeight="1" x14ac:dyDescent="0.2">
      <c r="D152" s="13"/>
      <c r="E152" s="13"/>
      <c r="F152" s="1"/>
      <c r="G152" s="18"/>
      <c r="H152" s="13"/>
      <c r="I152" s="12"/>
      <c r="J152" s="13"/>
      <c r="K152" s="13"/>
      <c r="L152" s="14" t="s">
        <v>6</v>
      </c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2:30" ht="12.75" customHeight="1" thickBot="1" x14ac:dyDescent="0.25">
      <c r="D153" s="13"/>
      <c r="E153" s="13"/>
      <c r="F153" s="1"/>
      <c r="G153" s="18"/>
      <c r="H153" s="13"/>
      <c r="I153" s="12"/>
      <c r="J153" s="13"/>
      <c r="K153" s="13"/>
      <c r="L153" s="14" t="s">
        <v>7</v>
      </c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</row>
    <row r="154" spans="2:30" ht="12.75" customHeight="1" x14ac:dyDescent="0.2">
      <c r="B154" s="86" t="s">
        <v>30</v>
      </c>
      <c r="D154" s="70" t="s">
        <v>25</v>
      </c>
      <c r="E154" s="71"/>
      <c r="F154" s="72"/>
      <c r="G154" s="76" t="s">
        <v>8</v>
      </c>
      <c r="H154" s="78" t="s">
        <v>0</v>
      </c>
      <c r="I154" s="78" t="s">
        <v>11</v>
      </c>
      <c r="J154" s="78" t="s">
        <v>12</v>
      </c>
      <c r="K154" s="78" t="s">
        <v>26</v>
      </c>
      <c r="L154" s="78" t="s">
        <v>2</v>
      </c>
      <c r="M154" s="20" t="str">
        <f t="shared" ref="M154:AD154" si="59">IF(OR(TRIM(M150)=0,TRIM(M150)=""),"",IF(IFERROR(TRIM(INDEX(QryItemNamed,MATCH(TRIM(M150),ITEM,0),2)),"")="Y","SPECIAL",LEFT(IFERROR(TRIM(INDEX(ITEM,MATCH(TRIM(M150),ITEM,0))),""),3)))</f>
        <v/>
      </c>
      <c r="N154" s="20" t="str">
        <f t="shared" si="59"/>
        <v/>
      </c>
      <c r="O154" s="20" t="str">
        <f t="shared" si="59"/>
        <v/>
      </c>
      <c r="P154" s="20" t="str">
        <f t="shared" si="59"/>
        <v/>
      </c>
      <c r="Q154" s="20" t="str">
        <f t="shared" si="59"/>
        <v/>
      </c>
      <c r="R154" s="20" t="str">
        <f t="shared" si="59"/>
        <v/>
      </c>
      <c r="S154" s="20" t="str">
        <f t="shared" si="59"/>
        <v/>
      </c>
      <c r="T154" s="20" t="str">
        <f t="shared" si="59"/>
        <v/>
      </c>
      <c r="U154" s="20" t="str">
        <f t="shared" si="59"/>
        <v/>
      </c>
      <c r="V154" s="20" t="str">
        <f t="shared" si="59"/>
        <v/>
      </c>
      <c r="W154" s="20" t="str">
        <f t="shared" si="59"/>
        <v/>
      </c>
      <c r="X154" s="20" t="str">
        <f t="shared" si="59"/>
        <v/>
      </c>
      <c r="Y154" s="20" t="str">
        <f t="shared" si="59"/>
        <v/>
      </c>
      <c r="Z154" s="20" t="str">
        <f t="shared" si="59"/>
        <v/>
      </c>
      <c r="AA154" s="20" t="str">
        <f t="shared" si="59"/>
        <v/>
      </c>
      <c r="AB154" s="20" t="str">
        <f t="shared" si="59"/>
        <v/>
      </c>
      <c r="AC154" s="20" t="str">
        <f t="shared" si="59"/>
        <v/>
      </c>
      <c r="AD154" s="20" t="str">
        <f t="shared" si="59"/>
        <v/>
      </c>
    </row>
    <row r="155" spans="2:30" ht="19.149999999999999" customHeight="1" x14ac:dyDescent="0.2">
      <c r="B155" s="87"/>
      <c r="D155" s="73"/>
      <c r="E155" s="74"/>
      <c r="F155" s="75"/>
      <c r="G155" s="77"/>
      <c r="H155" s="79"/>
      <c r="I155" s="79"/>
      <c r="J155" s="79"/>
      <c r="K155" s="79"/>
      <c r="L155" s="79"/>
      <c r="M155" s="66" t="str">
        <f t="shared" ref="M155:AD155" si="60">IF(OR(TRIM(M150)=0,TRIM(M150)=""),IF(M151="","",M151),IF(IFERROR(TRIM(INDEX(QryItemNamed,MATCH(TRIM(M150),ITEM,0),2)),"")="Y",TRIM(RIGHT(IFERROR(TRIM(INDEX(QryItemNamed,MATCH(TRIM(M150),ITEM,0),4)),"123456789012"),LEN(IFERROR(TRIM(INDEX(QryItemNamed,MATCH(TRIM(M150),ITEM,0),4)),"123456789012"))-9))&amp;M151,IFERROR(TRIM(INDEX(QryItemNamed,MATCH(TRIM(M150),ITEM,0),4))&amp;M151,"ITEM CODE DOES NOT EXIST IN ITEM MASTER")))</f>
        <v/>
      </c>
      <c r="N155" s="66" t="str">
        <f t="shared" si="60"/>
        <v/>
      </c>
      <c r="O155" s="66" t="str">
        <f t="shared" si="60"/>
        <v/>
      </c>
      <c r="P155" s="66" t="str">
        <f t="shared" si="60"/>
        <v/>
      </c>
      <c r="Q155" s="66" t="str">
        <f t="shared" si="60"/>
        <v/>
      </c>
      <c r="R155" s="66" t="str">
        <f t="shared" si="60"/>
        <v/>
      </c>
      <c r="S155" s="66" t="str">
        <f t="shared" si="60"/>
        <v/>
      </c>
      <c r="T155" s="66" t="str">
        <f t="shared" si="60"/>
        <v/>
      </c>
      <c r="U155" s="66" t="str">
        <f t="shared" si="60"/>
        <v/>
      </c>
      <c r="V155" s="66" t="str">
        <f t="shared" si="60"/>
        <v/>
      </c>
      <c r="W155" s="66" t="str">
        <f t="shared" si="60"/>
        <v/>
      </c>
      <c r="X155" s="66" t="str">
        <f t="shared" si="60"/>
        <v/>
      </c>
      <c r="Y155" s="66" t="str">
        <f t="shared" si="60"/>
        <v/>
      </c>
      <c r="Z155" s="66" t="str">
        <f t="shared" si="60"/>
        <v/>
      </c>
      <c r="AA155" s="66" t="str">
        <f t="shared" si="60"/>
        <v/>
      </c>
      <c r="AB155" s="66" t="str">
        <f t="shared" si="60"/>
        <v/>
      </c>
      <c r="AC155" s="66" t="str">
        <f t="shared" si="60"/>
        <v/>
      </c>
      <c r="AD155" s="66" t="str">
        <f t="shared" si="60"/>
        <v/>
      </c>
    </row>
    <row r="156" spans="2:30" ht="12.75" customHeight="1" x14ac:dyDescent="0.2">
      <c r="B156" s="87"/>
      <c r="D156" s="73"/>
      <c r="E156" s="74"/>
      <c r="F156" s="75"/>
      <c r="G156" s="77"/>
      <c r="H156" s="79"/>
      <c r="I156" s="79"/>
      <c r="J156" s="79"/>
      <c r="K156" s="79"/>
      <c r="L156" s="79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</row>
    <row r="157" spans="2:30" ht="12.75" customHeight="1" x14ac:dyDescent="0.2">
      <c r="B157" s="87"/>
      <c r="D157" s="73"/>
      <c r="E157" s="74"/>
      <c r="F157" s="75"/>
      <c r="G157" s="77"/>
      <c r="H157" s="79"/>
      <c r="I157" s="79"/>
      <c r="J157" s="79"/>
      <c r="K157" s="79"/>
      <c r="L157" s="79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</row>
    <row r="158" spans="2:30" ht="12.75" customHeight="1" x14ac:dyDescent="0.2">
      <c r="B158" s="87"/>
      <c r="D158" s="73"/>
      <c r="E158" s="74"/>
      <c r="F158" s="75"/>
      <c r="G158" s="77"/>
      <c r="H158" s="79"/>
      <c r="I158" s="79"/>
      <c r="J158" s="79"/>
      <c r="K158" s="79"/>
      <c r="L158" s="79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</row>
    <row r="159" spans="2:30" ht="12.75" customHeight="1" x14ac:dyDescent="0.2">
      <c r="B159" s="87"/>
      <c r="D159" s="73"/>
      <c r="E159" s="74"/>
      <c r="F159" s="75"/>
      <c r="G159" s="77"/>
      <c r="H159" s="79"/>
      <c r="I159" s="79"/>
      <c r="J159" s="79"/>
      <c r="K159" s="79"/>
      <c r="L159" s="79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</row>
    <row r="160" spans="2:30" ht="12.75" customHeight="1" x14ac:dyDescent="0.2">
      <c r="B160" s="87"/>
      <c r="D160" s="73"/>
      <c r="E160" s="74"/>
      <c r="F160" s="75"/>
      <c r="G160" s="77"/>
      <c r="H160" s="79"/>
      <c r="I160" s="79"/>
      <c r="J160" s="79"/>
      <c r="K160" s="79"/>
      <c r="L160" s="79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</row>
    <row r="161" spans="2:30" ht="12.75" customHeight="1" x14ac:dyDescent="0.2">
      <c r="B161" s="87"/>
      <c r="D161" s="73"/>
      <c r="E161" s="74"/>
      <c r="F161" s="75"/>
      <c r="G161" s="77"/>
      <c r="H161" s="79"/>
      <c r="I161" s="79"/>
      <c r="J161" s="79"/>
      <c r="K161" s="79"/>
      <c r="L161" s="79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</row>
    <row r="162" spans="2:30" ht="12.75" customHeight="1" x14ac:dyDescent="0.2">
      <c r="B162" s="87"/>
      <c r="D162" s="73"/>
      <c r="E162" s="74"/>
      <c r="F162" s="75"/>
      <c r="G162" s="77"/>
      <c r="H162" s="79"/>
      <c r="I162" s="79"/>
      <c r="J162" s="79"/>
      <c r="K162" s="79"/>
      <c r="L162" s="79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</row>
    <row r="163" spans="2:30" ht="12.75" customHeight="1" x14ac:dyDescent="0.2">
      <c r="B163" s="87"/>
      <c r="D163" s="73"/>
      <c r="E163" s="74"/>
      <c r="F163" s="75"/>
      <c r="G163" s="77"/>
      <c r="H163" s="79"/>
      <c r="I163" s="79"/>
      <c r="J163" s="79"/>
      <c r="K163" s="79"/>
      <c r="L163" s="79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</row>
    <row r="164" spans="2:30" ht="12.75" customHeight="1" x14ac:dyDescent="0.2">
      <c r="B164" s="87"/>
      <c r="D164" s="73"/>
      <c r="E164" s="74"/>
      <c r="F164" s="75"/>
      <c r="G164" s="77"/>
      <c r="H164" s="79"/>
      <c r="I164" s="79"/>
      <c r="J164" s="79"/>
      <c r="K164" s="79"/>
      <c r="L164" s="79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</row>
    <row r="165" spans="2:30" ht="12.75" customHeight="1" x14ac:dyDescent="0.2">
      <c r="B165" s="87"/>
      <c r="D165" s="73"/>
      <c r="E165" s="74"/>
      <c r="F165" s="75"/>
      <c r="G165" s="77"/>
      <c r="H165" s="79"/>
      <c r="I165" s="79"/>
      <c r="J165" s="79"/>
      <c r="K165" s="79"/>
      <c r="L165" s="79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</row>
    <row r="166" spans="2:30" ht="12.75" customHeight="1" x14ac:dyDescent="0.2">
      <c r="B166" s="87"/>
      <c r="D166" s="73"/>
      <c r="E166" s="74"/>
      <c r="F166" s="75"/>
      <c r="G166" s="77"/>
      <c r="H166" s="79"/>
      <c r="I166" s="79"/>
      <c r="J166" s="79"/>
      <c r="K166" s="79"/>
      <c r="L166" s="79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</row>
    <row r="167" spans="2:30" ht="12.75" customHeight="1" thickBot="1" x14ac:dyDescent="0.25">
      <c r="B167" s="88"/>
      <c r="D167" s="59"/>
      <c r="E167" s="59"/>
      <c r="F167" s="59"/>
      <c r="G167" s="21"/>
      <c r="H167" s="22"/>
      <c r="I167" s="23" t="s">
        <v>5</v>
      </c>
      <c r="J167" s="23" t="s">
        <v>5</v>
      </c>
      <c r="K167" s="23" t="s">
        <v>38</v>
      </c>
      <c r="L167" s="23" t="s">
        <v>38</v>
      </c>
      <c r="M167" s="23" t="str">
        <f t="shared" ref="M167:AD167" si="61">IF(OR(TRIM(M150)=0,TRIM(M150)=""),"",IF(IFERROR(TRIM(INDEX(QryItemNamed,MATCH(TRIM(M150),ITEM,0),3)),"")="LS","",IFERROR(TRIM(INDEX(QryItemNamed,MATCH(TRIM(M150),ITEM,0),3)),"")))</f>
        <v/>
      </c>
      <c r="N167" s="23" t="str">
        <f t="shared" si="61"/>
        <v/>
      </c>
      <c r="O167" s="23" t="str">
        <f t="shared" si="61"/>
        <v/>
      </c>
      <c r="P167" s="23" t="str">
        <f t="shared" si="61"/>
        <v/>
      </c>
      <c r="Q167" s="23" t="str">
        <f t="shared" si="61"/>
        <v/>
      </c>
      <c r="R167" s="23" t="str">
        <f t="shared" si="61"/>
        <v/>
      </c>
      <c r="S167" s="23" t="str">
        <f t="shared" si="61"/>
        <v/>
      </c>
      <c r="T167" s="23" t="str">
        <f t="shared" si="61"/>
        <v/>
      </c>
      <c r="U167" s="23" t="str">
        <f t="shared" si="61"/>
        <v/>
      </c>
      <c r="V167" s="23" t="str">
        <f t="shared" si="61"/>
        <v/>
      </c>
      <c r="W167" s="23" t="str">
        <f t="shared" si="61"/>
        <v/>
      </c>
      <c r="X167" s="23" t="str">
        <f t="shared" si="61"/>
        <v/>
      </c>
      <c r="Y167" s="23" t="str">
        <f t="shared" si="61"/>
        <v/>
      </c>
      <c r="Z167" s="23" t="str">
        <f t="shared" si="61"/>
        <v/>
      </c>
      <c r="AA167" s="23" t="str">
        <f t="shared" si="61"/>
        <v/>
      </c>
      <c r="AB167" s="23" t="str">
        <f t="shared" si="61"/>
        <v/>
      </c>
      <c r="AC167" s="23" t="str">
        <f t="shared" si="61"/>
        <v/>
      </c>
      <c r="AD167" s="23" t="str">
        <f t="shared" si="61"/>
        <v/>
      </c>
    </row>
    <row r="168" spans="2:30" ht="12.75" customHeight="1" x14ac:dyDescent="0.2">
      <c r="B168" s="45"/>
      <c r="D168" s="26"/>
      <c r="E168" s="26"/>
      <c r="F168" s="26"/>
      <c r="G168" s="24"/>
      <c r="H168" s="25"/>
      <c r="I168" s="26" t="str">
        <f>IF(D168&lt;&gt;"",(F168-D168)*5280,"")</f>
        <v/>
      </c>
      <c r="J168" s="26"/>
      <c r="K168" s="26" t="str">
        <f>IF(D168&lt;&gt;"",I168*J168/9,"")</f>
        <v/>
      </c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7"/>
      <c r="AD168" s="26"/>
    </row>
    <row r="169" spans="2:30" ht="12.75" customHeight="1" x14ac:dyDescent="0.2">
      <c r="B169" s="46"/>
      <c r="D169" s="26"/>
      <c r="E169" s="26" t="s">
        <v>1</v>
      </c>
      <c r="F169" s="26"/>
      <c r="G169" s="24"/>
      <c r="H169" s="25"/>
      <c r="I169" s="26" t="str">
        <f t="shared" ref="I169:I188" si="62">IF(D169&lt;&gt;"",(F169-D169)*5280,"")</f>
        <v/>
      </c>
      <c r="J169" s="26"/>
      <c r="K169" s="26" t="str">
        <f t="shared" ref="K169:K188" si="63">IF(D169&lt;&gt;"",I169*J169/9,"")</f>
        <v/>
      </c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7"/>
      <c r="AD169" s="28"/>
    </row>
    <row r="170" spans="2:30" ht="12.75" customHeight="1" x14ac:dyDescent="0.2">
      <c r="B170" s="46"/>
      <c r="D170" s="28"/>
      <c r="E170" s="28"/>
      <c r="F170" s="28"/>
      <c r="G170" s="29"/>
      <c r="H170" s="30"/>
      <c r="I170" s="28" t="str">
        <f t="shared" si="62"/>
        <v/>
      </c>
      <c r="J170" s="28"/>
      <c r="K170" s="28" t="str">
        <f t="shared" si="63"/>
        <v/>
      </c>
      <c r="L170" s="28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8"/>
      <c r="AC170" s="27"/>
      <c r="AD170" s="28"/>
    </row>
    <row r="171" spans="2:30" ht="12.75" customHeight="1" x14ac:dyDescent="0.2">
      <c r="B171" s="46"/>
      <c r="D171" s="28"/>
      <c r="E171" s="28"/>
      <c r="F171" s="28"/>
      <c r="G171" s="29"/>
      <c r="H171" s="30"/>
      <c r="I171" s="28" t="str">
        <f t="shared" si="62"/>
        <v/>
      </c>
      <c r="J171" s="28"/>
      <c r="K171" s="28" t="str">
        <f t="shared" si="63"/>
        <v/>
      </c>
      <c r="L171" s="28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8"/>
      <c r="AC171" s="27"/>
      <c r="AD171" s="28"/>
    </row>
    <row r="172" spans="2:30" ht="12.75" customHeight="1" x14ac:dyDescent="0.2">
      <c r="B172" s="46"/>
      <c r="D172" s="28"/>
      <c r="E172" s="28"/>
      <c r="F172" s="28"/>
      <c r="G172" s="29"/>
      <c r="H172" s="30"/>
      <c r="I172" s="28" t="str">
        <f t="shared" si="62"/>
        <v/>
      </c>
      <c r="J172" s="28"/>
      <c r="K172" s="28" t="str">
        <f t="shared" si="63"/>
        <v/>
      </c>
      <c r="L172" s="28"/>
      <c r="M172" s="26"/>
      <c r="N172" s="26"/>
      <c r="O172" s="28"/>
      <c r="P172" s="26"/>
      <c r="Q172" s="26"/>
      <c r="R172" s="26"/>
      <c r="S172" s="26"/>
      <c r="T172" s="26"/>
      <c r="U172" s="26"/>
      <c r="V172" s="26"/>
      <c r="W172" s="26"/>
      <c r="X172" s="26"/>
      <c r="Y172" s="31"/>
      <c r="Z172" s="31"/>
      <c r="AA172" s="28"/>
      <c r="AB172" s="28"/>
      <c r="AC172" s="27"/>
      <c r="AD172" s="28"/>
    </row>
    <row r="173" spans="2:30" ht="12.75" customHeight="1" x14ac:dyDescent="0.2">
      <c r="B173" s="46"/>
      <c r="D173" s="28"/>
      <c r="E173" s="28"/>
      <c r="F173" s="28"/>
      <c r="G173" s="29"/>
      <c r="H173" s="30"/>
      <c r="I173" s="28" t="str">
        <f t="shared" si="62"/>
        <v/>
      </c>
      <c r="J173" s="28"/>
      <c r="K173" s="28" t="str">
        <f t="shared" si="63"/>
        <v/>
      </c>
      <c r="L173" s="28"/>
      <c r="M173" s="26"/>
      <c r="N173" s="26"/>
      <c r="O173" s="28"/>
      <c r="P173" s="26"/>
      <c r="Q173" s="26"/>
      <c r="R173" s="26"/>
      <c r="S173" s="26"/>
      <c r="T173" s="26"/>
      <c r="U173" s="26"/>
      <c r="V173" s="26"/>
      <c r="W173" s="28"/>
      <c r="X173" s="26"/>
      <c r="Y173" s="31"/>
      <c r="Z173" s="31"/>
      <c r="AA173" s="28"/>
      <c r="AB173" s="28"/>
      <c r="AC173" s="27"/>
      <c r="AD173" s="28"/>
    </row>
    <row r="174" spans="2:30" ht="12.75" customHeight="1" x14ac:dyDescent="0.2">
      <c r="B174" s="46"/>
      <c r="D174" s="28"/>
      <c r="E174" s="28"/>
      <c r="F174" s="28"/>
      <c r="G174" s="29"/>
      <c r="H174" s="30"/>
      <c r="I174" s="28" t="str">
        <f t="shared" si="62"/>
        <v/>
      </c>
      <c r="J174" s="28"/>
      <c r="K174" s="28" t="str">
        <f t="shared" si="63"/>
        <v/>
      </c>
      <c r="L174" s="28"/>
      <c r="M174" s="26"/>
      <c r="N174" s="26"/>
      <c r="O174" s="28"/>
      <c r="P174" s="26"/>
      <c r="Q174" s="26"/>
      <c r="R174" s="26"/>
      <c r="S174" s="26"/>
      <c r="T174" s="26"/>
      <c r="U174" s="26"/>
      <c r="V174" s="26"/>
      <c r="W174" s="28"/>
      <c r="X174" s="26"/>
      <c r="Y174" s="31"/>
      <c r="Z174" s="31"/>
      <c r="AA174" s="28"/>
      <c r="AB174" s="28"/>
      <c r="AC174" s="27"/>
      <c r="AD174" s="28"/>
    </row>
    <row r="175" spans="2:30" ht="12.75" customHeight="1" x14ac:dyDescent="0.2">
      <c r="B175" s="46"/>
      <c r="D175" s="28"/>
      <c r="E175" s="28"/>
      <c r="F175" s="28"/>
      <c r="G175" s="29"/>
      <c r="H175" s="30"/>
      <c r="I175" s="28" t="str">
        <f t="shared" si="62"/>
        <v/>
      </c>
      <c r="J175" s="28"/>
      <c r="K175" s="28" t="str">
        <f t="shared" si="63"/>
        <v/>
      </c>
      <c r="L175" s="28"/>
      <c r="M175" s="26"/>
      <c r="N175" s="26"/>
      <c r="O175" s="28"/>
      <c r="P175" s="26"/>
      <c r="Q175" s="26"/>
      <c r="R175" s="26"/>
      <c r="S175" s="26"/>
      <c r="T175" s="26"/>
      <c r="U175" s="26"/>
      <c r="V175" s="26"/>
      <c r="W175" s="28"/>
      <c r="X175" s="26"/>
      <c r="Y175" s="31"/>
      <c r="Z175" s="31"/>
      <c r="AA175" s="28"/>
      <c r="AB175" s="28"/>
      <c r="AC175" s="27"/>
      <c r="AD175" s="28"/>
    </row>
    <row r="176" spans="2:30" ht="12.75" customHeight="1" x14ac:dyDescent="0.2">
      <c r="B176" s="46"/>
      <c r="D176" s="28"/>
      <c r="E176" s="28"/>
      <c r="F176" s="28"/>
      <c r="G176" s="29"/>
      <c r="H176" s="30"/>
      <c r="I176" s="28" t="str">
        <f t="shared" si="62"/>
        <v/>
      </c>
      <c r="J176" s="28"/>
      <c r="K176" s="28" t="str">
        <f t="shared" si="63"/>
        <v/>
      </c>
      <c r="L176" s="28"/>
      <c r="M176" s="26"/>
      <c r="N176" s="26"/>
      <c r="O176" s="28"/>
      <c r="P176" s="26"/>
      <c r="Q176" s="26"/>
      <c r="R176" s="26"/>
      <c r="S176" s="26"/>
      <c r="T176" s="26"/>
      <c r="U176" s="26"/>
      <c r="V176" s="26"/>
      <c r="W176" s="28"/>
      <c r="X176" s="26"/>
      <c r="Y176" s="31"/>
      <c r="Z176" s="31"/>
      <c r="AA176" s="28"/>
      <c r="AB176" s="28"/>
      <c r="AC176" s="27"/>
      <c r="AD176" s="28"/>
    </row>
    <row r="177" spans="2:30" ht="12.75" customHeight="1" x14ac:dyDescent="0.2">
      <c r="B177" s="46"/>
      <c r="D177" s="28"/>
      <c r="E177" s="28"/>
      <c r="F177" s="28"/>
      <c r="G177" s="29"/>
      <c r="H177" s="30"/>
      <c r="I177" s="28" t="str">
        <f t="shared" si="62"/>
        <v/>
      </c>
      <c r="J177" s="28"/>
      <c r="K177" s="28" t="str">
        <f t="shared" si="63"/>
        <v/>
      </c>
      <c r="L177" s="28"/>
      <c r="M177" s="26"/>
      <c r="N177" s="26"/>
      <c r="O177" s="28"/>
      <c r="P177" s="26"/>
      <c r="Q177" s="26"/>
      <c r="R177" s="26"/>
      <c r="S177" s="26"/>
      <c r="T177" s="26"/>
      <c r="U177" s="26"/>
      <c r="V177" s="26"/>
      <c r="W177" s="28"/>
      <c r="X177" s="26"/>
      <c r="Y177" s="31"/>
      <c r="Z177" s="31"/>
      <c r="AA177" s="28"/>
      <c r="AB177" s="28"/>
      <c r="AC177" s="27"/>
      <c r="AD177" s="28"/>
    </row>
    <row r="178" spans="2:30" ht="12.75" customHeight="1" x14ac:dyDescent="0.2">
      <c r="B178" s="46"/>
      <c r="D178" s="28"/>
      <c r="E178" s="28"/>
      <c r="F178" s="28"/>
      <c r="G178" s="29"/>
      <c r="H178" s="30"/>
      <c r="I178" s="28" t="str">
        <f t="shared" si="62"/>
        <v/>
      </c>
      <c r="J178" s="28"/>
      <c r="K178" s="28" t="str">
        <f t="shared" si="63"/>
        <v/>
      </c>
      <c r="L178" s="28"/>
      <c r="M178" s="26"/>
      <c r="N178" s="26"/>
      <c r="O178" s="28"/>
      <c r="P178" s="26"/>
      <c r="Q178" s="26"/>
      <c r="R178" s="26"/>
      <c r="S178" s="26"/>
      <c r="T178" s="26"/>
      <c r="U178" s="26"/>
      <c r="V178" s="26"/>
      <c r="W178" s="28"/>
      <c r="X178" s="26"/>
      <c r="Y178" s="31"/>
      <c r="Z178" s="31"/>
      <c r="AA178" s="28"/>
      <c r="AB178" s="28"/>
      <c r="AC178" s="27"/>
      <c r="AD178" s="28"/>
    </row>
    <row r="179" spans="2:30" ht="12.75" customHeight="1" x14ac:dyDescent="0.2">
      <c r="B179" s="46"/>
      <c r="D179" s="28"/>
      <c r="E179" s="28"/>
      <c r="F179" s="28"/>
      <c r="G179" s="29"/>
      <c r="H179" s="30"/>
      <c r="I179" s="28" t="str">
        <f t="shared" si="62"/>
        <v/>
      </c>
      <c r="J179" s="28"/>
      <c r="K179" s="28" t="str">
        <f t="shared" si="63"/>
        <v/>
      </c>
      <c r="L179" s="28"/>
      <c r="M179" s="26"/>
      <c r="N179" s="26"/>
      <c r="O179" s="28"/>
      <c r="P179" s="26"/>
      <c r="Q179" s="26"/>
      <c r="R179" s="26"/>
      <c r="S179" s="26"/>
      <c r="T179" s="26"/>
      <c r="U179" s="26"/>
      <c r="V179" s="26"/>
      <c r="W179" s="28"/>
      <c r="X179" s="26"/>
      <c r="Y179" s="31"/>
      <c r="Z179" s="31"/>
      <c r="AA179" s="28"/>
      <c r="AB179" s="28"/>
      <c r="AC179" s="27"/>
      <c r="AD179" s="28"/>
    </row>
    <row r="180" spans="2:30" ht="12.75" customHeight="1" x14ac:dyDescent="0.2">
      <c r="B180" s="46"/>
      <c r="D180" s="28"/>
      <c r="E180" s="28"/>
      <c r="F180" s="28"/>
      <c r="G180" s="29"/>
      <c r="H180" s="30"/>
      <c r="I180" s="28" t="str">
        <f t="shared" si="62"/>
        <v/>
      </c>
      <c r="J180" s="28"/>
      <c r="K180" s="28" t="str">
        <f t="shared" si="63"/>
        <v/>
      </c>
      <c r="L180" s="28"/>
      <c r="M180" s="26"/>
      <c r="N180" s="26"/>
      <c r="O180" s="28"/>
      <c r="P180" s="26"/>
      <c r="Q180" s="26"/>
      <c r="R180" s="26"/>
      <c r="S180" s="26"/>
      <c r="T180" s="26"/>
      <c r="U180" s="26"/>
      <c r="V180" s="26"/>
      <c r="W180" s="28"/>
      <c r="X180" s="26"/>
      <c r="Y180" s="31"/>
      <c r="Z180" s="31"/>
      <c r="AA180" s="28"/>
      <c r="AB180" s="28"/>
      <c r="AC180" s="27"/>
      <c r="AD180" s="28"/>
    </row>
    <row r="181" spans="2:30" ht="12.75" customHeight="1" x14ac:dyDescent="0.2">
      <c r="B181" s="46"/>
      <c r="D181" s="28"/>
      <c r="E181" s="28"/>
      <c r="F181" s="28"/>
      <c r="G181" s="29"/>
      <c r="H181" s="30"/>
      <c r="I181" s="28" t="str">
        <f t="shared" si="62"/>
        <v/>
      </c>
      <c r="J181" s="28"/>
      <c r="K181" s="28" t="str">
        <f t="shared" si="63"/>
        <v/>
      </c>
      <c r="L181" s="28"/>
      <c r="M181" s="26"/>
      <c r="N181" s="26"/>
      <c r="O181" s="28"/>
      <c r="P181" s="26"/>
      <c r="Q181" s="26"/>
      <c r="R181" s="26"/>
      <c r="S181" s="26"/>
      <c r="T181" s="26"/>
      <c r="U181" s="26"/>
      <c r="V181" s="26"/>
      <c r="W181" s="28"/>
      <c r="X181" s="26"/>
      <c r="Y181" s="31"/>
      <c r="Z181" s="31"/>
      <c r="AA181" s="28"/>
      <c r="AB181" s="28"/>
      <c r="AC181" s="27"/>
      <c r="AD181" s="28"/>
    </row>
    <row r="182" spans="2:30" ht="12.75" customHeight="1" x14ac:dyDescent="0.2">
      <c r="B182" s="46"/>
      <c r="D182" s="28"/>
      <c r="E182" s="28"/>
      <c r="F182" s="28"/>
      <c r="G182" s="29"/>
      <c r="H182" s="30"/>
      <c r="I182" s="28" t="str">
        <f t="shared" si="62"/>
        <v/>
      </c>
      <c r="J182" s="28"/>
      <c r="K182" s="28" t="str">
        <f t="shared" si="63"/>
        <v/>
      </c>
      <c r="L182" s="28"/>
      <c r="M182" s="26"/>
      <c r="N182" s="26"/>
      <c r="O182" s="28"/>
      <c r="P182" s="26"/>
      <c r="Q182" s="26"/>
      <c r="R182" s="26"/>
      <c r="S182" s="26"/>
      <c r="T182" s="26"/>
      <c r="U182" s="26"/>
      <c r="V182" s="26"/>
      <c r="W182" s="28"/>
      <c r="X182" s="26"/>
      <c r="Y182" s="31"/>
      <c r="Z182" s="31"/>
      <c r="AA182" s="28"/>
      <c r="AB182" s="28"/>
      <c r="AC182" s="27"/>
      <c r="AD182" s="28"/>
    </row>
    <row r="183" spans="2:30" ht="12.75" customHeight="1" x14ac:dyDescent="0.2">
      <c r="B183" s="46"/>
      <c r="D183" s="28"/>
      <c r="E183" s="28"/>
      <c r="F183" s="28"/>
      <c r="G183" s="29"/>
      <c r="H183" s="30"/>
      <c r="I183" s="28" t="str">
        <f t="shared" si="62"/>
        <v/>
      </c>
      <c r="J183" s="28"/>
      <c r="K183" s="28" t="str">
        <f t="shared" si="63"/>
        <v/>
      </c>
      <c r="L183" s="28"/>
      <c r="M183" s="26"/>
      <c r="N183" s="26"/>
      <c r="O183" s="28"/>
      <c r="P183" s="26"/>
      <c r="Q183" s="26"/>
      <c r="R183" s="26"/>
      <c r="S183" s="26"/>
      <c r="T183" s="26"/>
      <c r="U183" s="26"/>
      <c r="V183" s="26"/>
      <c r="W183" s="26"/>
      <c r="X183" s="26"/>
      <c r="Y183" s="31"/>
      <c r="Z183" s="31"/>
      <c r="AA183" s="28"/>
      <c r="AB183" s="28"/>
      <c r="AC183" s="27"/>
      <c r="AD183" s="28"/>
    </row>
    <row r="184" spans="2:30" ht="12.75" customHeight="1" x14ac:dyDescent="0.2">
      <c r="B184" s="46"/>
      <c r="D184" s="28"/>
      <c r="E184" s="28"/>
      <c r="F184" s="28"/>
      <c r="G184" s="29"/>
      <c r="H184" s="30"/>
      <c r="I184" s="28" t="str">
        <f t="shared" si="62"/>
        <v/>
      </c>
      <c r="J184" s="28"/>
      <c r="K184" s="28" t="str">
        <f t="shared" si="63"/>
        <v/>
      </c>
      <c r="L184" s="28"/>
      <c r="M184" s="26"/>
      <c r="N184" s="26"/>
      <c r="O184" s="28"/>
      <c r="P184" s="26"/>
      <c r="Q184" s="26"/>
      <c r="R184" s="26"/>
      <c r="S184" s="26"/>
      <c r="T184" s="26"/>
      <c r="U184" s="26"/>
      <c r="V184" s="26"/>
      <c r="W184" s="26"/>
      <c r="X184" s="26"/>
      <c r="Y184" s="31"/>
      <c r="Z184" s="31"/>
      <c r="AA184" s="28"/>
      <c r="AB184" s="28"/>
      <c r="AC184" s="27"/>
      <c r="AD184" s="28"/>
    </row>
    <row r="185" spans="2:30" ht="12.75" customHeight="1" x14ac:dyDescent="0.2">
      <c r="B185" s="46"/>
      <c r="D185" s="34"/>
      <c r="E185" s="34"/>
      <c r="F185" s="34"/>
      <c r="G185" s="33"/>
      <c r="H185" s="32"/>
      <c r="I185" s="34" t="str">
        <f t="shared" si="62"/>
        <v/>
      </c>
      <c r="J185" s="34"/>
      <c r="K185" s="34" t="str">
        <f t="shared" si="63"/>
        <v/>
      </c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5"/>
      <c r="Z185" s="35"/>
      <c r="AA185" s="34"/>
      <c r="AB185" s="34"/>
      <c r="AC185" s="35"/>
      <c r="AD185" s="34"/>
    </row>
    <row r="186" spans="2:30" ht="12.75" customHeight="1" x14ac:dyDescent="0.2">
      <c r="B186" s="46"/>
      <c r="D186" s="34"/>
      <c r="E186" s="34"/>
      <c r="F186" s="34"/>
      <c r="G186" s="33"/>
      <c r="H186" s="32"/>
      <c r="I186" s="34" t="str">
        <f t="shared" si="62"/>
        <v/>
      </c>
      <c r="J186" s="34"/>
      <c r="K186" s="34" t="str">
        <f t="shared" si="63"/>
        <v/>
      </c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5"/>
      <c r="Z186" s="35"/>
      <c r="AA186" s="34"/>
      <c r="AB186" s="34"/>
      <c r="AC186" s="35"/>
      <c r="AD186" s="34"/>
    </row>
    <row r="187" spans="2:30" ht="12.75" customHeight="1" x14ac:dyDescent="0.2">
      <c r="B187" s="46"/>
      <c r="D187" s="34"/>
      <c r="E187" s="34"/>
      <c r="F187" s="34"/>
      <c r="G187" s="33"/>
      <c r="H187" s="32"/>
      <c r="I187" s="34" t="str">
        <f t="shared" si="62"/>
        <v/>
      </c>
      <c r="J187" s="34"/>
      <c r="K187" s="34" t="str">
        <f t="shared" si="63"/>
        <v/>
      </c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5"/>
      <c r="Z187" s="35"/>
      <c r="AA187" s="34"/>
      <c r="AB187" s="34"/>
      <c r="AC187" s="35"/>
      <c r="AD187" s="34"/>
    </row>
    <row r="188" spans="2:30" ht="12.75" customHeight="1" thickBot="1" x14ac:dyDescent="0.25">
      <c r="B188" s="47"/>
      <c r="D188" s="34"/>
      <c r="E188" s="34"/>
      <c r="F188" s="34"/>
      <c r="G188" s="33"/>
      <c r="H188" s="32"/>
      <c r="I188" s="32" t="str">
        <f t="shared" si="62"/>
        <v/>
      </c>
      <c r="J188" s="34"/>
      <c r="K188" s="34" t="str">
        <f t="shared" si="63"/>
        <v/>
      </c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5"/>
      <c r="Z188" s="35"/>
      <c r="AA188" s="34"/>
      <c r="AB188" s="34"/>
      <c r="AC188" s="35"/>
      <c r="AD188" s="34"/>
    </row>
    <row r="189" spans="2:30" ht="12.75" customHeight="1" thickBot="1" x14ac:dyDescent="0.25">
      <c r="D189" s="60" t="s">
        <v>3</v>
      </c>
      <c r="E189" s="61"/>
      <c r="F189" s="61"/>
      <c r="G189" s="61"/>
      <c r="H189" s="61"/>
      <c r="I189" s="61"/>
      <c r="J189" s="61"/>
      <c r="K189" s="61"/>
      <c r="L189" s="62"/>
      <c r="M189" s="36">
        <f t="shared" ref="M189:AD189" si="64">SUM(M168:M188)</f>
        <v>0</v>
      </c>
      <c r="N189" s="36">
        <f t="shared" si="64"/>
        <v>0</v>
      </c>
      <c r="O189" s="36">
        <f t="shared" si="64"/>
        <v>0</v>
      </c>
      <c r="P189" s="36">
        <f t="shared" si="64"/>
        <v>0</v>
      </c>
      <c r="Q189" s="36">
        <f t="shared" si="64"/>
        <v>0</v>
      </c>
      <c r="R189" s="36">
        <f t="shared" si="64"/>
        <v>0</v>
      </c>
      <c r="S189" s="36">
        <f t="shared" si="64"/>
        <v>0</v>
      </c>
      <c r="T189" s="36">
        <f t="shared" si="64"/>
        <v>0</v>
      </c>
      <c r="U189" s="36">
        <f t="shared" si="64"/>
        <v>0</v>
      </c>
      <c r="V189" s="36">
        <f t="shared" si="64"/>
        <v>0</v>
      </c>
      <c r="W189" s="36">
        <f t="shared" si="64"/>
        <v>0</v>
      </c>
      <c r="X189" s="36">
        <f t="shared" si="64"/>
        <v>0</v>
      </c>
      <c r="Y189" s="36">
        <f t="shared" si="64"/>
        <v>0</v>
      </c>
      <c r="Z189" s="36">
        <f t="shared" si="64"/>
        <v>0</v>
      </c>
      <c r="AA189" s="36">
        <f t="shared" si="64"/>
        <v>0</v>
      </c>
      <c r="AB189" s="36">
        <f t="shared" si="64"/>
        <v>0</v>
      </c>
      <c r="AC189" s="36">
        <f t="shared" si="64"/>
        <v>0</v>
      </c>
      <c r="AD189" s="36">
        <f t="shared" si="64"/>
        <v>0</v>
      </c>
    </row>
    <row r="190" spans="2:30" ht="12.75" customHeight="1" x14ac:dyDescent="0.2">
      <c r="B190" s="6" t="s">
        <v>31</v>
      </c>
      <c r="D190" s="63" t="s">
        <v>4</v>
      </c>
      <c r="E190" s="64"/>
      <c r="F190" s="64"/>
      <c r="G190" s="64"/>
      <c r="H190" s="64"/>
      <c r="I190" s="64"/>
      <c r="J190" s="64"/>
      <c r="K190" s="64"/>
      <c r="L190" s="65"/>
      <c r="M190" s="37">
        <f t="shared" ref="M190:AD190" si="65">ROUNDUP(M189, 0)</f>
        <v>0</v>
      </c>
      <c r="N190" s="37">
        <f t="shared" si="65"/>
        <v>0</v>
      </c>
      <c r="O190" s="37">
        <f t="shared" si="65"/>
        <v>0</v>
      </c>
      <c r="P190" s="37">
        <f t="shared" si="65"/>
        <v>0</v>
      </c>
      <c r="Q190" s="37">
        <f t="shared" si="65"/>
        <v>0</v>
      </c>
      <c r="R190" s="37">
        <f t="shared" si="65"/>
        <v>0</v>
      </c>
      <c r="S190" s="37">
        <f t="shared" si="65"/>
        <v>0</v>
      </c>
      <c r="T190" s="37">
        <f t="shared" si="65"/>
        <v>0</v>
      </c>
      <c r="U190" s="37">
        <f t="shared" si="65"/>
        <v>0</v>
      </c>
      <c r="V190" s="37">
        <f t="shared" si="65"/>
        <v>0</v>
      </c>
      <c r="W190" s="37">
        <f t="shared" si="65"/>
        <v>0</v>
      </c>
      <c r="X190" s="37">
        <f t="shared" si="65"/>
        <v>0</v>
      </c>
      <c r="Y190" s="37">
        <f t="shared" si="65"/>
        <v>0</v>
      </c>
      <c r="Z190" s="37">
        <f t="shared" si="65"/>
        <v>0</v>
      </c>
      <c r="AA190" s="37">
        <f t="shared" si="65"/>
        <v>0</v>
      </c>
      <c r="AB190" s="37">
        <f t="shared" si="65"/>
        <v>0</v>
      </c>
      <c r="AC190" s="37">
        <f t="shared" si="65"/>
        <v>0</v>
      </c>
      <c r="AD190" s="37">
        <f t="shared" si="65"/>
        <v>0</v>
      </c>
    </row>
  </sheetData>
  <sheetProtection sort="0"/>
  <mergeCells count="143">
    <mergeCell ref="B25:B38"/>
    <mergeCell ref="B68:B81"/>
    <mergeCell ref="B111:B124"/>
    <mergeCell ref="B154:B167"/>
    <mergeCell ref="D149:AD149"/>
    <mergeCell ref="D154:F166"/>
    <mergeCell ref="G154:G166"/>
    <mergeCell ref="H154:H166"/>
    <mergeCell ref="I154:I166"/>
    <mergeCell ref="J154:J166"/>
    <mergeCell ref="K154:K166"/>
    <mergeCell ref="L154:L166"/>
    <mergeCell ref="M155:M166"/>
    <mergeCell ref="N155:N166"/>
    <mergeCell ref="Y155:Y166"/>
    <mergeCell ref="R155:R166"/>
    <mergeCell ref="S155:S166"/>
    <mergeCell ref="T155:T166"/>
    <mergeCell ref="U155:U166"/>
    <mergeCell ref="O155:O166"/>
    <mergeCell ref="P155:P166"/>
    <mergeCell ref="Q155:Q166"/>
    <mergeCell ref="W155:W166"/>
    <mergeCell ref="X155:X166"/>
    <mergeCell ref="AD155:AD166"/>
    <mergeCell ref="Y112:Y123"/>
    <mergeCell ref="R112:R123"/>
    <mergeCell ref="S112:S123"/>
    <mergeCell ref="T112:T123"/>
    <mergeCell ref="U112:U123"/>
    <mergeCell ref="AD112:AD123"/>
    <mergeCell ref="D124:F124"/>
    <mergeCell ref="D146:L146"/>
    <mergeCell ref="D147:L147"/>
    <mergeCell ref="Z112:Z123"/>
    <mergeCell ref="AA112:AA123"/>
    <mergeCell ref="AB112:AB123"/>
    <mergeCell ref="AC112:AC123"/>
    <mergeCell ref="V112:V123"/>
    <mergeCell ref="W112:W123"/>
    <mergeCell ref="D125:F125"/>
    <mergeCell ref="D135:F135"/>
    <mergeCell ref="D126:F126"/>
    <mergeCell ref="D127:F127"/>
    <mergeCell ref="D128:F128"/>
    <mergeCell ref="D129:F129"/>
    <mergeCell ref="D130:F130"/>
    <mergeCell ref="D131:F131"/>
    <mergeCell ref="D81:F81"/>
    <mergeCell ref="D103:L103"/>
    <mergeCell ref="Y69:Y80"/>
    <mergeCell ref="Z69:Z80"/>
    <mergeCell ref="AA69:AA80"/>
    <mergeCell ref="AB69:AB80"/>
    <mergeCell ref="T69:T80"/>
    <mergeCell ref="X69:X80"/>
    <mergeCell ref="R69:R80"/>
    <mergeCell ref="S69:S80"/>
    <mergeCell ref="Q69:Q80"/>
    <mergeCell ref="U69:U80"/>
    <mergeCell ref="V69:V80"/>
    <mergeCell ref="W69:W80"/>
    <mergeCell ref="L68:L80"/>
    <mergeCell ref="D82:F82"/>
    <mergeCell ref="I25:I37"/>
    <mergeCell ref="D63:AD63"/>
    <mergeCell ref="D61:L61"/>
    <mergeCell ref="D60:L60"/>
    <mergeCell ref="D68:F80"/>
    <mergeCell ref="G68:G80"/>
    <mergeCell ref="H68:H80"/>
    <mergeCell ref="I68:I80"/>
    <mergeCell ref="J68:J80"/>
    <mergeCell ref="K68:K80"/>
    <mergeCell ref="M69:M80"/>
    <mergeCell ref="N69:N80"/>
    <mergeCell ref="O69:O80"/>
    <mergeCell ref="P69:P80"/>
    <mergeCell ref="AC69:AC80"/>
    <mergeCell ref="M26:M37"/>
    <mergeCell ref="AD69:AD80"/>
    <mergeCell ref="D39:F39"/>
    <mergeCell ref="D20:AD20"/>
    <mergeCell ref="J25:J37"/>
    <mergeCell ref="H25:H37"/>
    <mergeCell ref="L25:L37"/>
    <mergeCell ref="D25:F37"/>
    <mergeCell ref="G25:G37"/>
    <mergeCell ref="K25:K37"/>
    <mergeCell ref="N26:N37"/>
    <mergeCell ref="Y26:Y37"/>
    <mergeCell ref="Z26:Z37"/>
    <mergeCell ref="AA26:AA37"/>
    <mergeCell ref="AB26:AB37"/>
    <mergeCell ref="P26:P37"/>
    <mergeCell ref="Q26:Q37"/>
    <mergeCell ref="R26:R37"/>
    <mergeCell ref="AC26:AC37"/>
    <mergeCell ref="AD26:AD37"/>
    <mergeCell ref="O26:O37"/>
    <mergeCell ref="S26:S37"/>
    <mergeCell ref="X26:X37"/>
    <mergeCell ref="T26:T37"/>
    <mergeCell ref="U26:U37"/>
    <mergeCell ref="V26:V37"/>
    <mergeCell ref="W26:W37"/>
    <mergeCell ref="D167:F167"/>
    <mergeCell ref="D189:L189"/>
    <mergeCell ref="D190:L190"/>
    <mergeCell ref="Z155:Z166"/>
    <mergeCell ref="AA155:AA166"/>
    <mergeCell ref="AB155:AB166"/>
    <mergeCell ref="AC155:AC166"/>
    <mergeCell ref="V155:V166"/>
    <mergeCell ref="D38:F38"/>
    <mergeCell ref="D104:L104"/>
    <mergeCell ref="D106:AD106"/>
    <mergeCell ref="D111:F123"/>
    <mergeCell ref="G111:G123"/>
    <mergeCell ref="H111:H123"/>
    <mergeCell ref="I111:I123"/>
    <mergeCell ref="J111:J123"/>
    <mergeCell ref="K111:K123"/>
    <mergeCell ref="L111:L123"/>
    <mergeCell ref="M112:M123"/>
    <mergeCell ref="N112:N123"/>
    <mergeCell ref="O112:O123"/>
    <mergeCell ref="P112:P123"/>
    <mergeCell ref="Q112:Q123"/>
    <mergeCell ref="X112:X123"/>
    <mergeCell ref="D143:F143"/>
    <mergeCell ref="D144:F144"/>
    <mergeCell ref="D134:F134"/>
    <mergeCell ref="D145:F145"/>
    <mergeCell ref="D132:F132"/>
    <mergeCell ref="D133:F133"/>
    <mergeCell ref="D136:F136"/>
    <mergeCell ref="D137:F137"/>
    <mergeCell ref="D138:F138"/>
    <mergeCell ref="D139:F139"/>
    <mergeCell ref="D140:F140"/>
    <mergeCell ref="D141:F141"/>
    <mergeCell ref="D142:F142"/>
  </mergeCells>
  <phoneticPr fontId="1" type="noConversion"/>
  <hyperlinks>
    <hyperlink ref="H13" r:id="rId1" xr:uid="{00000000-0004-0000-0000-000000000000}"/>
  </hyperlinks>
  <printOptions verticalCentered="1"/>
  <pageMargins left="0.9" right="0.25" top="0.2" bottom="0.2" header="0.25" footer="0.25"/>
  <pageSetup paperSize="231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Fitzsimmons, Joel</cp:lastModifiedBy>
  <cp:lastPrinted>2024-01-03T19:10:20Z</cp:lastPrinted>
  <dcterms:created xsi:type="dcterms:W3CDTF">2004-11-29T18:07:26Z</dcterms:created>
  <dcterms:modified xsi:type="dcterms:W3CDTF">2025-08-08T18:14:19Z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