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fitzsim\appdata\local\bentley\projectwise\workingdir\ohiodot-pw.bentley.com_ohiodot-pw-02\joel.fitzsimmons@dot.ohio.gov\d1175524\"/>
    </mc:Choice>
  </mc:AlternateContent>
  <xr:revisionPtr revIDLastSave="0" documentId="13_ncr:1_{AE9B4F22-7EBC-4570-BABF-45A7F8540C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0" i="1" l="1"/>
  <c r="K21" i="1"/>
  <c r="K22" i="1"/>
  <c r="K23" i="1"/>
  <c r="K24" i="1"/>
  <c r="K25" i="1"/>
  <c r="K26" i="1"/>
  <c r="K27" i="1"/>
  <c r="K28" i="1"/>
  <c r="P24" i="1"/>
  <c r="Q24" i="1"/>
  <c r="P23" i="1"/>
  <c r="Q23" i="1" s="1"/>
  <c r="Q25" i="1" s="1"/>
  <c r="K33" i="1" l="1"/>
  <c r="K32" i="1"/>
  <c r="K31" i="1"/>
  <c r="K30" i="1"/>
</calcChain>
</file>

<file path=xl/sharedStrings.xml><?xml version="1.0" encoding="utf-8"?>
<sst xmlns="http://schemas.openxmlformats.org/spreadsheetml/2006/main" count="74" uniqueCount="45">
  <si>
    <t>MICROSTATION</t>
  </si>
  <si>
    <t>INSERTION</t>
  </si>
  <si>
    <t>COPY THE PORTION OF THE SPREADSHEET REQUIRED (SELECT AND PRESS CONTROL-C)  &lt;--- TIP: PROVIDE WHITESPACE AROUND BORDER</t>
  </si>
  <si>
    <t>INSTRUCTIONS:</t>
  </si>
  <si>
    <t>PICK THE LOCATION TO INSERT THE TABLE</t>
  </si>
  <si>
    <t>SPREADSHEET</t>
  </si>
  <si>
    <t>BRIDGE NUMBER</t>
  </si>
  <si>
    <t>STRUCTURE TYPE</t>
  </si>
  <si>
    <t>PROPOSED SEALING</t>
  </si>
  <si>
    <t>ESTIMATED QUANTITIES</t>
  </si>
  <si>
    <t>v20100324</t>
  </si>
  <si>
    <t>FEDERAL
COLOR NUMBER</t>
  </si>
  <si>
    <t>SUPER
(SQ YD)</t>
  </si>
  <si>
    <t>PIER
(SQ YD)</t>
  </si>
  <si>
    <t>GENERAL
(SQ YD)</t>
  </si>
  <si>
    <t>TOTAL
(SQ YD)</t>
  </si>
  <si>
    <t>ABUT
(SQ YD)</t>
  </si>
  <si>
    <t>PROPER FOLDER FOR YOUR PROJECT AS THE  SAME NAME AS YOUR DGN (I.E. #####GG01.XLS)</t>
  </si>
  <si>
    <t>OPEN Concrete_Sealing_Insert_Sheet.dgn, DELETE THE SEALING TABLE</t>
  </si>
  <si>
    <t>TIP: USE ALT-ENTER TO START A NEW LINE</t>
  </si>
  <si>
    <t>TIP: DO NOT USE SPACES TO GOTO A NEW LINE</t>
  </si>
  <si>
    <t>PASTE INTO MICROSTATION USING THE "EDIT ---&gt; PASTE SPECIAL"</t>
  </si>
  <si>
    <t>SELECT "LINKED MICROSOFT EXCEL WORKSHEET"</t>
  </si>
  <si>
    <t>SELECT "PASTE AS LINK" AND METHOD "BY SIZE"</t>
  </si>
  <si>
    <t>SELECT SCALE AS "20"</t>
  </si>
  <si>
    <t>WHEN THE SPREADSHEET IS UPDATED YOU CAN UPDATE THE MICROSTATION DRAWING USING THE "EDIT ---&gt; UPDATE LINKS"</t>
  </si>
  <si>
    <t>OPEN THIS SPREADSHEET (FROM I:\d4std\Excel_Calc_Sheets) AND SAVE THE SPREADSHEET (USING "FILE ---&gt; SAVE AS") TO THE</t>
  </si>
  <si>
    <t>MATCH EXISTING</t>
  </si>
  <si>
    <t>SEALING PAY ITEM</t>
  </si>
  <si>
    <t>ITEM 512 - SEALING OF CONCRETE SURFACES (EPOXY-URETHANE)</t>
  </si>
  <si>
    <t>STEEL_x000D_
CONTINUOUS_x000D_
MULTI-BEAM</t>
  </si>
  <si>
    <t>STA-30-14.906</t>
  </si>
  <si>
    <t>SEAL PATCHES</t>
  </si>
  <si>
    <t>STA-30-13.450</t>
  </si>
  <si>
    <t>STA-30-13.942</t>
  </si>
  <si>
    <t>STA-30-14.227</t>
  </si>
  <si>
    <t>SEAL PIER COLUMNS                                                                SEAL PATCHES</t>
  </si>
  <si>
    <t>STA-30-14.428</t>
  </si>
  <si>
    <t>STA-30-15.104</t>
  </si>
  <si>
    <t>STA-30-15.259</t>
  </si>
  <si>
    <t>STA-77-9.249CR</t>
  </si>
  <si>
    <t>SEAL THE SIDEWALK AS PER DETAIL F</t>
  </si>
  <si>
    <t>SEAL THE PARAPETS AS PER DETAIL F                                          SEAL PIER COLUMNS                                                      SEAL PATCHES</t>
  </si>
  <si>
    <t>ITEM 512 - SEALING OF CONCRETE SURFACES (NON-EPOXY)</t>
  </si>
  <si>
    <t>CLEAR COLOR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</si>
</sst>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)"/>
  </numFmts>
  <fonts count="6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2" borderId="0" xfId="0" applyFont="1" applyFill="1" applyAlignment="1">
      <alignment horizontal="right" vertical="center"/>
    </xf>
    <xf numFmtId="164" fontId="4" fillId="2" borderId="0" xfId="0" applyNumberFormat="1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2" fontId="4" fillId="2" borderId="0" xfId="0" applyNumberFormat="1" applyFont="1" applyFill="1" applyAlignment="1">
      <alignment horizontal="center" vertical="center"/>
    </xf>
    <xf numFmtId="0" fontId="4" fillId="0" borderId="0" xfId="0" applyFont="1"/>
    <xf numFmtId="0" fontId="1" fillId="0" borderId="0" xfId="0" applyFont="1"/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left" vertical="center" wrapText="1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left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1" fillId="0" borderId="19" xfId="0" applyFont="1" applyBorder="1" applyAlignment="1">
      <alignment horizontal="center" vertical="center" wrapText="1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 wrapText="1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1" fontId="0" fillId="0" borderId="2" xfId="0" applyNumberFormat="1" applyBorder="1" applyAlignment="1" applyProtection="1">
      <alignment horizontal="center" vertical="center"/>
      <protection locked="0"/>
    </xf>
    <xf numFmtId="1" fontId="0" fillId="0" borderId="13" xfId="0" applyNumberForma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horizontal="left" vertical="center"/>
      <protection locked="0"/>
    </xf>
    <xf numFmtId="1" fontId="0" fillId="0" borderId="15" xfId="0" applyNumberFormat="1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AD34"/>
  <sheetViews>
    <sheetView showGridLines="0" tabSelected="1" topLeftCell="A16" zoomScale="80" zoomScaleNormal="80" workbookViewId="0">
      <selection activeCell="Q25" sqref="Q25"/>
    </sheetView>
  </sheetViews>
  <sheetFormatPr defaultRowHeight="12.75" x14ac:dyDescent="0.2"/>
  <cols>
    <col min="1" max="1" width="4.7109375" customWidth="1"/>
    <col min="2" max="2" width="16.7109375" customWidth="1"/>
    <col min="3" max="3" width="25.85546875" customWidth="1"/>
    <col min="4" max="4" width="16.7109375" customWidth="1"/>
    <col min="5" max="5" width="50.7109375" customWidth="1"/>
    <col min="6" max="6" width="16.7109375" customWidth="1"/>
    <col min="7" max="11" width="9.7109375" customWidth="1"/>
    <col min="12" max="12" width="4.7109375" customWidth="1"/>
    <col min="21" max="21" width="14.42578125" bestFit="1" customWidth="1"/>
    <col min="22" max="22" width="13.140625" bestFit="1" customWidth="1"/>
    <col min="23" max="23" width="29.140625" bestFit="1" customWidth="1"/>
    <col min="24" max="24" width="16.42578125" bestFit="1" customWidth="1"/>
  </cols>
  <sheetData>
    <row r="1" spans="2:30" x14ac:dyDescent="0.2">
      <c r="B1" s="5" t="s">
        <v>0</v>
      </c>
      <c r="C1" s="5"/>
      <c r="D1" s="6">
        <v>1</v>
      </c>
      <c r="E1" s="7" t="s">
        <v>18</v>
      </c>
      <c r="F1" s="8"/>
      <c r="G1" s="9"/>
      <c r="H1" s="7"/>
      <c r="I1" s="10"/>
      <c r="J1" s="10"/>
      <c r="K1" s="10"/>
      <c r="L1" s="10"/>
      <c r="M1" s="11"/>
      <c r="N1" s="1"/>
      <c r="O1" s="1"/>
      <c r="P1" s="1"/>
      <c r="Q1" s="1"/>
      <c r="R1" s="1"/>
      <c r="S1" s="2"/>
      <c r="T1" s="3"/>
      <c r="U1" s="3"/>
      <c r="V1" s="3"/>
      <c r="W1" s="3"/>
      <c r="X1" s="3"/>
      <c r="Y1" s="3"/>
      <c r="Z1" s="2"/>
      <c r="AA1" s="2"/>
      <c r="AB1" s="2"/>
      <c r="AC1" s="2"/>
      <c r="AD1" s="4"/>
    </row>
    <row r="2" spans="2:30" x14ac:dyDescent="0.2">
      <c r="B2" s="5" t="s">
        <v>1</v>
      </c>
      <c r="C2" s="5"/>
      <c r="D2" s="6">
        <v>2</v>
      </c>
      <c r="E2" s="7" t="s">
        <v>2</v>
      </c>
      <c r="F2" s="8"/>
      <c r="G2" s="9"/>
      <c r="H2" s="7"/>
      <c r="I2" s="10"/>
      <c r="J2" s="10"/>
      <c r="K2" s="10"/>
      <c r="L2" s="10"/>
      <c r="M2" s="11"/>
      <c r="N2" s="1"/>
      <c r="O2" s="1"/>
      <c r="P2" s="1"/>
      <c r="Q2" s="1"/>
      <c r="R2" s="1"/>
      <c r="S2" s="2"/>
      <c r="T2" s="3"/>
      <c r="U2" s="3"/>
      <c r="V2" s="3"/>
      <c r="W2" s="3"/>
      <c r="X2" s="3"/>
      <c r="Y2" s="3"/>
      <c r="Z2" s="2"/>
      <c r="AA2" s="2"/>
      <c r="AB2" s="2"/>
      <c r="AC2" s="2"/>
      <c r="AD2" s="4"/>
    </row>
    <row r="3" spans="2:30" x14ac:dyDescent="0.2">
      <c r="B3" s="5" t="s">
        <v>3</v>
      </c>
      <c r="C3" s="5"/>
      <c r="D3" s="6">
        <v>3</v>
      </c>
      <c r="E3" s="7" t="s">
        <v>21</v>
      </c>
      <c r="F3" s="8"/>
      <c r="G3" s="9"/>
      <c r="H3" s="7"/>
      <c r="I3" s="10"/>
      <c r="J3" s="10"/>
      <c r="K3" s="10"/>
      <c r="L3" s="10"/>
      <c r="M3" s="11"/>
      <c r="N3" s="1"/>
      <c r="O3" s="1"/>
      <c r="P3" s="1"/>
      <c r="Q3" s="1"/>
      <c r="R3" s="1"/>
      <c r="S3" s="2"/>
      <c r="T3" s="3"/>
      <c r="U3" s="3"/>
      <c r="V3" s="3"/>
      <c r="W3" s="3"/>
      <c r="X3" s="3"/>
      <c r="Y3" s="3"/>
      <c r="Z3" s="2"/>
      <c r="AA3" s="2"/>
      <c r="AB3" s="2"/>
      <c r="AC3" s="2"/>
      <c r="AD3" s="4"/>
    </row>
    <row r="4" spans="2:30" x14ac:dyDescent="0.2">
      <c r="B4" s="7"/>
      <c r="C4" s="7"/>
      <c r="D4" s="6">
        <v>4</v>
      </c>
      <c r="E4" s="7" t="s">
        <v>22</v>
      </c>
      <c r="F4" s="8"/>
      <c r="G4" s="9"/>
      <c r="H4" s="7"/>
      <c r="I4" s="10"/>
      <c r="J4" s="10"/>
      <c r="K4" s="10"/>
      <c r="L4" s="10"/>
      <c r="M4" s="11"/>
      <c r="N4" s="1"/>
      <c r="O4" s="1"/>
      <c r="P4" s="1"/>
      <c r="Q4" s="1"/>
      <c r="R4" s="1"/>
      <c r="S4" s="2"/>
      <c r="T4" s="3"/>
      <c r="U4" s="3"/>
      <c r="V4" s="3"/>
      <c r="W4" s="3"/>
      <c r="X4" s="3"/>
      <c r="Y4" s="3"/>
      <c r="Z4" s="2"/>
      <c r="AA4" s="2"/>
      <c r="AB4" s="2"/>
      <c r="AC4" s="2"/>
      <c r="AD4" s="4"/>
    </row>
    <row r="5" spans="2:30" x14ac:dyDescent="0.2">
      <c r="B5" s="7"/>
      <c r="C5" s="7"/>
      <c r="D5" s="6">
        <v>5</v>
      </c>
      <c r="E5" s="7" t="s">
        <v>23</v>
      </c>
      <c r="F5" s="8"/>
      <c r="G5" s="9"/>
      <c r="H5" s="7"/>
      <c r="I5" s="10"/>
      <c r="J5" s="10"/>
      <c r="K5" s="10"/>
      <c r="L5" s="10"/>
      <c r="M5" s="11"/>
      <c r="N5" s="1"/>
      <c r="O5" s="1"/>
      <c r="P5" s="1"/>
      <c r="Q5" s="1"/>
      <c r="R5" s="1"/>
      <c r="S5" s="2"/>
      <c r="T5" s="3"/>
      <c r="U5" s="3"/>
      <c r="V5" s="3"/>
      <c r="W5" s="3"/>
      <c r="X5" s="3"/>
      <c r="Y5" s="3"/>
      <c r="Z5" s="2"/>
      <c r="AA5" s="2"/>
      <c r="AB5" s="2"/>
      <c r="AC5" s="2"/>
      <c r="AD5" s="4"/>
    </row>
    <row r="6" spans="2:30" x14ac:dyDescent="0.2">
      <c r="B6" s="7"/>
      <c r="C6" s="7"/>
      <c r="D6" s="6">
        <v>7</v>
      </c>
      <c r="E6" s="7" t="s">
        <v>24</v>
      </c>
      <c r="F6" s="8"/>
      <c r="G6" s="9"/>
      <c r="H6" s="7"/>
      <c r="I6" s="10"/>
      <c r="J6" s="10"/>
      <c r="K6" s="10"/>
      <c r="L6" s="10"/>
      <c r="M6" s="11"/>
      <c r="N6" s="1"/>
      <c r="O6" s="1"/>
      <c r="P6" s="1"/>
      <c r="Q6" s="1"/>
      <c r="R6" s="1"/>
      <c r="S6" s="2"/>
      <c r="T6" s="3"/>
      <c r="U6" s="3"/>
      <c r="V6" s="3"/>
      <c r="W6" s="3"/>
      <c r="X6" s="3"/>
      <c r="Y6" s="3"/>
      <c r="Z6" s="2"/>
      <c r="AA6" s="2"/>
      <c r="AB6" s="2"/>
      <c r="AC6" s="2"/>
      <c r="AD6" s="4"/>
    </row>
    <row r="7" spans="2:30" x14ac:dyDescent="0.2">
      <c r="B7" s="7"/>
      <c r="C7" s="7"/>
      <c r="D7" s="6">
        <v>8</v>
      </c>
      <c r="E7" s="7" t="s">
        <v>4</v>
      </c>
      <c r="F7" s="8"/>
      <c r="G7" s="9"/>
      <c r="H7" s="7"/>
      <c r="I7" s="10"/>
      <c r="J7" s="10"/>
      <c r="K7" s="10"/>
      <c r="L7" s="10"/>
      <c r="M7" s="11"/>
      <c r="N7" s="1"/>
      <c r="O7" s="1"/>
      <c r="P7" s="1"/>
      <c r="Q7" s="1"/>
      <c r="R7" s="1"/>
      <c r="S7" s="2"/>
      <c r="T7" s="3"/>
      <c r="U7" s="3"/>
      <c r="V7" s="3"/>
      <c r="W7" s="3"/>
      <c r="X7" s="3"/>
      <c r="Y7" s="3"/>
      <c r="Z7" s="2"/>
      <c r="AA7" s="2"/>
      <c r="AB7" s="2"/>
      <c r="AC7" s="2"/>
      <c r="AD7" s="4"/>
    </row>
    <row r="8" spans="2:30" x14ac:dyDescent="0.2">
      <c r="B8" s="7"/>
      <c r="C8" s="7"/>
      <c r="D8" s="6">
        <v>9</v>
      </c>
      <c r="E8" s="7" t="s">
        <v>25</v>
      </c>
      <c r="F8" s="8"/>
      <c r="G8" s="9"/>
      <c r="H8" s="7"/>
      <c r="I8" s="10"/>
      <c r="J8" s="10"/>
      <c r="K8" s="10"/>
      <c r="L8" s="10"/>
      <c r="M8" s="11"/>
      <c r="N8" s="1"/>
      <c r="O8" s="1"/>
      <c r="P8" s="1"/>
      <c r="Q8" s="1"/>
      <c r="R8" s="1"/>
      <c r="S8" s="2"/>
      <c r="T8" s="3"/>
      <c r="U8" s="3"/>
      <c r="V8" s="3"/>
      <c r="W8" s="3"/>
      <c r="X8" s="3"/>
      <c r="Y8" s="3"/>
      <c r="Z8" s="2"/>
      <c r="AA8" s="2"/>
      <c r="AB8" s="2"/>
      <c r="AC8" s="2"/>
      <c r="AD8" s="4"/>
    </row>
    <row r="9" spans="2:30" x14ac:dyDescent="0.2">
      <c r="B9" s="7"/>
      <c r="C9" s="7"/>
      <c r="D9" s="6"/>
      <c r="E9" s="8"/>
      <c r="F9" s="8"/>
      <c r="G9" s="9"/>
      <c r="H9" s="8"/>
      <c r="I9" s="10"/>
      <c r="J9" s="10"/>
      <c r="K9" s="10"/>
      <c r="L9" s="10"/>
      <c r="M9" s="11"/>
      <c r="N9" s="1"/>
      <c r="O9" s="1"/>
      <c r="P9" s="1"/>
      <c r="Q9" s="1"/>
      <c r="R9" s="1"/>
      <c r="S9" s="2"/>
      <c r="T9" s="3"/>
      <c r="U9" s="3"/>
      <c r="V9" s="3"/>
      <c r="W9" s="3"/>
      <c r="X9" s="3"/>
      <c r="Y9" s="3"/>
      <c r="Z9" s="2"/>
      <c r="AA9" s="2"/>
      <c r="AB9" s="2"/>
      <c r="AC9" s="4"/>
      <c r="AD9" s="4"/>
    </row>
    <row r="10" spans="2:30" x14ac:dyDescent="0.2">
      <c r="B10" s="5" t="s">
        <v>5</v>
      </c>
      <c r="C10" s="5"/>
      <c r="D10" s="6">
        <v>1</v>
      </c>
      <c r="E10" s="7" t="s">
        <v>26</v>
      </c>
      <c r="F10" s="8"/>
      <c r="G10" s="9"/>
      <c r="H10" s="7"/>
      <c r="I10" s="10"/>
      <c r="J10" s="10"/>
      <c r="K10" s="10"/>
      <c r="L10" s="10"/>
      <c r="M10" s="11"/>
      <c r="N10" s="1"/>
      <c r="O10" s="1"/>
      <c r="P10" s="1"/>
      <c r="Q10" s="1"/>
      <c r="R10" s="1"/>
      <c r="S10" s="2"/>
      <c r="T10" s="3"/>
      <c r="U10" s="3"/>
      <c r="V10" s="3"/>
      <c r="W10" s="3"/>
      <c r="X10" s="3"/>
      <c r="Y10" s="3"/>
      <c r="Z10" s="2"/>
      <c r="AA10" s="2"/>
      <c r="AB10" s="2"/>
      <c r="AC10" s="2"/>
      <c r="AD10" s="4"/>
    </row>
    <row r="11" spans="2:30" x14ac:dyDescent="0.2">
      <c r="B11" s="5" t="s">
        <v>3</v>
      </c>
      <c r="C11" s="5"/>
      <c r="D11" s="6"/>
      <c r="E11" s="7" t="s">
        <v>17</v>
      </c>
      <c r="F11" s="8"/>
      <c r="G11" s="9"/>
      <c r="H11" s="7"/>
      <c r="I11" s="10"/>
      <c r="J11" s="10"/>
      <c r="K11" s="10"/>
      <c r="L11" s="10"/>
      <c r="M11" s="11"/>
      <c r="N11" s="1"/>
      <c r="O11" s="1"/>
      <c r="P11" s="1"/>
      <c r="Q11" s="1"/>
      <c r="R11" s="1"/>
      <c r="S11" s="2"/>
      <c r="T11" s="3"/>
      <c r="U11" s="3"/>
      <c r="V11" s="3"/>
      <c r="W11" s="3"/>
      <c r="X11" s="3"/>
      <c r="Y11" s="3"/>
      <c r="Z11" s="2"/>
      <c r="AA11" s="2"/>
      <c r="AB11" s="2"/>
      <c r="AC11" s="2"/>
      <c r="AD11" s="4"/>
    </row>
    <row r="12" spans="2:30" x14ac:dyDescent="0.2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2:30" x14ac:dyDescent="0.2">
      <c r="B13" s="8"/>
      <c r="C13" s="8"/>
      <c r="D13" s="6">
        <v>1</v>
      </c>
      <c r="E13" s="8" t="s">
        <v>19</v>
      </c>
      <c r="F13" s="8"/>
      <c r="G13" s="8"/>
      <c r="H13" s="8"/>
      <c r="I13" s="8"/>
      <c r="J13" s="8"/>
      <c r="K13" s="8"/>
      <c r="L13" s="8"/>
      <c r="M13" s="8"/>
    </row>
    <row r="14" spans="2:30" x14ac:dyDescent="0.2">
      <c r="B14" s="8" t="s">
        <v>10</v>
      </c>
      <c r="C14" s="8"/>
      <c r="D14" s="6">
        <v>2</v>
      </c>
      <c r="E14" s="8" t="s">
        <v>20</v>
      </c>
      <c r="F14" s="8"/>
      <c r="G14" s="8"/>
      <c r="H14" s="8"/>
      <c r="I14" s="8"/>
      <c r="J14" s="8"/>
      <c r="K14" s="8"/>
      <c r="L14" s="8"/>
      <c r="M14" s="8"/>
    </row>
    <row r="15" spans="2:30" x14ac:dyDescent="0.2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7" spans="2:29" ht="13.5" thickBot="1" x14ac:dyDescent="0.25"/>
    <row r="18" spans="2:29" ht="19.149999999999999" customHeight="1" thickBot="1" x14ac:dyDescent="0.25">
      <c r="B18" s="13"/>
      <c r="C18" s="13"/>
      <c r="D18" s="13"/>
      <c r="E18" s="13"/>
      <c r="F18" s="13"/>
      <c r="G18" s="50" t="s">
        <v>9</v>
      </c>
      <c r="H18" s="51"/>
      <c r="I18" s="51"/>
      <c r="J18" s="51"/>
      <c r="K18" s="52"/>
    </row>
    <row r="19" spans="2:29" s="17" customFormat="1" ht="44.85" customHeight="1" thickBot="1" x14ac:dyDescent="0.25">
      <c r="B19" s="14" t="s">
        <v>6</v>
      </c>
      <c r="C19" s="34" t="s">
        <v>28</v>
      </c>
      <c r="D19" s="15" t="s">
        <v>7</v>
      </c>
      <c r="E19" s="15" t="s">
        <v>8</v>
      </c>
      <c r="F19" s="16" t="s">
        <v>11</v>
      </c>
      <c r="G19" s="14" t="s">
        <v>16</v>
      </c>
      <c r="H19" s="15" t="s">
        <v>13</v>
      </c>
      <c r="I19" s="15" t="s">
        <v>12</v>
      </c>
      <c r="J19" s="15" t="s">
        <v>14</v>
      </c>
      <c r="K19" s="16" t="s">
        <v>15</v>
      </c>
    </row>
    <row r="20" spans="2:29" ht="44.65" customHeight="1" x14ac:dyDescent="0.2">
      <c r="B20" s="25" t="s">
        <v>40</v>
      </c>
      <c r="C20" s="36" t="s">
        <v>29</v>
      </c>
      <c r="D20" s="21" t="s">
        <v>30</v>
      </c>
      <c r="E20" s="27" t="s">
        <v>32</v>
      </c>
      <c r="F20" s="23" t="s">
        <v>27</v>
      </c>
      <c r="G20" s="25"/>
      <c r="H20" s="26"/>
      <c r="I20" s="26"/>
      <c r="J20" s="26">
        <v>34</v>
      </c>
      <c r="K20" s="45">
        <f t="shared" ref="K20" si="0">G20+H20+I20+J20</f>
        <v>34</v>
      </c>
    </row>
    <row r="21" spans="2:29" ht="44.65" customHeight="1" x14ac:dyDescent="0.2">
      <c r="B21" s="20" t="s">
        <v>33</v>
      </c>
      <c r="C21" s="36" t="s">
        <v>29</v>
      </c>
      <c r="D21" s="21" t="s">
        <v>30</v>
      </c>
      <c r="E21" s="22" t="s">
        <v>32</v>
      </c>
      <c r="F21" s="23" t="s">
        <v>27</v>
      </c>
      <c r="G21" s="25"/>
      <c r="H21" s="26"/>
      <c r="I21" s="26"/>
      <c r="J21" s="26">
        <v>3</v>
      </c>
      <c r="K21" s="45">
        <f t="shared" ref="K21" si="1">G21+H21+I21+J21</f>
        <v>3</v>
      </c>
    </row>
    <row r="22" spans="2:29" ht="44.65" customHeight="1" x14ac:dyDescent="0.2">
      <c r="B22" s="20" t="s">
        <v>34</v>
      </c>
      <c r="C22" s="36" t="s">
        <v>29</v>
      </c>
      <c r="D22" s="21" t="s">
        <v>30</v>
      </c>
      <c r="E22" s="22" t="s">
        <v>32</v>
      </c>
      <c r="F22" s="23" t="s">
        <v>27</v>
      </c>
      <c r="G22" s="25"/>
      <c r="H22" s="26"/>
      <c r="I22" s="26"/>
      <c r="J22" s="26">
        <v>9</v>
      </c>
      <c r="K22" s="45">
        <f>G22+H22+I22+J22</f>
        <v>9</v>
      </c>
      <c r="P22">
        <v>206</v>
      </c>
    </row>
    <row r="23" spans="2:29" ht="44.65" customHeight="1" x14ac:dyDescent="0.2">
      <c r="B23" s="29" t="s">
        <v>35</v>
      </c>
      <c r="C23" s="36" t="s">
        <v>29</v>
      </c>
      <c r="D23" s="21" t="s">
        <v>30</v>
      </c>
      <c r="E23" s="22" t="s">
        <v>42</v>
      </c>
      <c r="F23" s="23" t="s">
        <v>27</v>
      </c>
      <c r="G23" s="25"/>
      <c r="H23" s="38">
        <v>85</v>
      </c>
      <c r="I23" s="38">
        <v>299</v>
      </c>
      <c r="J23" s="26">
        <v>30</v>
      </c>
      <c r="K23" s="45">
        <f t="shared" ref="K23:K25" si="2">G23+H23+I23+J23</f>
        <v>414</v>
      </c>
      <c r="N23" s="48"/>
      <c r="O23" s="48"/>
      <c r="P23" s="48">
        <f>11.5/12+6</f>
        <v>6.958333333333333</v>
      </c>
      <c r="Q23" s="48">
        <f>P22*P23*2/9</f>
        <v>318.53703703703701</v>
      </c>
      <c r="R23" s="48"/>
      <c r="S23" s="48"/>
      <c r="T23" s="48"/>
      <c r="U23" s="46"/>
      <c r="V23" s="47"/>
      <c r="W23" s="42"/>
      <c r="X23" s="40"/>
      <c r="Y23" s="40"/>
      <c r="Z23" s="40"/>
      <c r="AA23" s="40"/>
      <c r="AB23" s="40"/>
      <c r="AC23" s="43"/>
    </row>
    <row r="24" spans="2:29" ht="44.65" customHeight="1" x14ac:dyDescent="0.2">
      <c r="B24" s="29" t="s">
        <v>35</v>
      </c>
      <c r="C24" s="36" t="s">
        <v>43</v>
      </c>
      <c r="D24" s="21" t="s">
        <v>30</v>
      </c>
      <c r="E24" s="22" t="s">
        <v>41</v>
      </c>
      <c r="F24" s="23" t="s">
        <v>44</v>
      </c>
      <c r="G24" s="25"/>
      <c r="H24" s="38"/>
      <c r="I24" s="38">
        <v>319</v>
      </c>
      <c r="J24" s="26"/>
      <c r="K24" s="45">
        <f t="shared" si="2"/>
        <v>319</v>
      </c>
      <c r="M24" s="43"/>
      <c r="N24" s="43"/>
      <c r="O24" s="43"/>
      <c r="P24" s="43">
        <f>(18+13.5+18+13+9.625+6)/12</f>
        <v>6.510416666666667</v>
      </c>
      <c r="Q24" s="43">
        <f>P22*P24*2/9</f>
        <v>298.03240740740745</v>
      </c>
      <c r="R24" s="43"/>
      <c r="S24" s="43"/>
      <c r="T24" s="43"/>
      <c r="U24" s="40"/>
      <c r="V24" s="40"/>
      <c r="W24" s="44"/>
      <c r="X24" s="40"/>
      <c r="Y24" s="40"/>
      <c r="Z24" s="40"/>
      <c r="AA24" s="40"/>
      <c r="AB24" s="40"/>
      <c r="AC24" s="43"/>
    </row>
    <row r="25" spans="2:29" ht="44.65" customHeight="1" x14ac:dyDescent="0.2">
      <c r="B25" s="29" t="s">
        <v>37</v>
      </c>
      <c r="C25" s="36" t="s">
        <v>29</v>
      </c>
      <c r="D25" s="21" t="s">
        <v>30</v>
      </c>
      <c r="E25" s="22" t="s">
        <v>36</v>
      </c>
      <c r="F25" s="23" t="s">
        <v>27</v>
      </c>
      <c r="G25" s="25"/>
      <c r="H25" s="38">
        <v>207</v>
      </c>
      <c r="I25" s="38"/>
      <c r="J25" s="26">
        <v>9</v>
      </c>
      <c r="K25" s="45">
        <f t="shared" si="2"/>
        <v>216</v>
      </c>
      <c r="M25" s="43"/>
      <c r="N25" s="43"/>
      <c r="O25" s="43"/>
      <c r="P25" s="43"/>
      <c r="Q25" s="43">
        <f>SUM(Q23:Q24)</f>
        <v>616.56944444444446</v>
      </c>
      <c r="R25" s="43"/>
      <c r="S25" s="43"/>
      <c r="T25" s="43"/>
      <c r="U25" s="40"/>
      <c r="V25" s="40"/>
      <c r="W25" s="42"/>
      <c r="X25" s="40"/>
      <c r="Y25" s="40"/>
      <c r="Z25" s="40"/>
      <c r="AA25" s="40"/>
      <c r="AB25" s="40"/>
      <c r="AC25" s="43"/>
    </row>
    <row r="26" spans="2:29" ht="44.65" customHeight="1" x14ac:dyDescent="0.2">
      <c r="B26" s="20" t="s">
        <v>31</v>
      </c>
      <c r="C26" s="36" t="s">
        <v>29</v>
      </c>
      <c r="D26" s="21" t="s">
        <v>30</v>
      </c>
      <c r="E26" s="22" t="s">
        <v>32</v>
      </c>
      <c r="F26" s="23" t="s">
        <v>27</v>
      </c>
      <c r="G26" s="20"/>
      <c r="H26" s="39"/>
      <c r="I26" s="39"/>
      <c r="J26" s="24">
        <v>12</v>
      </c>
      <c r="K26" s="45">
        <f>G26+H26+I26+J26</f>
        <v>12</v>
      </c>
      <c r="M26" s="43"/>
      <c r="N26" s="43"/>
      <c r="O26" s="43"/>
      <c r="P26" s="43"/>
      <c r="Q26" s="43"/>
      <c r="R26" s="43"/>
      <c r="S26" s="43"/>
      <c r="T26" s="43"/>
      <c r="U26" s="43"/>
      <c r="V26" s="40"/>
    </row>
    <row r="27" spans="2:29" ht="44.65" customHeight="1" x14ac:dyDescent="0.2">
      <c r="B27" s="25" t="s">
        <v>38</v>
      </c>
      <c r="C27" s="36" t="s">
        <v>29</v>
      </c>
      <c r="D27" s="21" t="s">
        <v>30</v>
      </c>
      <c r="E27" s="27" t="s">
        <v>32</v>
      </c>
      <c r="F27" s="23" t="s">
        <v>27</v>
      </c>
      <c r="G27" s="25"/>
      <c r="H27" s="26"/>
      <c r="I27" s="26"/>
      <c r="J27" s="26">
        <v>4</v>
      </c>
      <c r="K27" s="45">
        <f t="shared" ref="K27:K29" si="3">G27+H27+I27+J27</f>
        <v>4</v>
      </c>
      <c r="M27" s="43"/>
      <c r="N27" s="43"/>
      <c r="O27" s="43"/>
      <c r="P27" s="43"/>
      <c r="Q27" s="43"/>
      <c r="R27" s="43"/>
      <c r="S27" s="43"/>
      <c r="T27" s="41"/>
      <c r="U27" s="41"/>
      <c r="V27" s="40"/>
      <c r="W27" s="40"/>
      <c r="X27" s="40"/>
      <c r="Y27" s="40"/>
      <c r="Z27" s="40"/>
      <c r="AA27" s="40"/>
      <c r="AB27" s="43"/>
    </row>
    <row r="28" spans="2:29" ht="44.65" customHeight="1" x14ac:dyDescent="0.2">
      <c r="B28" s="20" t="s">
        <v>39</v>
      </c>
      <c r="C28" s="36" t="s">
        <v>29</v>
      </c>
      <c r="D28" s="21" t="s">
        <v>30</v>
      </c>
      <c r="E28" s="22" t="s">
        <v>32</v>
      </c>
      <c r="F28" s="23" t="s">
        <v>27</v>
      </c>
      <c r="G28" s="25"/>
      <c r="H28" s="38"/>
      <c r="I28" s="38"/>
      <c r="J28" s="26">
        <v>2</v>
      </c>
      <c r="K28" s="45">
        <f t="shared" si="3"/>
        <v>2</v>
      </c>
      <c r="M28" s="49"/>
      <c r="N28" s="43"/>
      <c r="O28" s="43"/>
      <c r="P28" s="43"/>
      <c r="Q28" s="43"/>
      <c r="R28" s="43"/>
      <c r="S28" s="43"/>
      <c r="T28" s="43"/>
      <c r="U28" s="43"/>
      <c r="V28" s="43"/>
    </row>
    <row r="29" spans="2:29" ht="44.65" customHeight="1" x14ac:dyDescent="0.2">
      <c r="B29" s="25"/>
      <c r="C29" s="36"/>
      <c r="D29" s="21"/>
      <c r="E29" s="27"/>
      <c r="F29" s="23"/>
      <c r="G29" s="25"/>
      <c r="H29" s="26"/>
      <c r="I29" s="26"/>
      <c r="J29" s="26"/>
      <c r="K29" s="45"/>
      <c r="M29" s="43"/>
      <c r="N29" s="43"/>
      <c r="O29" s="43"/>
      <c r="P29" s="43"/>
      <c r="Q29" s="43"/>
      <c r="R29" s="43"/>
      <c r="S29" s="43"/>
      <c r="T29" s="43"/>
      <c r="U29" s="43"/>
      <c r="V29" s="43"/>
    </row>
    <row r="30" spans="2:29" ht="44.65" customHeight="1" x14ac:dyDescent="0.2">
      <c r="B30" s="25"/>
      <c r="C30" s="35"/>
      <c r="D30" s="26"/>
      <c r="E30" s="27"/>
      <c r="F30" s="28"/>
      <c r="G30" s="25"/>
      <c r="H30" s="26"/>
      <c r="I30" s="26"/>
      <c r="J30" s="26"/>
      <c r="K30" s="18" t="str">
        <f t="shared" ref="K30:K33" si="4">IF(SUM(G30:J30)&lt;&gt;0,ROUNDUP(SUM(G30:J30),),"")</f>
        <v/>
      </c>
      <c r="M30" s="43"/>
      <c r="N30" s="43"/>
      <c r="O30" s="43"/>
      <c r="P30" s="43"/>
      <c r="Q30" s="43"/>
      <c r="R30" s="43"/>
      <c r="S30" s="43"/>
      <c r="T30" s="43"/>
      <c r="U30" s="43"/>
      <c r="V30" s="43"/>
    </row>
    <row r="31" spans="2:29" ht="44.65" customHeight="1" x14ac:dyDescent="0.2">
      <c r="B31" s="25"/>
      <c r="C31" s="35"/>
      <c r="D31" s="26"/>
      <c r="E31" s="27"/>
      <c r="F31" s="28"/>
      <c r="G31" s="25"/>
      <c r="H31" s="26"/>
      <c r="I31" s="26"/>
      <c r="J31" s="26"/>
      <c r="K31" s="18" t="str">
        <f t="shared" si="4"/>
        <v/>
      </c>
      <c r="M31" s="43"/>
      <c r="N31" s="43"/>
      <c r="O31" s="43"/>
      <c r="P31" s="43"/>
      <c r="Q31" s="43"/>
      <c r="R31" s="43"/>
      <c r="S31" s="43"/>
      <c r="T31" s="43"/>
      <c r="U31" s="43"/>
      <c r="V31" s="43"/>
    </row>
    <row r="32" spans="2:29" ht="44.65" customHeight="1" x14ac:dyDescent="0.2">
      <c r="B32" s="25"/>
      <c r="C32" s="35"/>
      <c r="D32" s="26"/>
      <c r="E32" s="27"/>
      <c r="F32" s="28"/>
      <c r="G32" s="25"/>
      <c r="H32" s="26"/>
      <c r="I32" s="26"/>
      <c r="J32" s="26"/>
      <c r="K32" s="18" t="str">
        <f t="shared" si="4"/>
        <v/>
      </c>
      <c r="M32" s="43"/>
      <c r="N32" s="43"/>
      <c r="O32" s="43"/>
      <c r="P32" s="43"/>
      <c r="Q32" s="43"/>
      <c r="R32" s="43"/>
      <c r="S32" s="43"/>
      <c r="T32" s="43"/>
      <c r="U32" s="43"/>
      <c r="V32" s="43"/>
    </row>
    <row r="33" spans="2:22" ht="44.65" customHeight="1" thickBot="1" x14ac:dyDescent="0.25">
      <c r="B33" s="30"/>
      <c r="C33" s="37"/>
      <c r="D33" s="31"/>
      <c r="E33" s="32"/>
      <c r="F33" s="33"/>
      <c r="G33" s="30"/>
      <c r="H33" s="31"/>
      <c r="I33" s="31"/>
      <c r="J33" s="31"/>
      <c r="K33" s="19" t="str">
        <f t="shared" si="4"/>
        <v/>
      </c>
      <c r="M33" s="43"/>
      <c r="N33" s="43"/>
      <c r="O33" s="43"/>
      <c r="P33" s="43"/>
      <c r="Q33" s="43"/>
      <c r="R33" s="43"/>
      <c r="S33" s="43"/>
      <c r="T33" s="43"/>
      <c r="U33" s="43"/>
      <c r="V33" s="43"/>
    </row>
    <row r="34" spans="2:22" x14ac:dyDescent="0.2">
      <c r="P34" s="43"/>
      <c r="V34" s="43"/>
    </row>
  </sheetData>
  <mergeCells count="1">
    <mergeCell ref="G18:K18"/>
  </mergeCells>
  <phoneticPr fontId="5" type="noConversion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Fitzsimmons, Joel</cp:lastModifiedBy>
  <cp:lastPrinted>2024-09-30T15:26:45Z</cp:lastPrinted>
  <dcterms:created xsi:type="dcterms:W3CDTF">2010-03-24T12:52:58Z</dcterms:created>
  <dcterms:modified xsi:type="dcterms:W3CDTF">2025-07-11T10:56:40Z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