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1175524\"/>
    </mc:Choice>
  </mc:AlternateContent>
  <xr:revisionPtr revIDLastSave="0" documentId="13_ncr:1_{23A74E4B-6FEC-4851-8EE1-55F0F9C392D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ultiple_Bridges" sheetId="2" r:id="rId1"/>
    <sheet name="Multiple_Bridges (2)" sheetId="3" r:id="rId2"/>
    <sheet name="Multiple_Bridges (3)" sheetId="4" r:id="rId3"/>
  </sheets>
  <externalReferences>
    <externalReference r:id="rId4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9" i="2" l="1"/>
  <c r="R39" i="2"/>
  <c r="S39" i="2"/>
  <c r="Q40" i="2"/>
  <c r="R40" i="2"/>
  <c r="S40" i="2"/>
  <c r="T39" i="2"/>
  <c r="T40" i="2"/>
  <c r="Q45" i="3"/>
  <c r="R45" i="3"/>
  <c r="S45" i="3"/>
  <c r="T45" i="3"/>
  <c r="Q43" i="2" l="1"/>
  <c r="R43" i="2"/>
  <c r="S43" i="2"/>
  <c r="T43" i="2"/>
  <c r="Q71" i="2" l="1"/>
  <c r="R71" i="2"/>
  <c r="S71" i="2"/>
  <c r="Q73" i="2"/>
  <c r="R73" i="2"/>
  <c r="S73" i="2"/>
  <c r="T71" i="2"/>
  <c r="T73" i="2"/>
  <c r="Q46" i="3" l="1"/>
  <c r="Q49" i="3"/>
  <c r="Q50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1" i="3"/>
  <c r="Q72" i="3"/>
  <c r="R46" i="3"/>
  <c r="R49" i="3"/>
  <c r="R50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1" i="3"/>
  <c r="R72" i="3"/>
  <c r="S46" i="3"/>
  <c r="S49" i="3"/>
  <c r="S50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1" i="3"/>
  <c r="S72" i="3"/>
  <c r="T46" i="3"/>
  <c r="T49" i="3"/>
  <c r="T50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7" i="3"/>
  <c r="T68" i="3"/>
  <c r="T69" i="3"/>
  <c r="T71" i="3"/>
  <c r="T72" i="3"/>
  <c r="Q57" i="2" l="1"/>
  <c r="R57" i="2"/>
  <c r="S57" i="2"/>
  <c r="T57" i="2"/>
  <c r="AD77" i="4" l="1"/>
  <c r="AB77" i="4"/>
  <c r="Y77" i="4"/>
  <c r="T77" i="4"/>
  <c r="S77" i="4"/>
  <c r="R77" i="4"/>
  <c r="Q77" i="4"/>
  <c r="AD76" i="4"/>
  <c r="AB76" i="4"/>
  <c r="Y76" i="4"/>
  <c r="T76" i="4"/>
  <c r="S76" i="4"/>
  <c r="R76" i="4"/>
  <c r="Q76" i="4"/>
  <c r="AD75" i="4"/>
  <c r="AB75" i="4"/>
  <c r="Y75" i="4"/>
  <c r="T75" i="4"/>
  <c r="S75" i="4"/>
  <c r="R75" i="4"/>
  <c r="Q75" i="4"/>
  <c r="AD74" i="4"/>
  <c r="AB74" i="4"/>
  <c r="Y74" i="4"/>
  <c r="T74" i="4"/>
  <c r="S74" i="4"/>
  <c r="R74" i="4"/>
  <c r="Q74" i="4"/>
  <c r="AD73" i="4"/>
  <c r="AB73" i="4"/>
  <c r="Y73" i="4"/>
  <c r="T73" i="4"/>
  <c r="S73" i="4"/>
  <c r="R73" i="4"/>
  <c r="Q73" i="4"/>
  <c r="AD72" i="4"/>
  <c r="AB72" i="4"/>
  <c r="Y72" i="4"/>
  <c r="T72" i="4"/>
  <c r="S72" i="4"/>
  <c r="R72" i="4"/>
  <c r="Q72" i="4"/>
  <c r="AD71" i="4"/>
  <c r="AB71" i="4"/>
  <c r="Y71" i="4"/>
  <c r="T71" i="4"/>
  <c r="S71" i="4"/>
  <c r="R71" i="4"/>
  <c r="Q71" i="4"/>
  <c r="AD70" i="4"/>
  <c r="AB70" i="4"/>
  <c r="Y70" i="4"/>
  <c r="T70" i="4"/>
  <c r="S70" i="4"/>
  <c r="R70" i="4"/>
  <c r="Q70" i="4"/>
  <c r="AD69" i="4"/>
  <c r="AB69" i="4"/>
  <c r="Y69" i="4"/>
  <c r="T69" i="4"/>
  <c r="S69" i="4"/>
  <c r="R69" i="4"/>
  <c r="Q69" i="4"/>
  <c r="AD68" i="4"/>
  <c r="AB68" i="4"/>
  <c r="Y68" i="4"/>
  <c r="T68" i="4"/>
  <c r="S68" i="4"/>
  <c r="R68" i="4"/>
  <c r="Q68" i="4"/>
  <c r="AD67" i="4"/>
  <c r="AB67" i="4"/>
  <c r="Y67" i="4"/>
  <c r="T67" i="4"/>
  <c r="S67" i="4"/>
  <c r="R67" i="4"/>
  <c r="Q67" i="4"/>
  <c r="AD66" i="4"/>
  <c r="AB66" i="4"/>
  <c r="Y66" i="4"/>
  <c r="T66" i="4"/>
  <c r="S66" i="4"/>
  <c r="R66" i="4"/>
  <c r="Q66" i="4"/>
  <c r="AD65" i="4"/>
  <c r="AB65" i="4"/>
  <c r="Y65" i="4"/>
  <c r="T65" i="4"/>
  <c r="S65" i="4"/>
  <c r="R65" i="4"/>
  <c r="Q65" i="4"/>
  <c r="AD64" i="4"/>
  <c r="AB64" i="4"/>
  <c r="Y64" i="4"/>
  <c r="T64" i="4"/>
  <c r="S64" i="4"/>
  <c r="R64" i="4"/>
  <c r="Q64" i="4"/>
  <c r="AD63" i="4"/>
  <c r="AB63" i="4"/>
  <c r="Y63" i="4"/>
  <c r="T63" i="4"/>
  <c r="S63" i="4"/>
  <c r="R63" i="4"/>
  <c r="Q63" i="4"/>
  <c r="AD62" i="4"/>
  <c r="AB62" i="4"/>
  <c r="Y62" i="4"/>
  <c r="T62" i="4"/>
  <c r="S62" i="4"/>
  <c r="R62" i="4"/>
  <c r="Q62" i="4"/>
  <c r="AD61" i="4"/>
  <c r="AB61" i="4"/>
  <c r="Y61" i="4"/>
  <c r="T61" i="4"/>
  <c r="S61" i="4"/>
  <c r="R61" i="4"/>
  <c r="Q61" i="4"/>
  <c r="AD60" i="4"/>
  <c r="AB60" i="4"/>
  <c r="Y60" i="4"/>
  <c r="T60" i="4"/>
  <c r="S60" i="4"/>
  <c r="R60" i="4"/>
  <c r="Q60" i="4"/>
  <c r="AD59" i="4"/>
  <c r="AB59" i="4"/>
  <c r="Y59" i="4"/>
  <c r="T59" i="4"/>
  <c r="S59" i="4"/>
  <c r="R59" i="4"/>
  <c r="Q59" i="4"/>
  <c r="AD58" i="4"/>
  <c r="AB58" i="4"/>
  <c r="Y58" i="4"/>
  <c r="T58" i="4"/>
  <c r="S58" i="4"/>
  <c r="R58" i="4"/>
  <c r="Q58" i="4"/>
  <c r="AD57" i="4"/>
  <c r="AB57" i="4"/>
  <c r="Y57" i="4"/>
  <c r="T57" i="4"/>
  <c r="S57" i="4"/>
  <c r="R57" i="4"/>
  <c r="Q57" i="4"/>
  <c r="AD56" i="4"/>
  <c r="AB56" i="4"/>
  <c r="Y56" i="4"/>
  <c r="T56" i="4"/>
  <c r="S56" i="4"/>
  <c r="R56" i="4"/>
  <c r="Q56" i="4"/>
  <c r="AD55" i="4"/>
  <c r="AB55" i="4"/>
  <c r="Y55" i="4"/>
  <c r="T55" i="4"/>
  <c r="S55" i="4"/>
  <c r="R55" i="4"/>
  <c r="Q55" i="4"/>
  <c r="AD54" i="4"/>
  <c r="AB54" i="4"/>
  <c r="Y54" i="4"/>
  <c r="T54" i="4"/>
  <c r="S54" i="4"/>
  <c r="R54" i="4"/>
  <c r="Q54" i="4"/>
  <c r="AD53" i="4"/>
  <c r="AB53" i="4"/>
  <c r="Y53" i="4"/>
  <c r="T53" i="4"/>
  <c r="S53" i="4"/>
  <c r="R53" i="4"/>
  <c r="Q53" i="4"/>
  <c r="AD52" i="4"/>
  <c r="AB52" i="4"/>
  <c r="Y52" i="4"/>
  <c r="T52" i="4"/>
  <c r="S52" i="4"/>
  <c r="R52" i="4"/>
  <c r="Q52" i="4"/>
  <c r="AD51" i="4"/>
  <c r="AB51" i="4"/>
  <c r="Y51" i="4"/>
  <c r="T51" i="4"/>
  <c r="S51" i="4"/>
  <c r="R51" i="4"/>
  <c r="Q51" i="4"/>
  <c r="Y50" i="4"/>
  <c r="T50" i="4"/>
  <c r="S50" i="4"/>
  <c r="R50" i="4"/>
  <c r="Q50" i="4"/>
  <c r="AD49" i="4"/>
  <c r="AB49" i="4"/>
  <c r="Y49" i="4"/>
  <c r="T49" i="4"/>
  <c r="S49" i="4"/>
  <c r="R49" i="4"/>
  <c r="Q49" i="4"/>
  <c r="AD48" i="4"/>
  <c r="AB48" i="4"/>
  <c r="Y48" i="4"/>
  <c r="T48" i="4"/>
  <c r="S48" i="4"/>
  <c r="R48" i="4"/>
  <c r="Q48" i="4"/>
  <c r="Y47" i="4"/>
  <c r="T47" i="4"/>
  <c r="S47" i="4"/>
  <c r="R47" i="4"/>
  <c r="Q47" i="4"/>
  <c r="AD46" i="4"/>
  <c r="AB46" i="4"/>
  <c r="Y46" i="4"/>
  <c r="T46" i="4"/>
  <c r="S46" i="4"/>
  <c r="R46" i="4"/>
  <c r="Q46" i="4"/>
  <c r="AD45" i="4"/>
  <c r="AB45" i="4"/>
  <c r="Y45" i="4"/>
  <c r="T45" i="4"/>
  <c r="S45" i="4"/>
  <c r="R45" i="4"/>
  <c r="Q45" i="4"/>
  <c r="AD44" i="4"/>
  <c r="AB44" i="4"/>
  <c r="Y44" i="4"/>
  <c r="T44" i="4"/>
  <c r="S44" i="4"/>
  <c r="R44" i="4"/>
  <c r="Q44" i="4"/>
  <c r="Y43" i="4"/>
  <c r="T43" i="4"/>
  <c r="S43" i="4"/>
  <c r="R43" i="4"/>
  <c r="Q43" i="4"/>
  <c r="AD42" i="4"/>
  <c r="AB42" i="4"/>
  <c r="Y42" i="4"/>
  <c r="T42" i="4"/>
  <c r="S42" i="4"/>
  <c r="R42" i="4"/>
  <c r="Q42" i="4"/>
  <c r="AD41" i="4"/>
  <c r="AB41" i="4"/>
  <c r="Y41" i="4"/>
  <c r="T41" i="4"/>
  <c r="S41" i="4"/>
  <c r="R41" i="4"/>
  <c r="Q41" i="4"/>
  <c r="AD40" i="4"/>
  <c r="AB40" i="4"/>
  <c r="Y40" i="4"/>
  <c r="T40" i="4"/>
  <c r="S40" i="4"/>
  <c r="R40" i="4"/>
  <c r="Q40" i="4"/>
  <c r="AD39" i="4"/>
  <c r="AB39" i="4"/>
  <c r="Y39" i="4"/>
  <c r="T39" i="4"/>
  <c r="S39" i="4"/>
  <c r="R39" i="4"/>
  <c r="Q39" i="4"/>
  <c r="AD38" i="4"/>
  <c r="AB38" i="4"/>
  <c r="Y38" i="4"/>
  <c r="T38" i="4"/>
  <c r="S38" i="4"/>
  <c r="R38" i="4"/>
  <c r="Q38" i="4"/>
  <c r="AD37" i="4"/>
  <c r="AB37" i="4"/>
  <c r="Y37" i="4"/>
  <c r="T37" i="4"/>
  <c r="S37" i="4"/>
  <c r="R37" i="4"/>
  <c r="Q37" i="4"/>
  <c r="P27" i="4"/>
  <c r="O27" i="4"/>
  <c r="N27" i="4"/>
  <c r="M27" i="4"/>
  <c r="L27" i="4"/>
  <c r="K27" i="4"/>
  <c r="J27" i="4"/>
  <c r="I27" i="4"/>
  <c r="H27" i="4"/>
  <c r="G27" i="4"/>
  <c r="AD73" i="3"/>
  <c r="AB73" i="3"/>
  <c r="Y73" i="3"/>
  <c r="T73" i="3"/>
  <c r="S73" i="3"/>
  <c r="R73" i="3"/>
  <c r="Q73" i="3"/>
  <c r="AD72" i="3"/>
  <c r="AB72" i="3"/>
  <c r="Y72" i="3"/>
  <c r="AD71" i="3"/>
  <c r="AB71" i="3"/>
  <c r="Y71" i="3"/>
  <c r="AD69" i="3"/>
  <c r="AB69" i="3"/>
  <c r="Y69" i="3"/>
  <c r="AD68" i="3"/>
  <c r="AB68" i="3"/>
  <c r="Y68" i="3"/>
  <c r="AD67" i="3"/>
  <c r="AB67" i="3"/>
  <c r="Y67" i="3"/>
  <c r="AD66" i="3"/>
  <c r="AB66" i="3"/>
  <c r="Y66" i="3"/>
  <c r="AD65" i="3"/>
  <c r="AB65" i="3"/>
  <c r="Y65" i="3"/>
  <c r="AD64" i="3"/>
  <c r="AB64" i="3"/>
  <c r="Y64" i="3"/>
  <c r="AD63" i="3"/>
  <c r="AB63" i="3"/>
  <c r="Y63" i="3"/>
  <c r="AD62" i="3"/>
  <c r="AB62" i="3"/>
  <c r="Y62" i="3"/>
  <c r="AD61" i="3"/>
  <c r="AB61" i="3"/>
  <c r="Y61" i="3"/>
  <c r="AD60" i="3"/>
  <c r="AB60" i="3"/>
  <c r="Y60" i="3"/>
  <c r="AD59" i="3"/>
  <c r="AB59" i="3"/>
  <c r="Y59" i="3"/>
  <c r="AD58" i="3"/>
  <c r="AB58" i="3"/>
  <c r="Y58" i="3"/>
  <c r="AD57" i="3"/>
  <c r="AB57" i="3"/>
  <c r="Y57" i="3"/>
  <c r="AD56" i="3"/>
  <c r="AB56" i="3"/>
  <c r="Y56" i="3"/>
  <c r="AD55" i="3"/>
  <c r="AB55" i="3"/>
  <c r="Y55" i="3"/>
  <c r="AD54" i="3"/>
  <c r="AB54" i="3"/>
  <c r="Y54" i="3"/>
  <c r="AD53" i="3"/>
  <c r="AB53" i="3"/>
  <c r="Y53" i="3"/>
  <c r="AD52" i="3"/>
  <c r="AB52" i="3"/>
  <c r="Y52" i="3"/>
  <c r="AD50" i="3"/>
  <c r="AB50" i="3"/>
  <c r="Y50" i="3"/>
  <c r="Y49" i="3"/>
  <c r="AD48" i="3"/>
  <c r="AB48" i="3"/>
  <c r="Y48" i="3"/>
  <c r="Y47" i="3"/>
  <c r="AD46" i="3"/>
  <c r="AB46" i="3"/>
  <c r="Y46" i="3"/>
  <c r="AD44" i="3"/>
  <c r="AB44" i="3"/>
  <c r="Y44" i="3"/>
  <c r="T44" i="3"/>
  <c r="S44" i="3"/>
  <c r="R44" i="3"/>
  <c r="Q44" i="3"/>
  <c r="Y43" i="3"/>
  <c r="T43" i="3"/>
  <c r="S43" i="3"/>
  <c r="R43" i="3"/>
  <c r="Q43" i="3"/>
  <c r="AD42" i="3"/>
  <c r="AB42" i="3"/>
  <c r="Y42" i="3"/>
  <c r="AD41" i="3"/>
  <c r="AB41" i="3"/>
  <c r="Y41" i="3"/>
  <c r="T41" i="3"/>
  <c r="S41" i="3"/>
  <c r="R41" i="3"/>
  <c r="Q41" i="3"/>
  <c r="AD40" i="3"/>
  <c r="AB40" i="3"/>
  <c r="Y40" i="3"/>
  <c r="T40" i="3"/>
  <c r="S40" i="3"/>
  <c r="R40" i="3"/>
  <c r="Q40" i="3"/>
  <c r="AD39" i="3"/>
  <c r="AB39" i="3"/>
  <c r="Y39" i="3"/>
  <c r="T39" i="3"/>
  <c r="S39" i="3"/>
  <c r="R39" i="3"/>
  <c r="Q39" i="3"/>
  <c r="AD38" i="3"/>
  <c r="AB38" i="3"/>
  <c r="Y38" i="3"/>
  <c r="T38" i="3"/>
  <c r="S38" i="3"/>
  <c r="R38" i="3"/>
  <c r="Q38" i="3"/>
  <c r="AD37" i="3"/>
  <c r="AB37" i="3"/>
  <c r="Y37" i="3"/>
  <c r="T37" i="3"/>
  <c r="S37" i="3"/>
  <c r="R37" i="3"/>
  <c r="Q37" i="3"/>
  <c r="P27" i="3"/>
  <c r="O27" i="3"/>
  <c r="N27" i="3"/>
  <c r="M27" i="3"/>
  <c r="L27" i="3"/>
  <c r="K27" i="3"/>
  <c r="J27" i="3"/>
  <c r="I27" i="3"/>
  <c r="H27" i="3"/>
  <c r="G27" i="3"/>
  <c r="S42" i="2"/>
  <c r="Q42" i="2"/>
  <c r="R42" i="2"/>
  <c r="T42" i="2"/>
  <c r="Y41" i="2"/>
  <c r="Y42" i="2"/>
  <c r="Y44" i="2"/>
  <c r="Y45" i="2"/>
  <c r="Y46" i="2"/>
  <c r="Y47" i="2"/>
  <c r="Y48" i="2"/>
  <c r="Y50" i="2"/>
  <c r="Y51" i="2"/>
  <c r="Y52" i="2"/>
  <c r="Y53" i="2"/>
  <c r="Y54" i="2"/>
  <c r="Y55" i="2"/>
  <c r="Y56" i="2"/>
  <c r="Y57" i="2"/>
  <c r="Y58" i="2"/>
  <c r="Y59" i="2"/>
  <c r="Y60" i="2"/>
  <c r="T41" i="2"/>
  <c r="T44" i="2"/>
  <c r="T45" i="2"/>
  <c r="T47" i="2"/>
  <c r="T48" i="2"/>
  <c r="T50" i="2"/>
  <c r="T51" i="2"/>
  <c r="T52" i="2"/>
  <c r="T53" i="2"/>
  <c r="T54" i="2"/>
  <c r="T55" i="2"/>
  <c r="T56" i="2"/>
  <c r="T58" i="2"/>
  <c r="S41" i="2"/>
  <c r="S44" i="2"/>
  <c r="S45" i="2"/>
  <c r="S47" i="2"/>
  <c r="S48" i="2"/>
  <c r="S50" i="2"/>
  <c r="S51" i="2"/>
  <c r="S52" i="2"/>
  <c r="S53" i="2"/>
  <c r="S54" i="2"/>
  <c r="S55" i="2"/>
  <c r="S56" i="2"/>
  <c r="S58" i="2"/>
  <c r="S59" i="2"/>
  <c r="S60" i="2"/>
  <c r="S61" i="2"/>
  <c r="S62" i="2"/>
  <c r="S63" i="2"/>
  <c r="S64" i="2"/>
  <c r="R41" i="2"/>
  <c r="R44" i="2"/>
  <c r="R45" i="2"/>
  <c r="R47" i="2"/>
  <c r="R48" i="2"/>
  <c r="R50" i="2"/>
  <c r="R51" i="2"/>
  <c r="R52" i="2"/>
  <c r="R53" i="2"/>
  <c r="R54" i="2"/>
  <c r="R55" i="2"/>
  <c r="R56" i="2"/>
  <c r="R58" i="2"/>
  <c r="R59" i="2"/>
  <c r="R60" i="2"/>
  <c r="R61" i="2"/>
  <c r="R62" i="2"/>
  <c r="R63" i="2"/>
  <c r="Q41" i="2"/>
  <c r="Q44" i="2"/>
  <c r="Q45" i="2"/>
  <c r="Q47" i="2"/>
  <c r="Q48" i="2"/>
  <c r="Q50" i="2"/>
  <c r="Q51" i="2"/>
  <c r="Q52" i="2"/>
  <c r="Q53" i="2"/>
  <c r="Q54" i="2"/>
  <c r="Q55" i="2"/>
  <c r="Q56" i="2"/>
  <c r="Q58" i="2"/>
  <c r="Q59" i="2"/>
  <c r="Q60" i="2"/>
  <c r="AD57" i="2"/>
  <c r="AB57" i="2"/>
  <c r="AD42" i="2"/>
  <c r="AB42" i="2"/>
  <c r="AD41" i="2"/>
  <c r="AB41" i="2"/>
  <c r="Y38" i="2" l="1"/>
  <c r="N27" i="2" l="1"/>
  <c r="O27" i="2"/>
  <c r="T77" i="2"/>
  <c r="T76" i="2"/>
  <c r="T69" i="2"/>
  <c r="T68" i="2"/>
  <c r="T67" i="2"/>
  <c r="T65" i="2"/>
  <c r="T64" i="2"/>
  <c r="T63" i="2"/>
  <c r="T62" i="2"/>
  <c r="T61" i="2"/>
  <c r="T60" i="2"/>
  <c r="T59" i="2"/>
  <c r="T38" i="2"/>
  <c r="T37" i="2"/>
  <c r="S77" i="2"/>
  <c r="S65" i="2"/>
  <c r="S66" i="2"/>
  <c r="S67" i="2"/>
  <c r="S68" i="2"/>
  <c r="S69" i="2"/>
  <c r="S76" i="2"/>
  <c r="S38" i="2"/>
  <c r="S37" i="2"/>
  <c r="AD77" i="2" l="1"/>
  <c r="AD76" i="2"/>
  <c r="AD75" i="2"/>
  <c r="AD74" i="2"/>
  <c r="AD73" i="2"/>
  <c r="AD71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6" i="2"/>
  <c r="AD55" i="2"/>
  <c r="AD54" i="2"/>
  <c r="AD53" i="2"/>
  <c r="AD52" i="2"/>
  <c r="AD51" i="2"/>
  <c r="AD50" i="2"/>
  <c r="AD48" i="2"/>
  <c r="AD47" i="2"/>
  <c r="AD45" i="2"/>
  <c r="AD44" i="2"/>
  <c r="AD38" i="2"/>
  <c r="AD37" i="2"/>
  <c r="AB77" i="2" l="1"/>
  <c r="Y77" i="2"/>
  <c r="R77" i="2"/>
  <c r="Q77" i="2"/>
  <c r="AB76" i="2"/>
  <c r="Y76" i="2"/>
  <c r="R76" i="2"/>
  <c r="Q76" i="2"/>
  <c r="AB75" i="2"/>
  <c r="Y75" i="2"/>
  <c r="AB74" i="2"/>
  <c r="Y74" i="2"/>
  <c r="AB73" i="2"/>
  <c r="Y73" i="2"/>
  <c r="AB71" i="2"/>
  <c r="Y71" i="2"/>
  <c r="AB69" i="2"/>
  <c r="Y69" i="2"/>
  <c r="R69" i="2"/>
  <c r="Q69" i="2"/>
  <c r="AB68" i="2"/>
  <c r="Y68" i="2"/>
  <c r="R68" i="2"/>
  <c r="Q68" i="2"/>
  <c r="AB67" i="2"/>
  <c r="Y67" i="2"/>
  <c r="R67" i="2"/>
  <c r="Q67" i="2"/>
  <c r="AB66" i="2"/>
  <c r="Y66" i="2"/>
  <c r="R66" i="2"/>
  <c r="Q66" i="2"/>
  <c r="AB65" i="2"/>
  <c r="Y65" i="2"/>
  <c r="R65" i="2"/>
  <c r="Q65" i="2"/>
  <c r="AB64" i="2"/>
  <c r="Y64" i="2"/>
  <c r="R64" i="2"/>
  <c r="Q64" i="2"/>
  <c r="AB63" i="2"/>
  <c r="Y63" i="2"/>
  <c r="Q63" i="2"/>
  <c r="AB62" i="2"/>
  <c r="Y62" i="2"/>
  <c r="Q62" i="2"/>
  <c r="AB61" i="2"/>
  <c r="Y61" i="2"/>
  <c r="Q61" i="2"/>
  <c r="AB60" i="2"/>
  <c r="AB59" i="2"/>
  <c r="AB58" i="2"/>
  <c r="AB56" i="2"/>
  <c r="AB55" i="2"/>
  <c r="AB54" i="2"/>
  <c r="AB53" i="2"/>
  <c r="AB52" i="2"/>
  <c r="AB51" i="2"/>
  <c r="AB50" i="2"/>
  <c r="AB48" i="2"/>
  <c r="AB47" i="2"/>
  <c r="AB45" i="2"/>
  <c r="AB44" i="2"/>
  <c r="AB38" i="2"/>
  <c r="R38" i="2"/>
  <c r="Q38" i="2"/>
  <c r="Q37" i="2"/>
  <c r="R37" i="2"/>
  <c r="AB37" i="2"/>
  <c r="H27" i="2" l="1"/>
  <c r="I27" i="2" l="1"/>
  <c r="J27" i="2"/>
  <c r="K27" i="2"/>
  <c r="L27" i="2"/>
  <c r="M27" i="2"/>
  <c r="P27" i="2"/>
  <c r="G27" i="2"/>
  <c r="Y37" i="2" l="1"/>
</calcChain>
</file>

<file path=xl/sharedStrings.xml><?xml version="1.0" encoding="utf-8"?>
<sst xmlns="http://schemas.openxmlformats.org/spreadsheetml/2006/main" count="381" uniqueCount="143">
  <si>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</si>
  <si>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</si>
  <si>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</si>
  <si>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</si>
  <si>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</si>
  <si>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</si>
  <si>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</si>
  <si>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</si>
  <si>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</si>
  <si>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</si>
  <si>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</si>
  <si>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</si>
  <si>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</si>
  <si>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</si>
  <si>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</si>
  <si>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</si>
  <si>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</si>
  <si>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</si>
  <si>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</si>
  <si>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</si>
  <si>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</si>
  <si>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</si>
  <si>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</si>
  <si>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</si>
  <si>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</si>
  <si>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</si>
  <si>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</si>
  <si>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</si>
  <si>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</si>
  <si>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</si>
  <si>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</si>
  <si>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</si>
  <si>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</si>
  <si>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</si>
  <si>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</si>
  <si>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</si>
  <si>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</si>
  <si>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</si>
  <si>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</si>
  <si>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</si>
  <si>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</si>
  <si>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</si>
  <si>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</si>
  <si>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</si>
  <si>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</si>
  <si>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</si>
  <si>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201E11001</t>
  </si>
  <si>
    <t>LS</t>
  </si>
  <si>
    <t>, AROUND BRIDGES/STRUCTURES/CULVERTS</t>
  </si>
  <si>
    <t>407E20000</t>
  </si>
  <si>
    <t>JF</t>
  </si>
  <si>
    <t>STA-30-14.906</t>
  </si>
  <si>
    <t>STA-30-13.450</t>
  </si>
  <si>
    <t>STA-30-13.942</t>
  </si>
  <si>
    <t>STA-30-14.227</t>
  </si>
  <si>
    <t>STA-30-14.428</t>
  </si>
  <si>
    <t>STA-30-14.771</t>
  </si>
  <si>
    <t>STA-30-15.104</t>
  </si>
  <si>
    <t>STA-30-15.259</t>
  </si>
  <si>
    <t>STA-30-15.629</t>
  </si>
  <si>
    <t>STA-30-15.846</t>
  </si>
  <si>
    <t>STA-30-15.987</t>
  </si>
  <si>
    <t>STA-62-18.573L</t>
  </si>
  <si>
    <t>STA-62-18.573R</t>
  </si>
  <si>
    <t>STA-43-12.363</t>
  </si>
  <si>
    <t>STA-62-18.820R</t>
  </si>
  <si>
    <t>STA-30-14.840CR</t>
  </si>
  <si>
    <t>STA-77-9.249CR</t>
  </si>
  <si>
    <t>STA-62-18.910CR</t>
  </si>
  <si>
    <t>STA-30-15.060CR</t>
  </si>
  <si>
    <t>512E10100</t>
  </si>
  <si>
    <t>512E73500</t>
  </si>
  <si>
    <t>512E74000</t>
  </si>
  <si>
    <t>512E74500</t>
  </si>
  <si>
    <t>514E00504</t>
  </si>
  <si>
    <t>516E01300</t>
  </si>
  <si>
    <t>516E14600</t>
  </si>
  <si>
    <t xml:space="preserve"> NEOPRENE TROUGH</t>
  </si>
  <si>
    <t>516E47001</t>
  </si>
  <si>
    <t>518E12500</t>
  </si>
  <si>
    <t xml:space="preserve"> CLEANOUT</t>
  </si>
  <si>
    <t>519E00100</t>
  </si>
  <si>
    <t>519E11101</t>
  </si>
  <si>
    <t>: SALT REMEDIATION FOR STRUCTURAL STEEL PAINTING</t>
  </si>
  <si>
    <t>530E00800</t>
  </si>
  <si>
    <t>: CONCRETE SPALL REMOVAL WITH ZINC RICH PRIMER APPLIED</t>
  </si>
  <si>
    <t>843E50000</t>
  </si>
  <si>
    <t>844E20000</t>
  </si>
  <si>
    <t xml:space="preserve"> (T = 3")</t>
  </si>
  <si>
    <t>441E70100</t>
  </si>
  <si>
    <t>513E90000</t>
  </si>
  <si>
    <t xml:space="preserve"> HINGE JOINT REPAIRS</t>
  </si>
  <si>
    <t>ASPHALT CONCRETE SURFACE COURSE, TYPE 1, (449), PG70-22M (T = 3")</t>
  </si>
  <si>
    <t>CY</t>
  </si>
  <si>
    <t>FT</t>
  </si>
  <si>
    <t>REMOVAL OF EXISTING PAVEMENT MARKING</t>
  </si>
  <si>
    <t>EACH</t>
  </si>
  <si>
    <t>GALVANIC ANODE PROTECTION</t>
  </si>
  <si>
    <t>514E10000</t>
  </si>
  <si>
    <t>202E11501</t>
  </si>
  <si>
    <t xml:space="preserve"> (MAIN MEMBERS)</t>
  </si>
  <si>
    <t xml:space="preserve"> (SECONDARY MEMBERS)</t>
  </si>
  <si>
    <t>512E10600</t>
  </si>
  <si>
    <t>513E10201</t>
  </si>
  <si>
    <t>513E95000</t>
  </si>
  <si>
    <t xml:space="preserve"> REPAIR OF DAMAGED MAIN OR SECONDARY MEMBER, FILLET WELDING</t>
  </si>
  <si>
    <t>514E20001</t>
  </si>
  <si>
    <t xml:space="preserve"> (THREE COAT)</t>
  </si>
  <si>
    <t>849E10000</t>
  </si>
  <si>
    <t>849E10500</t>
  </si>
  <si>
    <t>849E10600</t>
  </si>
  <si>
    <t>849E10700</t>
  </si>
  <si>
    <t>519E10000</t>
  </si>
  <si>
    <t>STA-30-32.702</t>
  </si>
  <si>
    <t>9 / 12</t>
  </si>
  <si>
    <t>513E95020</t>
  </si>
  <si>
    <t xml:space="preserve"> ACCESS HATCH DOOR REPLACEMENT</t>
  </si>
  <si>
    <t>STA-77-5.870L</t>
  </si>
  <si>
    <t>06/NHS</t>
  </si>
  <si>
    <t>04/IMS</t>
  </si>
  <si>
    <t>05/NHS</t>
  </si>
  <si>
    <t>514E00100</t>
  </si>
  <si>
    <t>514E00200</t>
  </si>
  <si>
    <t>514E00300</t>
  </si>
  <si>
    <t>514E00400</t>
  </si>
  <si>
    <t>530E00500</t>
  </si>
  <si>
    <t>07/S&gt;2</t>
  </si>
  <si>
    <t>519e10000</t>
  </si>
  <si>
    <t>202E23500</t>
  </si>
  <si>
    <t>513E95030</t>
  </si>
  <si>
    <t xml:space="preserve"> DIAPHRAGM BOLTS</t>
  </si>
  <si>
    <t>512E10050</t>
  </si>
  <si>
    <t>613E41200</t>
  </si>
  <si>
    <t>516E45305</t>
  </si>
  <si>
    <t>PATCHING CONCRETE BRIDGE DECK OVERLAY WITH MICRO-SILICA MODIFIED CONCRETE</t>
  </si>
  <si>
    <t>512E10400</t>
  </si>
  <si>
    <t>MJA</t>
  </si>
  <si>
    <t>202E11201</t>
  </si>
  <si>
    <t>2 / 10</t>
  </si>
  <si>
    <t>3 / 10</t>
  </si>
  <si>
    <t>P.45</t>
  </si>
  <si>
    <t>P.46</t>
  </si>
  <si>
    <t>P.53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</si>
</sst>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1" fillId="3" borderId="6" xfId="0" quotePrefix="1" applyFont="1" applyFill="1" applyBorder="1" applyAlignment="1" applyProtection="1">
      <alignment vertical="center" wrapText="1" shrinkToFit="1"/>
      <protection locked="0"/>
    </xf>
    <xf numFmtId="0" fontId="1" fillId="3" borderId="7" xfId="0" quotePrefix="1" applyFont="1" applyFill="1" applyBorder="1" applyAlignment="1" applyProtection="1">
      <alignment horizontal="center" vertical="center" shrinkToFit="1"/>
      <protection locked="0"/>
    </xf>
    <xf numFmtId="16" fontId="1" fillId="3" borderId="7" xfId="0" quotePrefix="1" applyNumberFormat="1" applyFont="1" applyFill="1" applyBorder="1" applyAlignment="1" applyProtection="1">
      <alignment horizontal="center" vertical="center" shrinkToFit="1"/>
      <protection locked="0"/>
    </xf>
    <xf numFmtId="0" fontId="1" fillId="0" borderId="24" xfId="0" applyFont="1" applyBorder="1" applyAlignment="1" applyProtection="1">
      <alignment horizontal="center"/>
      <protection locked="0"/>
    </xf>
    <xf numFmtId="0" fontId="1" fillId="0" borderId="29" xfId="0" applyFont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horizontal="center"/>
      <protection locked="0"/>
    </xf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/>
    <xf numFmtId="0" fontId="1" fillId="0" borderId="31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D77"/>
  <sheetViews>
    <sheetView showGridLines="0" topLeftCell="A19" zoomScale="80" zoomScaleNormal="80" workbookViewId="0">
      <selection activeCell="C25" sqref="C25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6" width="8.7109375" style="1" customWidth="1"/>
    <col min="17" max="17" width="11.7109375" style="2" customWidth="1"/>
    <col min="18" max="18" width="12.7109375" style="2" customWidth="1"/>
    <col min="19" max="19" width="11.7109375" style="2" customWidth="1"/>
    <col min="20" max="20" width="50.7109375" style="1" customWidth="1"/>
    <col min="21" max="23" width="11.7109375" style="1" customWidth="1"/>
    <col min="24" max="24" width="11.7109375" style="2" customWidth="1"/>
    <col min="25" max="25" width="10.7109375" style="2" customWidth="1"/>
    <col min="26" max="27" width="2.7109375" style="1" customWidth="1"/>
    <col min="28" max="28" width="12.7109375" style="1" customWidth="1"/>
    <col min="29" max="29" width="24.7109375" style="1" customWidth="1"/>
    <col min="30" max="16384" width="9.140625" style="1"/>
  </cols>
  <sheetData>
    <row r="1" spans="1:25" s="3" customFormat="1" ht="12.75" customHeight="1" x14ac:dyDescent="0.2">
      <c r="A1" s="1">
        <v>3</v>
      </c>
      <c r="B1" s="8"/>
      <c r="C1" s="9"/>
      <c r="D1" s="9" t="s">
        <v>12</v>
      </c>
      <c r="E1" s="92" t="s">
        <v>33</v>
      </c>
      <c r="F1" s="92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s="3" customFormat="1" ht="12.75" customHeight="1" x14ac:dyDescent="0.2">
      <c r="A2" s="1" t="s">
        <v>26</v>
      </c>
      <c r="B2" s="8"/>
      <c r="C2" s="9"/>
      <c r="D2" s="9" t="s">
        <v>13</v>
      </c>
      <c r="E2" s="92" t="s">
        <v>34</v>
      </c>
      <c r="F2" s="92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3" customFormat="1" ht="12.75" customHeight="1" x14ac:dyDescent="0.2">
      <c r="B3" s="8"/>
      <c r="C3" s="9"/>
      <c r="D3" s="9" t="s">
        <v>8</v>
      </c>
      <c r="E3" s="92" t="s">
        <v>35</v>
      </c>
      <c r="F3" s="92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3" customFormat="1" ht="12.75" customHeight="1" x14ac:dyDescent="0.2">
      <c r="B4" s="8"/>
      <c r="C4" s="10"/>
      <c r="D4" s="10"/>
      <c r="E4" s="92" t="s">
        <v>36</v>
      </c>
      <c r="F4" s="92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3" customFormat="1" ht="12.75" customHeight="1" x14ac:dyDescent="0.2">
      <c r="B5" s="8"/>
      <c r="C5" s="10"/>
      <c r="D5" s="10"/>
      <c r="E5" s="92" t="s">
        <v>37</v>
      </c>
      <c r="F5" s="92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s="3" customFormat="1" ht="12.75" customHeight="1" x14ac:dyDescent="0.2">
      <c r="B6" s="8"/>
      <c r="C6" s="10"/>
      <c r="D6" s="10"/>
      <c r="E6" s="92" t="s">
        <v>38</v>
      </c>
      <c r="F6" s="92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3" customFormat="1" ht="12.75" customHeight="1" x14ac:dyDescent="0.2">
      <c r="B7" s="8"/>
      <c r="C7" s="10"/>
      <c r="D7" s="10"/>
      <c r="E7" s="92" t="s">
        <v>39</v>
      </c>
      <c r="F7" s="92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3" customFormat="1" ht="12.75" customHeight="1" x14ac:dyDescent="0.2">
      <c r="B8" s="8"/>
      <c r="C8" s="10"/>
      <c r="D8" s="10"/>
      <c r="E8" s="92" t="s">
        <v>40</v>
      </c>
      <c r="F8" s="92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s="3" customFormat="1" ht="12.75" customHeight="1" x14ac:dyDescent="0.2">
      <c r="B10" s="8"/>
      <c r="C10" s="9"/>
      <c r="D10" s="9" t="s">
        <v>14</v>
      </c>
      <c r="E10" s="92" t="s">
        <v>33</v>
      </c>
      <c r="F10" s="92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s="3" customFormat="1" ht="12.75" customHeight="1" x14ac:dyDescent="0.2">
      <c r="B11" s="8"/>
      <c r="C11" s="9"/>
      <c r="D11" s="9" t="s">
        <v>8</v>
      </c>
      <c r="E11" s="92" t="s">
        <v>34</v>
      </c>
      <c r="F11" s="92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s="3" customFormat="1" ht="12.75" customHeight="1" x14ac:dyDescent="0.2">
      <c r="B12" s="8"/>
      <c r="C12" s="9"/>
      <c r="D12" s="9"/>
      <c r="E12" s="92" t="s">
        <v>35</v>
      </c>
      <c r="F12" s="92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2.75" customHeight="1" x14ac:dyDescent="0.2">
      <c r="B13" s="8"/>
      <c r="C13" s="11"/>
      <c r="D13" s="11"/>
      <c r="E13" s="92" t="s">
        <v>36</v>
      </c>
      <c r="F13" s="92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5"/>
      <c r="S13" s="5"/>
      <c r="T13" s="6"/>
      <c r="U13" s="6"/>
      <c r="V13" s="7"/>
      <c r="W13" s="7"/>
      <c r="X13" s="7"/>
      <c r="Y13" s="7"/>
    </row>
    <row r="14" spans="1:25" ht="12.75" customHeight="1" x14ac:dyDescent="0.2">
      <c r="B14" s="8"/>
      <c r="C14" s="11"/>
      <c r="D14" s="11"/>
      <c r="E14" s="92" t="s">
        <v>37</v>
      </c>
      <c r="F14" s="92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/>
      <c r="U14" s="6"/>
      <c r="V14" s="7"/>
      <c r="W14" s="7"/>
      <c r="X14" s="7"/>
      <c r="Y14" s="7"/>
    </row>
    <row r="15" spans="1:25" ht="12.75" customHeight="1" x14ac:dyDescent="0.2">
      <c r="B15" s="8"/>
      <c r="C15" s="11"/>
      <c r="D15" s="11"/>
      <c r="E15" s="92"/>
      <c r="F15" s="92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5"/>
      <c r="S15" s="5"/>
      <c r="T15" s="6"/>
      <c r="U15" s="6"/>
      <c r="V15" s="7"/>
      <c r="W15" s="7"/>
      <c r="X15" s="7"/>
      <c r="Y15" s="7"/>
    </row>
    <row r="17" spans="2:29" ht="12.75" customHeight="1" thickBot="1" x14ac:dyDescent="0.25">
      <c r="B17" s="94" t="s">
        <v>22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3" t="s">
        <v>23</v>
      </c>
      <c r="R17" s="93"/>
      <c r="S17" s="93"/>
      <c r="T17" s="93"/>
      <c r="U17" s="93"/>
      <c r="V17" s="93"/>
      <c r="W17" s="93"/>
      <c r="X17" s="93"/>
      <c r="Y17" s="93"/>
      <c r="Z17" s="29"/>
      <c r="AA17" s="29"/>
      <c r="AB17" s="29"/>
      <c r="AC17" s="29"/>
    </row>
    <row r="18" spans="2:29" ht="42.75" customHeight="1" x14ac:dyDescent="0.2">
      <c r="B18" s="52"/>
      <c r="C18" s="52"/>
      <c r="D18" s="71" t="s">
        <v>30</v>
      </c>
      <c r="E18" s="72"/>
      <c r="F18" s="73"/>
      <c r="G18" s="54" t="s">
        <v>67</v>
      </c>
      <c r="H18" s="54" t="s">
        <v>52</v>
      </c>
      <c r="I18" s="54" t="s">
        <v>53</v>
      </c>
      <c r="J18" s="54" t="s">
        <v>54</v>
      </c>
      <c r="K18" s="54" t="s">
        <v>55</v>
      </c>
      <c r="L18" s="54" t="s">
        <v>56</v>
      </c>
      <c r="M18" s="54" t="s">
        <v>66</v>
      </c>
      <c r="N18" s="54" t="s">
        <v>51</v>
      </c>
      <c r="O18" s="54" t="s">
        <v>69</v>
      </c>
      <c r="P18" s="54" t="s">
        <v>57</v>
      </c>
      <c r="Q18" s="53"/>
      <c r="R18" s="53"/>
      <c r="S18" s="53"/>
      <c r="T18" s="53"/>
      <c r="U18" s="53"/>
      <c r="V18" s="53"/>
      <c r="W18" s="53"/>
      <c r="X18" s="53"/>
      <c r="Y18" s="53"/>
      <c r="Z18" s="29"/>
      <c r="AA18" s="29"/>
      <c r="AB18" s="29"/>
      <c r="AC18" s="29"/>
    </row>
    <row r="19" spans="2:29" ht="36.75" customHeight="1" x14ac:dyDescent="0.2">
      <c r="B19" s="52"/>
      <c r="C19" s="52"/>
      <c r="D19" s="74" t="s">
        <v>29</v>
      </c>
      <c r="E19" s="75"/>
      <c r="F19" s="76"/>
      <c r="G19" s="59">
        <v>7603592</v>
      </c>
      <c r="H19" s="59">
        <v>7607709</v>
      </c>
      <c r="I19" s="59">
        <v>7607733</v>
      </c>
      <c r="J19" s="54">
        <v>7607776</v>
      </c>
      <c r="K19" s="54">
        <v>7607806</v>
      </c>
      <c r="L19" s="54">
        <v>7600925</v>
      </c>
      <c r="M19" s="54">
        <v>7600887</v>
      </c>
      <c r="N19" s="54">
        <v>7600941</v>
      </c>
      <c r="O19" s="54">
        <v>7600852</v>
      </c>
      <c r="P19" s="59">
        <v>7600860</v>
      </c>
      <c r="Q19" s="53"/>
      <c r="R19" s="53"/>
      <c r="S19" s="53"/>
      <c r="T19" s="53"/>
      <c r="U19" s="53"/>
      <c r="V19" s="53"/>
      <c r="W19" s="53"/>
      <c r="X19" s="53"/>
      <c r="Y19" s="53"/>
      <c r="Z19" s="29"/>
      <c r="AA19" s="29"/>
      <c r="AB19" s="29"/>
      <c r="AC19" s="29"/>
    </row>
    <row r="20" spans="2:29" ht="39" customHeight="1" thickBot="1" x14ac:dyDescent="0.25">
      <c r="D20" s="77" t="s">
        <v>31</v>
      </c>
      <c r="E20" s="78"/>
      <c r="F20" s="79"/>
      <c r="G20" s="54" t="s">
        <v>119</v>
      </c>
      <c r="H20" s="54" t="s">
        <v>120</v>
      </c>
      <c r="I20" s="54" t="s">
        <v>120</v>
      </c>
      <c r="J20" s="54" t="s">
        <v>120</v>
      </c>
      <c r="K20" s="54" t="s">
        <v>120</v>
      </c>
      <c r="L20" s="54" t="s">
        <v>120</v>
      </c>
      <c r="M20" s="54" t="s">
        <v>119</v>
      </c>
      <c r="N20" s="54" t="s">
        <v>119</v>
      </c>
      <c r="O20" s="54" t="s">
        <v>119</v>
      </c>
      <c r="P20" s="54" t="s">
        <v>120</v>
      </c>
    </row>
    <row r="21" spans="2:29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  <c r="O21" s="55"/>
      <c r="P21" s="55"/>
    </row>
    <row r="22" spans="2:29" ht="12.75" customHeight="1" x14ac:dyDescent="0.2">
      <c r="V22" s="25" t="s">
        <v>5</v>
      </c>
      <c r="W22" s="26" t="s">
        <v>50</v>
      </c>
      <c r="X22" s="27" t="s">
        <v>7</v>
      </c>
      <c r="Y22" s="36">
        <v>45736</v>
      </c>
    </row>
    <row r="23" spans="2:29" ht="12.75" customHeight="1" thickBot="1" x14ac:dyDescent="0.25">
      <c r="V23" s="12" t="s">
        <v>6</v>
      </c>
      <c r="W23" s="13" t="s">
        <v>136</v>
      </c>
      <c r="X23" s="14" t="s">
        <v>7</v>
      </c>
      <c r="Y23" s="34">
        <v>45778</v>
      </c>
    </row>
    <row r="24" spans="2:29" ht="12.75" customHeight="1" thickBot="1" x14ac:dyDescent="0.25">
      <c r="B24" s="57" t="s">
        <v>32</v>
      </c>
      <c r="C24" s="56" t="s">
        <v>140</v>
      </c>
      <c r="G24" s="100" t="s">
        <v>4</v>
      </c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</row>
    <row r="25" spans="2:29" ht="12.75" customHeight="1" thickBot="1" x14ac:dyDescent="0.25">
      <c r="G25" s="103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5"/>
    </row>
    <row r="26" spans="2:29" ht="12.75" customHeight="1" x14ac:dyDescent="0.2">
      <c r="B26" s="83" t="s">
        <v>27</v>
      </c>
      <c r="C26" s="86" t="s">
        <v>28</v>
      </c>
      <c r="D26" s="80" t="s">
        <v>24</v>
      </c>
      <c r="G26" s="106" t="s">
        <v>11</v>
      </c>
      <c r="H26" s="66"/>
      <c r="I26" s="66"/>
      <c r="J26" s="66"/>
      <c r="K26" s="66"/>
      <c r="L26" s="66"/>
      <c r="M26" s="66"/>
      <c r="N26" s="66"/>
      <c r="O26" s="66"/>
      <c r="P26" s="66"/>
      <c r="Q26" s="66" t="s">
        <v>0</v>
      </c>
      <c r="R26" s="66" t="s">
        <v>1</v>
      </c>
      <c r="S26" s="66" t="s">
        <v>2</v>
      </c>
      <c r="T26" s="95" t="s">
        <v>3</v>
      </c>
      <c r="U26" s="95"/>
      <c r="V26" s="95"/>
      <c r="W26" s="95"/>
      <c r="X26" s="95"/>
      <c r="Y26" s="89" t="s">
        <v>16</v>
      </c>
      <c r="AB26" s="111" t="s">
        <v>25</v>
      </c>
      <c r="AC26" s="112"/>
    </row>
    <row r="27" spans="2:29" ht="12.75" customHeight="1" x14ac:dyDescent="0.2">
      <c r="B27" s="84"/>
      <c r="C27" s="87"/>
      <c r="D27" s="81"/>
      <c r="G27" s="96" t="str">
        <f>G18 &amp; "
" &amp; G19 &amp; "
" &amp; G20</f>
        <v>STA-77-9.249CR
7603592
04/IMS</v>
      </c>
      <c r="H27" s="69" t="str">
        <f>H18 &amp; "
" &amp; H19 &amp; "
" &amp; H20</f>
        <v>STA-30-13.450
7607709
05/NHS</v>
      </c>
      <c r="I27" s="69" t="str">
        <f t="shared" ref="I27:P27" si="0">I18 &amp; "
" &amp; I19 &amp; "
" &amp; I20</f>
        <v>STA-30-13.942
7607733
05/NHS</v>
      </c>
      <c r="J27" s="69" t="str">
        <f t="shared" si="0"/>
        <v>STA-30-14.227
7607776
05/NHS</v>
      </c>
      <c r="K27" s="69" t="str">
        <f t="shared" si="0"/>
        <v>STA-30-14.428
7607806
05/NHS</v>
      </c>
      <c r="L27" s="69" t="str">
        <f t="shared" si="0"/>
        <v>STA-30-14.771
7600925
05/NHS</v>
      </c>
      <c r="M27" s="69" t="str">
        <f t="shared" si="0"/>
        <v>STA-30-14.840CR
7600887
04/IMS</v>
      </c>
      <c r="N27" s="69" t="str">
        <f t="shared" ref="N27" si="1">N18 &amp; "
" &amp; N19 &amp; "
" &amp; N20</f>
        <v>STA-30-14.906
7600941
04/IMS</v>
      </c>
      <c r="O27" s="69" t="str">
        <f t="shared" ref="O27" si="2">O18 &amp; "
" &amp; O19 &amp; "
" &amp; O20</f>
        <v>STA-30-15.060CR
7600852
04/IMS</v>
      </c>
      <c r="P27" s="69" t="str">
        <f t="shared" si="0"/>
        <v>STA-30-15.104
7600860
05/NHS</v>
      </c>
      <c r="Q27" s="67"/>
      <c r="R27" s="67"/>
      <c r="S27" s="67"/>
      <c r="T27" s="98"/>
      <c r="U27" s="98"/>
      <c r="V27" s="98"/>
      <c r="W27" s="98"/>
      <c r="X27" s="98"/>
      <c r="Y27" s="90"/>
      <c r="AB27" s="113"/>
      <c r="AC27" s="114"/>
    </row>
    <row r="28" spans="2:29" ht="12.75" customHeight="1" x14ac:dyDescent="0.2">
      <c r="B28" s="84"/>
      <c r="C28" s="87"/>
      <c r="D28" s="81"/>
      <c r="G28" s="96"/>
      <c r="H28" s="69"/>
      <c r="I28" s="69"/>
      <c r="J28" s="69"/>
      <c r="K28" s="69"/>
      <c r="L28" s="69"/>
      <c r="M28" s="69"/>
      <c r="N28" s="69"/>
      <c r="O28" s="69"/>
      <c r="P28" s="69"/>
      <c r="Q28" s="67"/>
      <c r="R28" s="67"/>
      <c r="S28" s="67"/>
      <c r="T28" s="98"/>
      <c r="U28" s="98"/>
      <c r="V28" s="98"/>
      <c r="W28" s="98"/>
      <c r="X28" s="98"/>
      <c r="Y28" s="90"/>
      <c r="AB28" s="113"/>
      <c r="AC28" s="114"/>
    </row>
    <row r="29" spans="2:29" ht="12.75" customHeight="1" x14ac:dyDescent="0.2">
      <c r="B29" s="84"/>
      <c r="C29" s="87"/>
      <c r="D29" s="81"/>
      <c r="G29" s="96"/>
      <c r="H29" s="69"/>
      <c r="I29" s="69"/>
      <c r="J29" s="69"/>
      <c r="K29" s="69"/>
      <c r="L29" s="69"/>
      <c r="M29" s="69"/>
      <c r="N29" s="69"/>
      <c r="O29" s="69"/>
      <c r="P29" s="69"/>
      <c r="Q29" s="67"/>
      <c r="R29" s="67"/>
      <c r="S29" s="67"/>
      <c r="T29" s="98"/>
      <c r="U29" s="98"/>
      <c r="V29" s="98"/>
      <c r="W29" s="98"/>
      <c r="X29" s="98"/>
      <c r="Y29" s="90"/>
      <c r="AB29" s="113"/>
      <c r="AC29" s="114"/>
    </row>
    <row r="30" spans="2:29" ht="12.75" customHeight="1" x14ac:dyDescent="0.2">
      <c r="B30" s="84"/>
      <c r="C30" s="87"/>
      <c r="D30" s="81"/>
      <c r="G30" s="96"/>
      <c r="H30" s="69"/>
      <c r="I30" s="69"/>
      <c r="J30" s="69"/>
      <c r="K30" s="69"/>
      <c r="L30" s="69"/>
      <c r="M30" s="69"/>
      <c r="N30" s="69"/>
      <c r="O30" s="69"/>
      <c r="P30" s="69"/>
      <c r="Q30" s="67"/>
      <c r="R30" s="67"/>
      <c r="S30" s="67"/>
      <c r="T30" s="98"/>
      <c r="U30" s="98"/>
      <c r="V30" s="98"/>
      <c r="W30" s="98"/>
      <c r="X30" s="98"/>
      <c r="Y30" s="90"/>
      <c r="AB30" s="113"/>
      <c r="AC30" s="114"/>
    </row>
    <row r="31" spans="2:29" ht="12.75" customHeight="1" x14ac:dyDescent="0.2">
      <c r="B31" s="84"/>
      <c r="C31" s="87"/>
      <c r="D31" s="81"/>
      <c r="G31" s="96"/>
      <c r="H31" s="69"/>
      <c r="I31" s="69"/>
      <c r="J31" s="69"/>
      <c r="K31" s="69"/>
      <c r="L31" s="69"/>
      <c r="M31" s="69"/>
      <c r="N31" s="69"/>
      <c r="O31" s="69"/>
      <c r="P31" s="69"/>
      <c r="Q31" s="67"/>
      <c r="R31" s="67"/>
      <c r="S31" s="67"/>
      <c r="T31" s="98"/>
      <c r="U31" s="98"/>
      <c r="V31" s="98"/>
      <c r="W31" s="98"/>
      <c r="X31" s="98"/>
      <c r="Y31" s="90"/>
      <c r="AB31" s="113"/>
      <c r="AC31" s="114"/>
    </row>
    <row r="32" spans="2:29" ht="12.75" customHeight="1" x14ac:dyDescent="0.2">
      <c r="B32" s="84"/>
      <c r="C32" s="87"/>
      <c r="D32" s="81"/>
      <c r="G32" s="96"/>
      <c r="H32" s="69"/>
      <c r="I32" s="69"/>
      <c r="J32" s="69"/>
      <c r="K32" s="69"/>
      <c r="L32" s="69"/>
      <c r="M32" s="69"/>
      <c r="N32" s="69"/>
      <c r="O32" s="69"/>
      <c r="P32" s="69"/>
      <c r="Q32" s="67"/>
      <c r="R32" s="67"/>
      <c r="S32" s="67"/>
      <c r="T32" s="98"/>
      <c r="U32" s="98"/>
      <c r="V32" s="98"/>
      <c r="W32" s="98"/>
      <c r="X32" s="98"/>
      <c r="Y32" s="90"/>
      <c r="AB32" s="113"/>
      <c r="AC32" s="114"/>
    </row>
    <row r="33" spans="2:30" ht="12.75" customHeight="1" x14ac:dyDescent="0.2">
      <c r="B33" s="84"/>
      <c r="C33" s="87"/>
      <c r="D33" s="81"/>
      <c r="G33" s="96"/>
      <c r="H33" s="69"/>
      <c r="I33" s="69"/>
      <c r="J33" s="69"/>
      <c r="K33" s="69"/>
      <c r="L33" s="69"/>
      <c r="M33" s="69"/>
      <c r="N33" s="69"/>
      <c r="O33" s="69"/>
      <c r="P33" s="69"/>
      <c r="Q33" s="67"/>
      <c r="R33" s="67"/>
      <c r="S33" s="67"/>
      <c r="T33" s="98"/>
      <c r="U33" s="98"/>
      <c r="V33" s="98"/>
      <c r="W33" s="98"/>
      <c r="X33" s="98"/>
      <c r="Y33" s="90"/>
      <c r="AB33" s="113"/>
      <c r="AC33" s="114"/>
    </row>
    <row r="34" spans="2:30" ht="12.75" customHeight="1" x14ac:dyDescent="0.2">
      <c r="B34" s="84"/>
      <c r="C34" s="87"/>
      <c r="D34" s="81"/>
      <c r="G34" s="96"/>
      <c r="H34" s="69"/>
      <c r="I34" s="69"/>
      <c r="J34" s="69"/>
      <c r="K34" s="69"/>
      <c r="L34" s="69"/>
      <c r="M34" s="69"/>
      <c r="N34" s="69"/>
      <c r="O34" s="69"/>
      <c r="P34" s="69"/>
      <c r="Q34" s="67"/>
      <c r="R34" s="67"/>
      <c r="S34" s="67"/>
      <c r="T34" s="98"/>
      <c r="U34" s="98"/>
      <c r="V34" s="98"/>
      <c r="W34" s="98"/>
      <c r="X34" s="98"/>
      <c r="Y34" s="90"/>
      <c r="AB34" s="113"/>
      <c r="AC34" s="114"/>
    </row>
    <row r="35" spans="2:30" ht="12.75" customHeight="1" x14ac:dyDescent="0.2">
      <c r="B35" s="84"/>
      <c r="C35" s="87"/>
      <c r="D35" s="81"/>
      <c r="G35" s="96"/>
      <c r="H35" s="69"/>
      <c r="I35" s="69"/>
      <c r="J35" s="69"/>
      <c r="K35" s="69"/>
      <c r="L35" s="69"/>
      <c r="M35" s="69"/>
      <c r="N35" s="69"/>
      <c r="O35" s="69"/>
      <c r="P35" s="69"/>
      <c r="Q35" s="67"/>
      <c r="R35" s="67"/>
      <c r="S35" s="67"/>
      <c r="T35" s="98"/>
      <c r="U35" s="98"/>
      <c r="V35" s="98"/>
      <c r="W35" s="98"/>
      <c r="X35" s="98"/>
      <c r="Y35" s="90"/>
      <c r="AB35" s="113"/>
      <c r="AC35" s="114"/>
    </row>
    <row r="36" spans="2:30" ht="12.75" customHeight="1" thickBot="1" x14ac:dyDescent="0.25">
      <c r="B36" s="85"/>
      <c r="C36" s="88"/>
      <c r="D36" s="82"/>
      <c r="G36" s="97"/>
      <c r="H36" s="70"/>
      <c r="I36" s="70"/>
      <c r="J36" s="70"/>
      <c r="K36" s="70"/>
      <c r="L36" s="70"/>
      <c r="M36" s="70"/>
      <c r="N36" s="70"/>
      <c r="O36" s="70"/>
      <c r="P36" s="70"/>
      <c r="Q36" s="68"/>
      <c r="R36" s="68"/>
      <c r="S36" s="68"/>
      <c r="T36" s="99"/>
      <c r="U36" s="99"/>
      <c r="V36" s="99"/>
      <c r="W36" s="99"/>
      <c r="X36" s="99"/>
      <c r="Y36" s="91"/>
      <c r="AB36" s="115"/>
      <c r="AC36" s="116"/>
    </row>
    <row r="37" spans="2:30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30"/>
      <c r="P37" s="30"/>
      <c r="Q37" s="18" t="str">
        <f t="shared" ref="Q37:Q77" si="3">IF(OR(TRIM(B37)=0,TRIM(B37)=""),"",IF(IFERROR(TRIM(INDEX(QryItemNamed,MATCH(TRIM(B37),ITEM,0),2)),"")="Y","SPECIAL",LEFT(IFERROR(TRIM(INDEX(ITEM,MATCH(TRIM(B37),ITEM,0))),""),3)))</f>
        <v/>
      </c>
      <c r="R37" s="17" t="str">
        <f t="shared" ref="R37:R77" si="4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S37" s="18" t="str">
        <f t="shared" ref="S37:S77" si="5">IF(OR(TRIM(B37)=0,TRIM(B37)=""),"",IFERROR(TRIM(INDEX(QryItemNamed,MATCH(TRIM(B37),ITEM,0),3)),""))</f>
        <v/>
      </c>
      <c r="T37" s="95" t="str">
        <f t="shared" ref="T37:T77" si="6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U37" s="95"/>
      <c r="V37" s="95"/>
      <c r="W37" s="95"/>
      <c r="X37" s="95"/>
      <c r="Y37" s="35" t="str">
        <f>IF(D37="","",D37)</f>
        <v/>
      </c>
      <c r="AB37" s="50" t="str">
        <f t="shared" ref="AB37:AB77" si="7">IF(OR(TRIM(B37)=0,TRIM(B37)=""),"",IFERROR(TRIM(INDEX(QryItemNamed,MATCH(TRIM(B37),ITEM,0),6)),""))</f>
        <v/>
      </c>
      <c r="AC37" s="51"/>
      <c r="AD37" s="58" t="str">
        <f t="shared" ref="AD37:AD77" si="8">IF(OR(TRIM(B37)=0,TRIM(B37)=""),"",IFERROR(TRIM(INDEX(QryItemNamed,MATCH(TRIM(B37),ITEM,0),7)),""))</f>
        <v/>
      </c>
    </row>
    <row r="38" spans="2:30" ht="12.75" customHeight="1" x14ac:dyDescent="0.2">
      <c r="B38" s="15" t="s">
        <v>46</v>
      </c>
      <c r="C38" s="40" t="s">
        <v>48</v>
      </c>
      <c r="D38" s="60" t="s">
        <v>138</v>
      </c>
      <c r="E38" s="31"/>
      <c r="F38" s="31"/>
      <c r="G38" s="42" t="s">
        <v>47</v>
      </c>
      <c r="H38" s="32" t="s">
        <v>47</v>
      </c>
      <c r="I38" s="32" t="s">
        <v>47</v>
      </c>
      <c r="J38" s="32" t="s">
        <v>47</v>
      </c>
      <c r="K38" s="32" t="s">
        <v>47</v>
      </c>
      <c r="L38" s="32" t="s">
        <v>47</v>
      </c>
      <c r="M38" s="32" t="s">
        <v>47</v>
      </c>
      <c r="N38" s="32" t="s">
        <v>47</v>
      </c>
      <c r="O38" s="32" t="s">
        <v>47</v>
      </c>
      <c r="P38" s="32" t="s">
        <v>47</v>
      </c>
      <c r="Q38" s="20" t="str">
        <f t="shared" si="3"/>
        <v>201</v>
      </c>
      <c r="R38" s="19" t="str">
        <f t="shared" si="4"/>
        <v>11001</v>
      </c>
      <c r="S38" s="20" t="str">
        <f t="shared" si="5"/>
        <v>LS</v>
      </c>
      <c r="T38" s="65" t="str">
        <f t="shared" si="6"/>
        <v>CLEARING AND GRUBBING, AS PER PLAN, AROUND BRIDGES/STRUCTURES/CULVERTS</v>
      </c>
      <c r="U38" s="65"/>
      <c r="V38" s="65"/>
      <c r="W38" s="65"/>
      <c r="X38" s="65"/>
      <c r="Y38" s="21" t="str">
        <f t="shared" ref="Y38:Y77" si="9">IF(D38="","",D38)</f>
        <v>2 / 10</v>
      </c>
      <c r="AB38" s="46" t="str">
        <f t="shared" si="7"/>
        <v/>
      </c>
      <c r="AC38" s="47"/>
      <c r="AD38" s="58" t="str">
        <f t="shared" si="8"/>
        <v>0</v>
      </c>
    </row>
    <row r="39" spans="2:30" ht="12.75" customHeight="1" x14ac:dyDescent="0.2">
      <c r="B39" s="15"/>
      <c r="C39" s="40"/>
      <c r="D39" s="60"/>
      <c r="E39" s="31"/>
      <c r="F39" s="31"/>
      <c r="G39" s="42"/>
      <c r="H39" s="32"/>
      <c r="I39" s="32"/>
      <c r="J39" s="32"/>
      <c r="K39" s="32"/>
      <c r="L39" s="32"/>
      <c r="M39" s="32"/>
      <c r="N39" s="32"/>
      <c r="O39" s="32"/>
      <c r="P39" s="32"/>
      <c r="Q39" s="20" t="str">
        <f t="shared" ref="Q39:Q40" si="10">IF(OR(TRIM(B39)=0,TRIM(B39)=""),"",IF(IFERROR(TRIM(INDEX(QryItemNamed,MATCH(TRIM(B39),ITEM,0),2)),"")="Y","SPECIAL",LEFT(IFERROR(TRIM(INDEX(ITEM,MATCH(TRIM(B39),ITEM,0))),""),3)))</f>
        <v/>
      </c>
      <c r="R39" s="19" t="str">
        <f t="shared" ref="R39:R40" si="11">IF(OR(TRIM(B39)=0,TRIM(B39)=""),"",IF(IFERROR(TRIM(INDEX(QryItemNamed,MATCH(TRIM(B39),ITEM,0),2)),"")="Y",LEFT(IFERROR(TRIM(INDEX(ITEM,MATCH(TRIM(B39),ITEM,0))),""),3)&amp;RIGHT(IFERROR(TRIM(INDEX(ITEM,MATCH(TRIM(B39),ITEM,0))),""),5),RIGHT(IFERROR(TRIM(INDEX(ITEM,MATCH(TRIM(B39),ITEM,0))),""),5)))</f>
        <v/>
      </c>
      <c r="S39" s="20" t="str">
        <f t="shared" ref="S39:S40" si="12">IF(OR(TRIM(B39)=0,TRIM(B39)=""),"",IFERROR(TRIM(INDEX(QryItemNamed,MATCH(TRIM(B39),ITEM,0),3)),""))</f>
        <v/>
      </c>
      <c r="T39" s="65" t="str">
        <f t="shared" ref="T39:T40" si="13">IF(OR(TRIM(B39)=0,TRIM(B39)=""),IF(C39="","",C39),IF(IFERROR(TRIM(INDEX(QryItemNamed,MATCH(TRIM(B39),ITEM,0),2)),"")="Y",TRIM(RIGHT(IFERROR(TRIM(INDEX(QryItemNamed,MATCH(TRIM(B39),ITEM,0),4)),"123456789012"),LEN(IFERROR(TRIM(INDEX(QryItemNamed,MATCH(TRIM(B39),ITEM,0),4)),"123456789012"))-9))&amp;C39,IFERROR(TRIM(INDEX(QryItemNamed,MATCH(TRIM(B39),ITEM,0),4))&amp;C39,"ITEM CODE DOES NOT EXIST IN ITEM MASTER")))</f>
        <v/>
      </c>
      <c r="U39" s="65"/>
      <c r="V39" s="65"/>
      <c r="W39" s="65"/>
      <c r="X39" s="65"/>
      <c r="Y39" s="21"/>
      <c r="AB39" s="46"/>
      <c r="AC39" s="47"/>
      <c r="AD39" s="58"/>
    </row>
    <row r="40" spans="2:30" ht="12.75" customHeight="1" x14ac:dyDescent="0.2">
      <c r="B40" s="15" t="s">
        <v>137</v>
      </c>
      <c r="C40" s="40"/>
      <c r="D40" s="60" t="s">
        <v>138</v>
      </c>
      <c r="E40" s="31"/>
      <c r="F40" s="31"/>
      <c r="G40" s="42" t="s">
        <v>47</v>
      </c>
      <c r="H40" s="32"/>
      <c r="I40" s="32"/>
      <c r="J40" s="32"/>
      <c r="K40" s="32"/>
      <c r="L40" s="32"/>
      <c r="M40" s="32"/>
      <c r="N40" s="32"/>
      <c r="O40" s="32"/>
      <c r="P40" s="32"/>
      <c r="Q40" s="20" t="str">
        <f t="shared" si="10"/>
        <v>202</v>
      </c>
      <c r="R40" s="19" t="str">
        <f t="shared" si="11"/>
        <v>11201</v>
      </c>
      <c r="S40" s="20" t="str">
        <f t="shared" si="12"/>
        <v>LS</v>
      </c>
      <c r="T40" s="65" t="str">
        <f t="shared" si="13"/>
        <v>PORTIONS OF STRUCTURE REMOVED, AS PER PLAN</v>
      </c>
      <c r="U40" s="65"/>
      <c r="V40" s="65"/>
      <c r="W40" s="65"/>
      <c r="X40" s="65"/>
      <c r="Y40" s="21"/>
      <c r="AB40" s="46"/>
      <c r="AC40" s="47"/>
      <c r="AD40" s="58"/>
    </row>
    <row r="41" spans="2:30" ht="12.75" customHeight="1" x14ac:dyDescent="0.2">
      <c r="B41" s="15"/>
      <c r="C41" s="40"/>
      <c r="D41" s="60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32"/>
      <c r="P41" s="32"/>
      <c r="Q41" s="20" t="str">
        <f t="shared" si="3"/>
        <v/>
      </c>
      <c r="R41" s="19" t="str">
        <f t="shared" si="4"/>
        <v/>
      </c>
      <c r="S41" s="20" t="str">
        <f t="shared" si="5"/>
        <v/>
      </c>
      <c r="T41" s="65" t="str">
        <f t="shared" ref="T41:T58" si="14">IF(OR(TRIM(B41)=0,TRIM(B41)=""),IF(C41="","",C41),IF(IFERROR(TRIM(INDEX(QryItemNamed,MATCH(TRIM(B41),ITEM,0),2)),"")="Y",TRIM(RIGHT(IFERROR(TRIM(INDEX(QryItemNamed,MATCH(TRIM(B41),ITEM,0),4)),"123456789012"),LEN(IFERROR(TRIM(INDEX(QryItemNamed,MATCH(TRIM(B41),ITEM,0),4)),"123456789012"))-9))&amp;C41,IFERROR(TRIM(INDEX(QryItemNamed,MATCH(TRIM(B41),ITEM,0),4))&amp;C41,"ITEM CODE DOES NOT EXIST IN ITEM MASTER")))</f>
        <v/>
      </c>
      <c r="U41" s="65"/>
      <c r="V41" s="65"/>
      <c r="W41" s="65"/>
      <c r="X41" s="65"/>
      <c r="Y41" s="21" t="str">
        <f t="shared" si="9"/>
        <v/>
      </c>
      <c r="AB41" s="46" t="str">
        <f t="shared" ref="AB41" si="15">IF(OR(TRIM(B41)=0,TRIM(B41)=""),"",IFERROR(TRIM(INDEX(QryItemNamed,MATCH(TRIM(B41),ITEM,0),6)),""))</f>
        <v/>
      </c>
      <c r="AC41" s="47"/>
      <c r="AD41" s="58" t="str">
        <f t="shared" ref="AD41" si="16">IF(OR(TRIM(B41)=0,TRIM(B41)=""),"",IFERROR(TRIM(INDEX(QryItemNamed,MATCH(TRIM(B41),ITEM,0),7)),""))</f>
        <v/>
      </c>
    </row>
    <row r="42" spans="2:30" ht="12.75" customHeight="1" x14ac:dyDescent="0.2">
      <c r="B42" s="15" t="s">
        <v>70</v>
      </c>
      <c r="C42" s="40"/>
      <c r="D42" s="41"/>
      <c r="E42" s="31"/>
      <c r="F42" s="31"/>
      <c r="G42" s="42">
        <v>34</v>
      </c>
      <c r="H42" s="32">
        <v>33</v>
      </c>
      <c r="I42" s="32">
        <v>19</v>
      </c>
      <c r="J42" s="32">
        <v>444</v>
      </c>
      <c r="K42" s="32">
        <v>226</v>
      </c>
      <c r="L42" s="32">
        <v>20</v>
      </c>
      <c r="M42" s="32"/>
      <c r="N42" s="32">
        <v>32</v>
      </c>
      <c r="O42" s="32"/>
      <c r="P42" s="32"/>
      <c r="Q42" s="20" t="str">
        <f t="shared" ref="Q42" si="17">IF(OR(TRIM(B42)=0,TRIM(B42)=""),"",IF(IFERROR(TRIM(INDEX(QryItemNamed,MATCH(TRIM(B42),ITEM,0),2)),"")="Y","SPECIAL",LEFT(IFERROR(TRIM(INDEX(ITEM,MATCH(TRIM(B42),ITEM,0))),""),3)))</f>
        <v>512</v>
      </c>
      <c r="R42" s="19" t="str">
        <f t="shared" ref="R42" si="18">IF(OR(TRIM(B42)=0,TRIM(B42)=""),"",IF(IFERROR(TRIM(INDEX(QryItemNamed,MATCH(TRIM(B42),ITEM,0),2)),"")="Y",LEFT(IFERROR(TRIM(INDEX(ITEM,MATCH(TRIM(B42),ITEM,0))),""),3)&amp;RIGHT(IFERROR(TRIM(INDEX(ITEM,MATCH(TRIM(B42),ITEM,0))),""),5),RIGHT(IFERROR(TRIM(INDEX(ITEM,MATCH(TRIM(B42),ITEM,0))),""),5)))</f>
        <v>10100</v>
      </c>
      <c r="S42" s="20" t="str">
        <f t="shared" si="5"/>
        <v>SY</v>
      </c>
      <c r="T42" s="65" t="str">
        <f t="shared" ref="T42" si="19">IF(OR(TRIM(B42)=0,TRIM(B42)=""),IF(C42="","",C42),IF(IFERROR(TRIM(INDEX(QryItemNamed,MATCH(TRIM(B42),ITEM,0),2)),"")="Y",TRIM(RIGHT(IFERROR(TRIM(INDEX(QryItemNamed,MATCH(TRIM(B42),ITEM,0),4)),"123456789012"),LEN(IFERROR(TRIM(INDEX(QryItemNamed,MATCH(TRIM(B42),ITEM,0),4)),"123456789012"))-9))&amp;C42,IFERROR(TRIM(INDEX(QryItemNamed,MATCH(TRIM(B42),ITEM,0),4))&amp;C42,"ITEM CODE DOES NOT EXIST IN ITEM MASTER")))</f>
        <v>SEALING OF CONCRETE SURFACES (EPOXY-URETHANE)</v>
      </c>
      <c r="U42" s="65"/>
      <c r="V42" s="65"/>
      <c r="W42" s="65"/>
      <c r="X42" s="65"/>
      <c r="Y42" s="21" t="str">
        <f t="shared" si="9"/>
        <v/>
      </c>
      <c r="AB42" s="46" t="str">
        <f t="shared" ref="AB42" si="20">IF(OR(TRIM(B42)=0,TRIM(B42)=""),"",IFERROR(TRIM(INDEX(QryItemNamed,MATCH(TRIM(B42),ITEM,0),6)),""))</f>
        <v/>
      </c>
      <c r="AC42" s="47"/>
      <c r="AD42" s="58" t="str">
        <f t="shared" ref="AD42" si="21">IF(OR(TRIM(B42)=0,TRIM(B42)=""),"",IFERROR(TRIM(INDEX(QryItemNamed,MATCH(TRIM(B42),ITEM,0),7)),""))</f>
        <v>0</v>
      </c>
    </row>
    <row r="43" spans="2:30" ht="12.75" customHeight="1" x14ac:dyDescent="0.2">
      <c r="B43" s="15" t="s">
        <v>131</v>
      </c>
      <c r="C43" s="40"/>
      <c r="D43" s="41"/>
      <c r="E43" s="31"/>
      <c r="F43" s="31"/>
      <c r="G43" s="42"/>
      <c r="H43" s="32"/>
      <c r="I43" s="32"/>
      <c r="J43" s="32">
        <v>319</v>
      </c>
      <c r="K43" s="32"/>
      <c r="L43" s="32"/>
      <c r="M43" s="32"/>
      <c r="N43" s="32"/>
      <c r="O43" s="32"/>
      <c r="P43" s="32"/>
      <c r="Q43" s="20" t="str">
        <f t="shared" ref="Q43" si="22">IF(OR(TRIM(B43)=0,TRIM(B43)=""),"",IF(IFERROR(TRIM(INDEX(QryItemNamed,MATCH(TRIM(B43),ITEM,0),2)),"")="Y","SPECIAL",LEFT(IFERROR(TRIM(INDEX(ITEM,MATCH(TRIM(B43),ITEM,0))),""),3)))</f>
        <v>512</v>
      </c>
      <c r="R43" s="19" t="str">
        <f t="shared" ref="R43" si="23">IF(OR(TRIM(B43)=0,TRIM(B43)=""),"",IF(IFERROR(TRIM(INDEX(QryItemNamed,MATCH(TRIM(B43),ITEM,0),2)),"")="Y",LEFT(IFERROR(TRIM(INDEX(ITEM,MATCH(TRIM(B43),ITEM,0))),""),3)&amp;RIGHT(IFERROR(TRIM(INDEX(ITEM,MATCH(TRIM(B43),ITEM,0))),""),5),RIGHT(IFERROR(TRIM(INDEX(ITEM,MATCH(TRIM(B43),ITEM,0))),""),5)))</f>
        <v>10050</v>
      </c>
      <c r="S43" s="20" t="str">
        <f t="shared" ref="S43" si="24">IF(OR(TRIM(B43)=0,TRIM(B43)=""),"",IFERROR(TRIM(INDEX(QryItemNamed,MATCH(TRIM(B43),ITEM,0),3)),""))</f>
        <v>SY</v>
      </c>
      <c r="T43" s="65" t="str">
        <f t="shared" ref="T43" si="25">IF(OR(TRIM(B43)=0,TRIM(B43)=""),IF(C43="","",C43),IF(IFERROR(TRIM(INDEX(QryItemNamed,MATCH(TRIM(B43),ITEM,0),2)),"")="Y",TRIM(RIGHT(IFERROR(TRIM(INDEX(QryItemNamed,MATCH(TRIM(B43),ITEM,0),4)),"123456789012"),LEN(IFERROR(TRIM(INDEX(QryItemNamed,MATCH(TRIM(B43),ITEM,0),4)),"123456789012"))-9))&amp;C43,IFERROR(TRIM(INDEX(QryItemNamed,MATCH(TRIM(B43),ITEM,0),4))&amp;C43,"ITEM CODE DOES NOT EXIST IN ITEM MASTER")))</f>
        <v>SEALING OF CONCRETE SURFACES (NON-EPOXY)</v>
      </c>
      <c r="U43" s="65"/>
      <c r="V43" s="65"/>
      <c r="W43" s="65"/>
      <c r="X43" s="65"/>
      <c r="Y43" s="21"/>
      <c r="AB43" s="46"/>
      <c r="AC43" s="47"/>
      <c r="AD43" s="58"/>
    </row>
    <row r="44" spans="2:30" ht="12.75" customHeight="1" x14ac:dyDescent="0.2">
      <c r="B44" s="15" t="s">
        <v>71</v>
      </c>
      <c r="C44" s="40"/>
      <c r="D44" s="60"/>
      <c r="E44" s="31"/>
      <c r="F44" s="31"/>
      <c r="G44" s="42">
        <v>2247</v>
      </c>
      <c r="H44" s="32"/>
      <c r="I44" s="32"/>
      <c r="J44" s="32"/>
      <c r="K44" s="32"/>
      <c r="L44" s="32"/>
      <c r="M44" s="32">
        <v>3386</v>
      </c>
      <c r="N44" s="32">
        <v>8414</v>
      </c>
      <c r="O44" s="32">
        <v>1381</v>
      </c>
      <c r="P44" s="32">
        <v>1421</v>
      </c>
      <c r="Q44" s="20" t="str">
        <f t="shared" si="3"/>
        <v>512</v>
      </c>
      <c r="R44" s="19" t="str">
        <f t="shared" si="4"/>
        <v>73500</v>
      </c>
      <c r="S44" s="20" t="str">
        <f t="shared" si="5"/>
        <v>SY</v>
      </c>
      <c r="T44" s="65" t="str">
        <f t="shared" si="14"/>
        <v>TREATING CONCRETE BRIDGE DECKS WITH GRAVITY FED RESIN</v>
      </c>
      <c r="U44" s="65"/>
      <c r="V44" s="65"/>
      <c r="W44" s="65"/>
      <c r="X44" s="65"/>
      <c r="Y44" s="21" t="str">
        <f t="shared" si="9"/>
        <v/>
      </c>
      <c r="AB44" s="46" t="str">
        <f t="shared" si="7"/>
        <v/>
      </c>
      <c r="AC44" s="47"/>
      <c r="AD44" s="58" t="str">
        <f t="shared" si="8"/>
        <v>0</v>
      </c>
    </row>
    <row r="45" spans="2:30" ht="12.75" customHeight="1" x14ac:dyDescent="0.2">
      <c r="B45" s="15" t="s">
        <v>72</v>
      </c>
      <c r="C45" s="40"/>
      <c r="D45" s="61"/>
      <c r="E45" s="31"/>
      <c r="F45" s="31"/>
      <c r="G45" s="42"/>
      <c r="H45" s="32"/>
      <c r="I45" s="32"/>
      <c r="J45" s="32">
        <v>703</v>
      </c>
      <c r="K45" s="32">
        <v>207</v>
      </c>
      <c r="L45" s="32"/>
      <c r="M45" s="32"/>
      <c r="N45" s="32"/>
      <c r="O45" s="32"/>
      <c r="P45" s="32"/>
      <c r="Q45" s="20" t="str">
        <f t="shared" si="3"/>
        <v>512</v>
      </c>
      <c r="R45" s="19" t="str">
        <f t="shared" si="4"/>
        <v>74000</v>
      </c>
      <c r="S45" s="20" t="str">
        <f t="shared" si="5"/>
        <v>SY</v>
      </c>
      <c r="T45" s="65" t="str">
        <f t="shared" si="14"/>
        <v>REMOVAL OF EXISTING COATINGS FROM CONCRETE SURFACES</v>
      </c>
      <c r="U45" s="65"/>
      <c r="V45" s="65"/>
      <c r="W45" s="65"/>
      <c r="X45" s="65"/>
      <c r="Y45" s="21" t="str">
        <f t="shared" si="9"/>
        <v/>
      </c>
      <c r="AB45" s="46" t="str">
        <f t="shared" si="7"/>
        <v/>
      </c>
      <c r="AC45" s="47"/>
      <c r="AD45" s="58" t="str">
        <f t="shared" si="8"/>
        <v>0</v>
      </c>
    </row>
    <row r="46" spans="2:30" ht="12.75" customHeight="1" x14ac:dyDescent="0.2">
      <c r="B46" s="15" t="s">
        <v>73</v>
      </c>
      <c r="C46" s="40"/>
      <c r="D46" s="41"/>
      <c r="E46" s="31"/>
      <c r="F46" s="31"/>
      <c r="G46" s="42">
        <v>1604</v>
      </c>
      <c r="H46" s="32"/>
      <c r="I46" s="32"/>
      <c r="J46" s="32"/>
      <c r="K46" s="32"/>
      <c r="L46" s="32"/>
      <c r="M46" s="32">
        <v>2024</v>
      </c>
      <c r="N46" s="32">
        <v>5688</v>
      </c>
      <c r="O46" s="32">
        <v>829</v>
      </c>
      <c r="P46" s="32">
        <v>1100</v>
      </c>
      <c r="Q46" s="20">
        <v>512</v>
      </c>
      <c r="R46" s="19">
        <v>74500</v>
      </c>
      <c r="S46" s="20" t="s">
        <v>94</v>
      </c>
      <c r="T46" s="65" t="s">
        <v>95</v>
      </c>
      <c r="U46" s="65"/>
      <c r="V46" s="65"/>
      <c r="W46" s="65"/>
      <c r="X46" s="65"/>
      <c r="Y46" s="21" t="str">
        <f t="shared" si="9"/>
        <v/>
      </c>
      <c r="AB46" s="46"/>
      <c r="AC46" s="47"/>
      <c r="AD46" s="58"/>
    </row>
    <row r="47" spans="2:30" ht="12.75" customHeight="1" x14ac:dyDescent="0.2">
      <c r="B47" s="15"/>
      <c r="C47" s="40"/>
      <c r="D47" s="41"/>
      <c r="E47" s="31"/>
      <c r="F47" s="31"/>
      <c r="G47" s="42"/>
      <c r="H47" s="32"/>
      <c r="I47" s="32"/>
      <c r="J47" s="32"/>
      <c r="K47" s="32"/>
      <c r="L47" s="32"/>
      <c r="M47" s="32"/>
      <c r="N47" s="32"/>
      <c r="O47" s="32"/>
      <c r="P47" s="32"/>
      <c r="Q47" s="20" t="str">
        <f t="shared" si="3"/>
        <v/>
      </c>
      <c r="R47" s="19" t="str">
        <f t="shared" si="4"/>
        <v/>
      </c>
      <c r="S47" s="20" t="str">
        <f t="shared" si="5"/>
        <v/>
      </c>
      <c r="T47" s="65" t="str">
        <f t="shared" si="14"/>
        <v/>
      </c>
      <c r="U47" s="65"/>
      <c r="V47" s="65"/>
      <c r="W47" s="65"/>
      <c r="X47" s="65"/>
      <c r="Y47" s="21" t="str">
        <f t="shared" si="9"/>
        <v/>
      </c>
      <c r="AB47" s="46" t="str">
        <f t="shared" si="7"/>
        <v/>
      </c>
      <c r="AC47" s="47"/>
      <c r="AD47" s="58" t="str">
        <f t="shared" si="8"/>
        <v/>
      </c>
    </row>
    <row r="48" spans="2:30" ht="12.75" customHeight="1" x14ac:dyDescent="0.2">
      <c r="B48" s="15" t="s">
        <v>90</v>
      </c>
      <c r="C48" s="40" t="s">
        <v>91</v>
      </c>
      <c r="D48" s="60" t="s">
        <v>138</v>
      </c>
      <c r="E48" s="31"/>
      <c r="F48" s="31"/>
      <c r="G48" s="42"/>
      <c r="H48" s="32"/>
      <c r="I48" s="32"/>
      <c r="J48" s="32"/>
      <c r="K48" s="32"/>
      <c r="L48" s="32"/>
      <c r="M48" s="32">
        <v>500</v>
      </c>
      <c r="N48" s="32">
        <v>500</v>
      </c>
      <c r="O48" s="32"/>
      <c r="P48" s="32"/>
      <c r="Q48" s="20" t="str">
        <f t="shared" si="3"/>
        <v>513</v>
      </c>
      <c r="R48" s="19" t="str">
        <f t="shared" si="4"/>
        <v>90000</v>
      </c>
      <c r="S48" s="20" t="str">
        <f t="shared" si="5"/>
        <v>LB</v>
      </c>
      <c r="T48" s="65" t="str">
        <f t="shared" si="14"/>
        <v>STRUCTURAL STEEL, MISC.: HINGE JOINT REPAIRS</v>
      </c>
      <c r="U48" s="65"/>
      <c r="V48" s="65"/>
      <c r="W48" s="65"/>
      <c r="X48" s="65"/>
      <c r="Y48" s="21" t="str">
        <f t="shared" si="9"/>
        <v>2 / 10</v>
      </c>
      <c r="AB48" s="46" t="str">
        <f t="shared" si="7"/>
        <v>ADD SUPPLEMENTAL DESCRIPTION</v>
      </c>
      <c r="AC48" s="47"/>
      <c r="AD48" s="58" t="str">
        <f t="shared" si="8"/>
        <v>1</v>
      </c>
    </row>
    <row r="49" spans="2:30" ht="12.75" customHeight="1" x14ac:dyDescent="0.2">
      <c r="B49" s="15"/>
      <c r="C49" s="40"/>
      <c r="D49" s="41"/>
      <c r="E49" s="31"/>
      <c r="F49" s="31"/>
      <c r="G49" s="42"/>
      <c r="H49" s="32"/>
      <c r="I49" s="32"/>
      <c r="J49" s="32"/>
      <c r="K49" s="32"/>
      <c r="L49" s="32"/>
      <c r="M49" s="32"/>
      <c r="N49" s="32"/>
      <c r="O49" s="32"/>
      <c r="P49" s="32"/>
      <c r="Q49" s="20"/>
      <c r="R49" s="19"/>
      <c r="S49" s="20"/>
      <c r="T49" s="108"/>
      <c r="U49" s="109"/>
      <c r="V49" s="109"/>
      <c r="W49" s="109"/>
      <c r="X49" s="110"/>
      <c r="Y49" s="21"/>
      <c r="AB49" s="46"/>
      <c r="AC49" s="47"/>
      <c r="AD49" s="58"/>
    </row>
    <row r="50" spans="2:30" ht="12.75" customHeight="1" x14ac:dyDescent="0.2">
      <c r="B50" s="15" t="s">
        <v>121</v>
      </c>
      <c r="C50" s="40"/>
      <c r="D50" s="60"/>
      <c r="E50" s="31"/>
      <c r="F50" s="31"/>
      <c r="G50" s="42"/>
      <c r="H50" s="32" t="s">
        <v>47</v>
      </c>
      <c r="I50" s="32"/>
      <c r="J50" s="32"/>
      <c r="K50" s="32"/>
      <c r="L50" s="32"/>
      <c r="M50" s="32" t="s">
        <v>47</v>
      </c>
      <c r="N50" s="32" t="s">
        <v>47</v>
      </c>
      <c r="O50" s="32"/>
      <c r="P50" s="32"/>
      <c r="Q50" s="20" t="str">
        <f t="shared" si="3"/>
        <v>514</v>
      </c>
      <c r="R50" s="19" t="str">
        <f t="shared" si="4"/>
        <v>00100</v>
      </c>
      <c r="S50" s="20" t="str">
        <f t="shared" si="5"/>
        <v>LS</v>
      </c>
      <c r="T50" s="65" t="str">
        <f t="shared" si="14"/>
        <v>SURFACE PREPARATION OF EXISTING STRUCTURAL STEEL</v>
      </c>
      <c r="U50" s="65"/>
      <c r="V50" s="65"/>
      <c r="W50" s="65"/>
      <c r="X50" s="65"/>
      <c r="Y50" s="21" t="str">
        <f t="shared" si="9"/>
        <v/>
      </c>
      <c r="AB50" s="46" t="str">
        <f t="shared" si="7"/>
        <v/>
      </c>
      <c r="AC50" s="47"/>
      <c r="AD50" s="58" t="str">
        <f t="shared" si="8"/>
        <v>0</v>
      </c>
    </row>
    <row r="51" spans="2:30" ht="12.75" customHeight="1" x14ac:dyDescent="0.2">
      <c r="B51" s="15" t="s">
        <v>122</v>
      </c>
      <c r="C51" s="40"/>
      <c r="D51" s="41"/>
      <c r="E51" s="31"/>
      <c r="F51" s="31"/>
      <c r="G51" s="42"/>
      <c r="H51" s="32" t="s">
        <v>47</v>
      </c>
      <c r="I51" s="32"/>
      <c r="J51" s="32"/>
      <c r="K51" s="32"/>
      <c r="L51" s="32"/>
      <c r="M51" s="32" t="s">
        <v>47</v>
      </c>
      <c r="N51" s="32" t="s">
        <v>47</v>
      </c>
      <c r="O51" s="32"/>
      <c r="P51" s="32"/>
      <c r="Q51" s="20" t="str">
        <f t="shared" si="3"/>
        <v>514</v>
      </c>
      <c r="R51" s="19" t="str">
        <f t="shared" si="4"/>
        <v>00200</v>
      </c>
      <c r="S51" s="20" t="str">
        <f t="shared" si="5"/>
        <v>LS</v>
      </c>
      <c r="T51" s="65" t="str">
        <f t="shared" si="14"/>
        <v>FIELD PAINTING OF EXISTING STRUCTURAL STEEL, PRIME COAT</v>
      </c>
      <c r="U51" s="65"/>
      <c r="V51" s="65"/>
      <c r="W51" s="65"/>
      <c r="X51" s="65"/>
      <c r="Y51" s="21" t="str">
        <f t="shared" si="9"/>
        <v/>
      </c>
      <c r="AB51" s="46" t="str">
        <f t="shared" si="7"/>
        <v/>
      </c>
      <c r="AC51" s="47"/>
      <c r="AD51" s="58" t="str">
        <f t="shared" si="8"/>
        <v>0</v>
      </c>
    </row>
    <row r="52" spans="2:30" ht="12.75" customHeight="1" x14ac:dyDescent="0.2">
      <c r="B52" s="15" t="s">
        <v>123</v>
      </c>
      <c r="C52" s="40"/>
      <c r="D52" s="41"/>
      <c r="E52" s="31"/>
      <c r="F52" s="31"/>
      <c r="G52" s="42"/>
      <c r="H52" s="32" t="s">
        <v>47</v>
      </c>
      <c r="I52" s="32"/>
      <c r="J52" s="32"/>
      <c r="K52" s="32"/>
      <c r="L52" s="32"/>
      <c r="M52" s="32" t="s">
        <v>47</v>
      </c>
      <c r="N52" s="32" t="s">
        <v>47</v>
      </c>
      <c r="O52" s="32"/>
      <c r="P52" s="32"/>
      <c r="Q52" s="20" t="str">
        <f t="shared" si="3"/>
        <v>514</v>
      </c>
      <c r="R52" s="19" t="str">
        <f t="shared" si="4"/>
        <v>00300</v>
      </c>
      <c r="S52" s="20" t="str">
        <f t="shared" si="5"/>
        <v>LS</v>
      </c>
      <c r="T52" s="65" t="str">
        <f t="shared" si="14"/>
        <v>FIELD PAINTING STRUCTURAL STEEL, INTERMEDIATE COAT</v>
      </c>
      <c r="U52" s="65"/>
      <c r="V52" s="65"/>
      <c r="W52" s="65"/>
      <c r="X52" s="65"/>
      <c r="Y52" s="21" t="str">
        <f t="shared" si="9"/>
        <v/>
      </c>
      <c r="AB52" s="46" t="str">
        <f t="shared" si="7"/>
        <v/>
      </c>
      <c r="AC52" s="47"/>
      <c r="AD52" s="58" t="str">
        <f t="shared" si="8"/>
        <v>0</v>
      </c>
    </row>
    <row r="53" spans="2:30" ht="12.75" customHeight="1" x14ac:dyDescent="0.2">
      <c r="B53" s="15" t="s">
        <v>124</v>
      </c>
      <c r="C53" s="40"/>
      <c r="D53" s="41"/>
      <c r="E53" s="31"/>
      <c r="F53" s="31"/>
      <c r="G53" s="42"/>
      <c r="H53" s="32" t="s">
        <v>47</v>
      </c>
      <c r="I53" s="32"/>
      <c r="J53" s="32"/>
      <c r="K53" s="32"/>
      <c r="L53" s="32"/>
      <c r="M53" s="32" t="s">
        <v>47</v>
      </c>
      <c r="N53" s="32" t="s">
        <v>47</v>
      </c>
      <c r="O53" s="32"/>
      <c r="P53" s="32"/>
      <c r="Q53" s="20" t="str">
        <f t="shared" si="3"/>
        <v>514</v>
      </c>
      <c r="R53" s="19" t="str">
        <f t="shared" si="4"/>
        <v>00400</v>
      </c>
      <c r="S53" s="20" t="str">
        <f t="shared" si="5"/>
        <v>LS</v>
      </c>
      <c r="T53" s="65" t="str">
        <f t="shared" si="14"/>
        <v>FIELD PAINTING STRUCTURAL STEEL, FINISH COAT</v>
      </c>
      <c r="U53" s="65"/>
      <c r="V53" s="65"/>
      <c r="W53" s="65"/>
      <c r="X53" s="65"/>
      <c r="Y53" s="21" t="str">
        <f t="shared" si="9"/>
        <v/>
      </c>
      <c r="AB53" s="46" t="str">
        <f t="shared" si="7"/>
        <v/>
      </c>
      <c r="AC53" s="47"/>
      <c r="AD53" s="58" t="str">
        <f t="shared" si="8"/>
        <v>0</v>
      </c>
    </row>
    <row r="54" spans="2:30" ht="12.75" customHeight="1" x14ac:dyDescent="0.2">
      <c r="B54" s="15" t="s">
        <v>74</v>
      </c>
      <c r="C54" s="40"/>
      <c r="D54" s="60"/>
      <c r="E54" s="31"/>
      <c r="F54" s="31"/>
      <c r="G54" s="42"/>
      <c r="H54" s="32">
        <v>7</v>
      </c>
      <c r="I54" s="32"/>
      <c r="J54" s="32"/>
      <c r="K54" s="32"/>
      <c r="L54" s="32"/>
      <c r="M54" s="32">
        <v>2</v>
      </c>
      <c r="N54" s="32">
        <v>2</v>
      </c>
      <c r="O54" s="32"/>
      <c r="P54" s="32"/>
      <c r="Q54" s="20" t="str">
        <f t="shared" si="3"/>
        <v>514</v>
      </c>
      <c r="R54" s="19" t="str">
        <f t="shared" si="4"/>
        <v>00504</v>
      </c>
      <c r="S54" s="20" t="str">
        <f t="shared" si="5"/>
        <v>MNHR</v>
      </c>
      <c r="T54" s="65" t="str">
        <f t="shared" si="14"/>
        <v>GRINDING FINS, TEARS, SLIVERS ON EXISTING STRUCTURAL STEEL</v>
      </c>
      <c r="U54" s="65"/>
      <c r="V54" s="65"/>
      <c r="W54" s="65"/>
      <c r="X54" s="65"/>
      <c r="Y54" s="21" t="str">
        <f t="shared" si="9"/>
        <v/>
      </c>
      <c r="AB54" s="46" t="str">
        <f t="shared" si="7"/>
        <v/>
      </c>
      <c r="AC54" s="47"/>
      <c r="AD54" s="58" t="str">
        <f t="shared" si="8"/>
        <v>0</v>
      </c>
    </row>
    <row r="55" spans="2:30" ht="12.75" customHeight="1" x14ac:dyDescent="0.2">
      <c r="B55" s="15" t="s">
        <v>98</v>
      </c>
      <c r="C55" s="40"/>
      <c r="D55" s="60"/>
      <c r="E55" s="31"/>
      <c r="F55" s="31"/>
      <c r="G55" s="42"/>
      <c r="H55" s="32">
        <v>3</v>
      </c>
      <c r="I55" s="32"/>
      <c r="J55" s="32"/>
      <c r="K55" s="32"/>
      <c r="L55" s="32"/>
      <c r="M55" s="32">
        <v>1</v>
      </c>
      <c r="N55" s="32">
        <v>1</v>
      </c>
      <c r="O55" s="32"/>
      <c r="P55" s="32"/>
      <c r="Q55" s="20" t="str">
        <f t="shared" si="3"/>
        <v>514</v>
      </c>
      <c r="R55" s="19" t="str">
        <f t="shared" si="4"/>
        <v>10000</v>
      </c>
      <c r="S55" s="20" t="str">
        <f t="shared" si="5"/>
        <v>EACH</v>
      </c>
      <c r="T55" s="65" t="str">
        <f t="shared" si="14"/>
        <v>FINAL INSPECTION REPAIR</v>
      </c>
      <c r="U55" s="65"/>
      <c r="V55" s="65"/>
      <c r="W55" s="65"/>
      <c r="X55" s="65"/>
      <c r="Y55" s="21" t="str">
        <f t="shared" si="9"/>
        <v/>
      </c>
      <c r="AB55" s="46" t="str">
        <f t="shared" si="7"/>
        <v/>
      </c>
      <c r="AC55" s="47"/>
      <c r="AD55" s="58" t="str">
        <f t="shared" si="8"/>
        <v>0</v>
      </c>
    </row>
    <row r="56" spans="2:30" ht="12.75" customHeight="1" x14ac:dyDescent="0.2">
      <c r="B56" s="15"/>
      <c r="C56" s="40"/>
      <c r="D56" s="60"/>
      <c r="E56" s="31"/>
      <c r="F56" s="31"/>
      <c r="G56" s="42"/>
      <c r="H56" s="32"/>
      <c r="I56" s="32"/>
      <c r="J56" s="32"/>
      <c r="K56" s="32"/>
      <c r="L56" s="32"/>
      <c r="M56" s="32"/>
      <c r="N56" s="32"/>
      <c r="O56" s="32"/>
      <c r="P56" s="32"/>
      <c r="Q56" s="20" t="str">
        <f t="shared" si="3"/>
        <v/>
      </c>
      <c r="R56" s="19" t="str">
        <f t="shared" si="4"/>
        <v/>
      </c>
      <c r="S56" s="20" t="str">
        <f t="shared" si="5"/>
        <v/>
      </c>
      <c r="T56" s="65" t="str">
        <f t="shared" si="14"/>
        <v/>
      </c>
      <c r="U56" s="65"/>
      <c r="V56" s="65"/>
      <c r="W56" s="65"/>
      <c r="X56" s="65"/>
      <c r="Y56" s="21" t="str">
        <f t="shared" si="9"/>
        <v/>
      </c>
      <c r="AB56" s="46" t="str">
        <f t="shared" si="7"/>
        <v/>
      </c>
      <c r="AC56" s="47"/>
      <c r="AD56" s="58" t="str">
        <f t="shared" si="8"/>
        <v/>
      </c>
    </row>
    <row r="57" spans="2:30" ht="12.75" customHeight="1" x14ac:dyDescent="0.2">
      <c r="B57" s="15" t="s">
        <v>75</v>
      </c>
      <c r="C57" s="40"/>
      <c r="D57" s="60"/>
      <c r="E57" s="31"/>
      <c r="F57" s="31"/>
      <c r="G57" s="42"/>
      <c r="H57" s="32"/>
      <c r="I57" s="32"/>
      <c r="J57" s="32"/>
      <c r="K57" s="32"/>
      <c r="L57" s="32"/>
      <c r="M57" s="32">
        <v>30</v>
      </c>
      <c r="N57" s="32"/>
      <c r="O57" s="32"/>
      <c r="P57" s="32"/>
      <c r="Q57" s="20" t="str">
        <f t="shared" si="3"/>
        <v>516</v>
      </c>
      <c r="R57" s="19" t="str">
        <f t="shared" si="4"/>
        <v>01300</v>
      </c>
      <c r="S57" s="20" t="str">
        <f t="shared" si="5"/>
        <v>FT</v>
      </c>
      <c r="T57" s="65" t="str">
        <f t="shared" ref="T57" si="26">IF(OR(TRIM(B57)=0,TRIM(B57)=""),IF(C57="","",C57),IF(IFERROR(TRIM(INDEX(QryItemNamed,MATCH(TRIM(B57),ITEM,0),2)),"")="Y",TRIM(RIGHT(IFERROR(TRIM(INDEX(QryItemNamed,MATCH(TRIM(B57),ITEM,0),4)),"123456789012"),LEN(IFERROR(TRIM(INDEX(QryItemNamed,MATCH(TRIM(B57),ITEM,0),4)),"123456789012"))-9))&amp;C57,IFERROR(TRIM(INDEX(QryItemNamed,MATCH(TRIM(B57),ITEM,0),4))&amp;C57,"ITEM CODE DOES NOT EXIST IN ITEM MASTER")))</f>
        <v>ELASTOMERIC STRIP SEAL WITHOUT STEEL EXTRUSIONS</v>
      </c>
      <c r="U57" s="65"/>
      <c r="V57" s="65"/>
      <c r="W57" s="65"/>
      <c r="X57" s="65"/>
      <c r="Y57" s="21" t="str">
        <f t="shared" si="9"/>
        <v/>
      </c>
      <c r="AB57" s="46" t="str">
        <f t="shared" ref="AB57" si="27">IF(OR(TRIM(B57)=0,TRIM(B57)=""),"",IFERROR(TRIM(INDEX(QryItemNamed,MATCH(TRIM(B57),ITEM,0),6)),""))</f>
        <v/>
      </c>
      <c r="AC57" s="47"/>
      <c r="AD57" s="58" t="str">
        <f t="shared" ref="AD57" si="28">IF(OR(TRIM(B57)=0,TRIM(B57)=""),"",IFERROR(TRIM(INDEX(QryItemNamed,MATCH(TRIM(B57),ITEM,0),7)),""))</f>
        <v>0</v>
      </c>
    </row>
    <row r="58" spans="2:30" ht="12.75" customHeight="1" x14ac:dyDescent="0.2">
      <c r="B58" s="15" t="s">
        <v>76</v>
      </c>
      <c r="C58" s="40" t="s">
        <v>77</v>
      </c>
      <c r="D58" s="60" t="s">
        <v>139</v>
      </c>
      <c r="E58" s="31"/>
      <c r="F58" s="31"/>
      <c r="G58" s="42"/>
      <c r="H58" s="32"/>
      <c r="I58" s="32"/>
      <c r="J58" s="32"/>
      <c r="K58" s="32"/>
      <c r="L58" s="32"/>
      <c r="M58" s="32">
        <v>60</v>
      </c>
      <c r="N58" s="32">
        <v>107</v>
      </c>
      <c r="O58" s="32"/>
      <c r="P58" s="32"/>
      <c r="Q58" s="20" t="str">
        <f t="shared" si="3"/>
        <v>516</v>
      </c>
      <c r="R58" s="19" t="str">
        <f t="shared" si="4"/>
        <v>14600</v>
      </c>
      <c r="S58" s="20" t="str">
        <f t="shared" si="5"/>
        <v>FT</v>
      </c>
      <c r="T58" s="65" t="str">
        <f t="shared" si="14"/>
        <v>STRUCTURAL JOINT OR JOINT SEALER, MISC.: NEOPRENE TROUGH</v>
      </c>
      <c r="U58" s="65"/>
      <c r="V58" s="65"/>
      <c r="W58" s="65"/>
      <c r="X58" s="65"/>
      <c r="Y58" s="21" t="str">
        <f t="shared" si="9"/>
        <v>3 / 10</v>
      </c>
      <c r="AB58" s="46" t="str">
        <f t="shared" si="7"/>
        <v>ADD SUPPLEMENTAL DESCRIPTION</v>
      </c>
      <c r="AC58" s="47"/>
      <c r="AD58" s="58" t="str">
        <f t="shared" si="8"/>
        <v>1</v>
      </c>
    </row>
    <row r="59" spans="2:30" ht="12.75" customHeight="1" x14ac:dyDescent="0.2">
      <c r="B59" s="15" t="s">
        <v>133</v>
      </c>
      <c r="C59" s="40"/>
      <c r="D59" s="60" t="s">
        <v>138</v>
      </c>
      <c r="E59" s="31"/>
      <c r="F59" s="31"/>
      <c r="G59" s="42"/>
      <c r="H59" s="32">
        <v>24</v>
      </c>
      <c r="I59" s="32"/>
      <c r="J59" s="32">
        <v>18</v>
      </c>
      <c r="K59" s="32"/>
      <c r="L59" s="32"/>
      <c r="M59" s="32">
        <v>12</v>
      </c>
      <c r="N59" s="32">
        <v>27</v>
      </c>
      <c r="O59" s="32">
        <v>13</v>
      </c>
      <c r="P59" s="32">
        <v>30</v>
      </c>
      <c r="Q59" s="20" t="str">
        <f t="shared" si="3"/>
        <v>516</v>
      </c>
      <c r="R59" s="19" t="str">
        <f t="shared" si="4"/>
        <v>45305</v>
      </c>
      <c r="S59" s="20" t="str">
        <f t="shared" si="5"/>
        <v>EACH</v>
      </c>
      <c r="T59" s="65" t="str">
        <f t="shared" si="6"/>
        <v>REFURBISH BEARING DEVICE, AS PER PLAN</v>
      </c>
      <c r="U59" s="65"/>
      <c r="V59" s="65"/>
      <c r="W59" s="65"/>
      <c r="X59" s="65"/>
      <c r="Y59" s="21" t="str">
        <f t="shared" si="9"/>
        <v>2 / 10</v>
      </c>
      <c r="AB59" s="46" t="str">
        <f t="shared" si="7"/>
        <v>CHECK UNIT OF MEASURE</v>
      </c>
      <c r="AC59" s="47"/>
      <c r="AD59" s="58" t="str">
        <f t="shared" si="8"/>
        <v>0</v>
      </c>
    </row>
    <row r="60" spans="2:30" ht="12.75" customHeight="1" x14ac:dyDescent="0.2">
      <c r="B60" s="15" t="s">
        <v>78</v>
      </c>
      <c r="C60" s="40"/>
      <c r="D60" s="60" t="s">
        <v>138</v>
      </c>
      <c r="E60" s="31"/>
      <c r="F60" s="31"/>
      <c r="G60" s="42"/>
      <c r="H60" s="32" t="s">
        <v>47</v>
      </c>
      <c r="I60" s="32"/>
      <c r="J60" s="32" t="s">
        <v>47</v>
      </c>
      <c r="K60" s="32"/>
      <c r="L60" s="32"/>
      <c r="M60" s="32" t="s">
        <v>47</v>
      </c>
      <c r="N60" s="32" t="s">
        <v>47</v>
      </c>
      <c r="O60" s="32" t="s">
        <v>47</v>
      </c>
      <c r="P60" s="32" t="s">
        <v>47</v>
      </c>
      <c r="Q60" s="20" t="str">
        <f t="shared" si="3"/>
        <v>516</v>
      </c>
      <c r="R60" s="19" t="str">
        <f t="shared" si="4"/>
        <v>47001</v>
      </c>
      <c r="S60" s="20" t="str">
        <f t="shared" si="5"/>
        <v>LS</v>
      </c>
      <c r="T60" s="65" t="str">
        <f t="shared" si="6"/>
        <v>JACKING AND TEMPORARY SUPPORT OF SUPERSTRUCTURE, AS PER PLAN</v>
      </c>
      <c r="U60" s="65"/>
      <c r="V60" s="65"/>
      <c r="W60" s="65"/>
      <c r="X60" s="65"/>
      <c r="Y60" s="21" t="str">
        <f t="shared" si="9"/>
        <v>2 / 10</v>
      </c>
      <c r="AB60" s="46" t="str">
        <f t="shared" si="7"/>
        <v/>
      </c>
      <c r="AC60" s="47"/>
      <c r="AD60" s="58" t="str">
        <f t="shared" si="8"/>
        <v>0</v>
      </c>
    </row>
    <row r="61" spans="2:30" ht="12.75" customHeight="1" x14ac:dyDescent="0.2">
      <c r="B61" s="15"/>
      <c r="C61" s="40"/>
      <c r="D61" s="60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32"/>
      <c r="P61" s="32"/>
      <c r="Q61" s="20" t="str">
        <f t="shared" si="3"/>
        <v/>
      </c>
      <c r="R61" s="19" t="str">
        <f t="shared" si="4"/>
        <v/>
      </c>
      <c r="S61" s="20" t="str">
        <f t="shared" si="5"/>
        <v/>
      </c>
      <c r="T61" s="65" t="str">
        <f t="shared" si="6"/>
        <v/>
      </c>
      <c r="U61" s="65"/>
      <c r="V61" s="65"/>
      <c r="W61" s="65"/>
      <c r="X61" s="65"/>
      <c r="Y61" s="21" t="str">
        <f t="shared" si="9"/>
        <v/>
      </c>
      <c r="AB61" s="46" t="str">
        <f t="shared" si="7"/>
        <v/>
      </c>
      <c r="AC61" s="47"/>
      <c r="AD61" s="58" t="str">
        <f t="shared" si="8"/>
        <v/>
      </c>
    </row>
    <row r="62" spans="2:30" ht="12.75" customHeight="1" x14ac:dyDescent="0.2">
      <c r="B62" s="15" t="s">
        <v>79</v>
      </c>
      <c r="C62" s="40" t="s">
        <v>80</v>
      </c>
      <c r="D62" s="60" t="s">
        <v>139</v>
      </c>
      <c r="E62" s="31"/>
      <c r="F62" s="31"/>
      <c r="G62" s="42"/>
      <c r="H62" s="32">
        <v>30</v>
      </c>
      <c r="I62" s="32">
        <v>13</v>
      </c>
      <c r="J62" s="32"/>
      <c r="K62" s="32">
        <v>10</v>
      </c>
      <c r="L62" s="32"/>
      <c r="M62" s="32"/>
      <c r="N62" s="32">
        <v>35</v>
      </c>
      <c r="O62" s="32"/>
      <c r="P62" s="32">
        <v>30</v>
      </c>
      <c r="Q62" s="20" t="str">
        <f t="shared" si="3"/>
        <v>518</v>
      </c>
      <c r="R62" s="19" t="str">
        <f t="shared" si="4"/>
        <v>12500</v>
      </c>
      <c r="S62" s="20" t="str">
        <f t="shared" si="5"/>
        <v>EACH</v>
      </c>
      <c r="T62" s="65" t="str">
        <f t="shared" si="6"/>
        <v>SCUPPER, MISC.: CLEANOUT</v>
      </c>
      <c r="U62" s="65"/>
      <c r="V62" s="65"/>
      <c r="W62" s="65"/>
      <c r="X62" s="65"/>
      <c r="Y62" s="21" t="str">
        <f t="shared" si="9"/>
        <v>3 / 10</v>
      </c>
      <c r="AB62" s="46" t="str">
        <f t="shared" si="7"/>
        <v>ADD SUPPLEMENTAL DESCRIPTION</v>
      </c>
      <c r="AC62" s="47"/>
      <c r="AD62" s="58" t="str">
        <f t="shared" si="8"/>
        <v>1</v>
      </c>
    </row>
    <row r="63" spans="2:30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32"/>
      <c r="P63" s="32"/>
      <c r="Q63" s="20" t="str">
        <f t="shared" si="3"/>
        <v/>
      </c>
      <c r="R63" s="19" t="str">
        <f t="shared" si="4"/>
        <v/>
      </c>
      <c r="S63" s="20" t="str">
        <f t="shared" si="5"/>
        <v/>
      </c>
      <c r="T63" s="65" t="str">
        <f t="shared" si="6"/>
        <v/>
      </c>
      <c r="U63" s="65"/>
      <c r="V63" s="65"/>
      <c r="W63" s="65"/>
      <c r="X63" s="65"/>
      <c r="Y63" s="21" t="str">
        <f t="shared" si="9"/>
        <v/>
      </c>
      <c r="AB63" s="46" t="str">
        <f t="shared" si="7"/>
        <v/>
      </c>
      <c r="AC63" s="47"/>
      <c r="AD63" s="58" t="str">
        <f t="shared" si="8"/>
        <v/>
      </c>
    </row>
    <row r="64" spans="2:30" ht="12.75" customHeight="1" x14ac:dyDescent="0.2">
      <c r="B64" s="15" t="s">
        <v>81</v>
      </c>
      <c r="C64" s="40"/>
      <c r="D64" s="41"/>
      <c r="E64" s="31"/>
      <c r="F64" s="31"/>
      <c r="G64" s="42"/>
      <c r="H64" s="32">
        <v>300</v>
      </c>
      <c r="I64" s="32">
        <v>100</v>
      </c>
      <c r="J64" s="32">
        <v>300</v>
      </c>
      <c r="K64" s="32">
        <v>100</v>
      </c>
      <c r="L64" s="32">
        <v>200</v>
      </c>
      <c r="M64" s="32"/>
      <c r="N64" s="32">
        <v>200</v>
      </c>
      <c r="O64" s="32"/>
      <c r="P64" s="32"/>
      <c r="Q64" s="20" t="str">
        <f t="shared" si="3"/>
        <v>SPECIAL</v>
      </c>
      <c r="R64" s="19" t="str">
        <f t="shared" si="4"/>
        <v>51900100</v>
      </c>
      <c r="S64" s="20" t="str">
        <f t="shared" si="5"/>
        <v>SF</v>
      </c>
      <c r="T64" s="65" t="str">
        <f t="shared" si="6"/>
        <v>COMPOSITE FIBER WRAP SYSTEM</v>
      </c>
      <c r="U64" s="65"/>
      <c r="V64" s="65"/>
      <c r="W64" s="65"/>
      <c r="X64" s="65"/>
      <c r="Y64" s="21" t="str">
        <f t="shared" si="9"/>
        <v/>
      </c>
      <c r="AB64" s="46" t="str">
        <f t="shared" si="7"/>
        <v/>
      </c>
      <c r="AC64" s="47"/>
      <c r="AD64" s="58" t="str">
        <f t="shared" si="8"/>
        <v>0</v>
      </c>
    </row>
    <row r="65" spans="2:30" ht="12.75" customHeight="1" x14ac:dyDescent="0.2">
      <c r="B65" s="15" t="s">
        <v>82</v>
      </c>
      <c r="C65" s="40"/>
      <c r="D65" s="60" t="s">
        <v>139</v>
      </c>
      <c r="E65" s="31"/>
      <c r="F65" s="31"/>
      <c r="G65" s="42">
        <v>300</v>
      </c>
      <c r="H65" s="32">
        <v>25</v>
      </c>
      <c r="I65" s="32">
        <v>75</v>
      </c>
      <c r="J65" s="32">
        <v>270</v>
      </c>
      <c r="K65" s="32">
        <v>80</v>
      </c>
      <c r="L65" s="32"/>
      <c r="M65" s="32"/>
      <c r="N65" s="32">
        <v>135</v>
      </c>
      <c r="O65" s="32"/>
      <c r="P65" s="32">
        <v>35</v>
      </c>
      <c r="Q65" s="20" t="str">
        <f t="shared" si="3"/>
        <v>519</v>
      </c>
      <c r="R65" s="19" t="str">
        <f t="shared" si="4"/>
        <v>11101</v>
      </c>
      <c r="S65" s="20" t="str">
        <f t="shared" si="5"/>
        <v>SF</v>
      </c>
      <c r="T65" s="65" t="str">
        <f t="shared" si="6"/>
        <v>PATCHING CONCRETE STRUCTURE, AS PER PLAN</v>
      </c>
      <c r="U65" s="65"/>
      <c r="V65" s="65"/>
      <c r="W65" s="65"/>
      <c r="X65" s="65"/>
      <c r="Y65" s="21" t="str">
        <f t="shared" si="9"/>
        <v>3 / 10</v>
      </c>
      <c r="AB65" s="46" t="str">
        <f t="shared" si="7"/>
        <v/>
      </c>
      <c r="AC65" s="47"/>
      <c r="AD65" s="58" t="str">
        <f t="shared" si="8"/>
        <v>0</v>
      </c>
    </row>
    <row r="66" spans="2:30" ht="12.75" customHeight="1" x14ac:dyDescent="0.2">
      <c r="B66" s="15" t="s">
        <v>112</v>
      </c>
      <c r="C66" s="40"/>
      <c r="D66" s="41"/>
      <c r="E66" s="31"/>
      <c r="F66" s="31"/>
      <c r="G66" s="42">
        <v>23</v>
      </c>
      <c r="H66" s="32"/>
      <c r="I66" s="32"/>
      <c r="J66" s="32"/>
      <c r="K66" s="32"/>
      <c r="L66" s="32">
        <v>18</v>
      </c>
      <c r="M66" s="32"/>
      <c r="N66" s="32">
        <v>44</v>
      </c>
      <c r="O66" s="32">
        <v>9</v>
      </c>
      <c r="P66" s="32">
        <v>35</v>
      </c>
      <c r="Q66" s="20" t="str">
        <f t="shared" si="3"/>
        <v>SPECIAL</v>
      </c>
      <c r="R66" s="19" t="str">
        <f t="shared" si="4"/>
        <v>51910000</v>
      </c>
      <c r="S66" s="20" t="str">
        <f t="shared" si="5"/>
        <v>SY</v>
      </c>
      <c r="T66" s="65" t="s">
        <v>134</v>
      </c>
      <c r="U66" s="65"/>
      <c r="V66" s="65"/>
      <c r="W66" s="65"/>
      <c r="X66" s="65"/>
      <c r="Y66" s="21" t="str">
        <f t="shared" si="9"/>
        <v/>
      </c>
      <c r="AB66" s="46" t="str">
        <f t="shared" si="7"/>
        <v/>
      </c>
      <c r="AC66" s="47"/>
      <c r="AD66" s="58" t="str">
        <f t="shared" si="8"/>
        <v>0</v>
      </c>
    </row>
    <row r="67" spans="2:30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32"/>
      <c r="P67" s="32"/>
      <c r="Q67" s="20" t="str">
        <f t="shared" si="3"/>
        <v/>
      </c>
      <c r="R67" s="19" t="str">
        <f t="shared" si="4"/>
        <v/>
      </c>
      <c r="S67" s="20" t="str">
        <f t="shared" si="5"/>
        <v/>
      </c>
      <c r="T67" s="65" t="str">
        <f t="shared" si="6"/>
        <v/>
      </c>
      <c r="U67" s="65"/>
      <c r="V67" s="65"/>
      <c r="W67" s="65"/>
      <c r="X67" s="65"/>
      <c r="Y67" s="21" t="str">
        <f t="shared" si="9"/>
        <v/>
      </c>
      <c r="AB67" s="46" t="str">
        <f t="shared" si="7"/>
        <v/>
      </c>
      <c r="AC67" s="47"/>
      <c r="AD67" s="58" t="str">
        <f t="shared" si="8"/>
        <v/>
      </c>
    </row>
    <row r="68" spans="2:30" ht="12.75" customHeight="1" x14ac:dyDescent="0.2">
      <c r="B68" s="15" t="s">
        <v>125</v>
      </c>
      <c r="C68" s="40" t="s">
        <v>83</v>
      </c>
      <c r="D68" s="60" t="s">
        <v>138</v>
      </c>
      <c r="E68" s="31"/>
      <c r="F68" s="31"/>
      <c r="G68" s="42"/>
      <c r="H68" s="32">
        <v>7</v>
      </c>
      <c r="I68" s="32"/>
      <c r="J68" s="32"/>
      <c r="K68" s="32"/>
      <c r="L68" s="32"/>
      <c r="M68" s="32">
        <v>2</v>
      </c>
      <c r="N68" s="32">
        <v>2</v>
      </c>
      <c r="O68" s="32"/>
      <c r="P68" s="32"/>
      <c r="Q68" s="20" t="str">
        <f t="shared" si="3"/>
        <v>SPECIAL</v>
      </c>
      <c r="R68" s="19" t="str">
        <f t="shared" si="4"/>
        <v>53000500</v>
      </c>
      <c r="S68" s="20" t="str">
        <f t="shared" si="5"/>
        <v>HOUR</v>
      </c>
      <c r="T68" s="65" t="str">
        <f t="shared" si="6"/>
        <v>STRUCTURES: SALT REMEDIATION FOR STRUCTURAL STEEL PAINTING</v>
      </c>
      <c r="U68" s="65"/>
      <c r="V68" s="65"/>
      <c r="W68" s="65"/>
      <c r="X68" s="65"/>
      <c r="Y68" s="21" t="str">
        <f t="shared" si="9"/>
        <v>2 / 10</v>
      </c>
      <c r="AB68" s="46" t="str">
        <f t="shared" si="7"/>
        <v>ADD SUPPLEMENTAL DESCRIPTION</v>
      </c>
      <c r="AC68" s="47"/>
      <c r="AD68" s="58" t="str">
        <f t="shared" si="8"/>
        <v>1</v>
      </c>
    </row>
    <row r="69" spans="2:30" ht="12.75" customHeight="1" x14ac:dyDescent="0.2">
      <c r="B69" s="15" t="s">
        <v>84</v>
      </c>
      <c r="C69" s="40" t="s">
        <v>85</v>
      </c>
      <c r="D69" s="60" t="s">
        <v>139</v>
      </c>
      <c r="E69" s="31"/>
      <c r="F69" s="31"/>
      <c r="G69" s="42"/>
      <c r="H69" s="32">
        <v>30</v>
      </c>
      <c r="I69" s="32">
        <v>10</v>
      </c>
      <c r="J69" s="32">
        <v>30</v>
      </c>
      <c r="K69" s="32">
        <v>10</v>
      </c>
      <c r="L69" s="32">
        <v>20</v>
      </c>
      <c r="M69" s="32"/>
      <c r="N69" s="32">
        <v>20</v>
      </c>
      <c r="O69" s="32"/>
      <c r="P69" s="32"/>
      <c r="Q69" s="20" t="str">
        <f t="shared" si="3"/>
        <v>SPECIAL</v>
      </c>
      <c r="R69" s="19" t="str">
        <f t="shared" si="4"/>
        <v>53000800</v>
      </c>
      <c r="S69" s="20" t="str">
        <f t="shared" si="5"/>
        <v>SY</v>
      </c>
      <c r="T69" s="65" t="str">
        <f t="shared" si="6"/>
        <v>STRUCTURES: CONCRETE SPALL REMOVAL WITH ZINC RICH PRIMER APPLIED</v>
      </c>
      <c r="U69" s="65"/>
      <c r="V69" s="65"/>
      <c r="W69" s="65"/>
      <c r="X69" s="65"/>
      <c r="Y69" s="21" t="str">
        <f t="shared" si="9"/>
        <v>3 / 10</v>
      </c>
      <c r="AB69" s="46" t="str">
        <f t="shared" si="7"/>
        <v>ADD SUPPLEMENTAL DESCRIPTION</v>
      </c>
      <c r="AC69" s="47"/>
      <c r="AD69" s="58" t="str">
        <f t="shared" si="8"/>
        <v>1</v>
      </c>
    </row>
    <row r="70" spans="2:30" ht="12.75" customHeight="1" x14ac:dyDescent="0.2">
      <c r="B70" s="15"/>
      <c r="C70" s="40"/>
      <c r="D70" s="60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32"/>
      <c r="P70" s="32"/>
      <c r="Q70" s="20"/>
      <c r="R70" s="19"/>
      <c r="S70" s="20"/>
      <c r="T70" s="108"/>
      <c r="U70" s="109"/>
      <c r="V70" s="109"/>
      <c r="W70" s="109"/>
      <c r="X70" s="110"/>
      <c r="Y70" s="21"/>
      <c r="AB70" s="46"/>
      <c r="AC70" s="47"/>
      <c r="AD70" s="58"/>
    </row>
    <row r="71" spans="2:30" ht="12.75" customHeight="1" x14ac:dyDescent="0.2">
      <c r="B71" s="15" t="s">
        <v>132</v>
      </c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32"/>
      <c r="P71" s="32">
        <v>2</v>
      </c>
      <c r="Q71" s="20" t="str">
        <f t="shared" ref="Q71:Q73" si="29">IF(OR(TRIM(B71)=0,TRIM(B71)=""),"",IF(IFERROR(TRIM(INDEX(QryItemNamed,MATCH(TRIM(B71),ITEM,0),2)),"")="Y","SPECIAL",LEFT(IFERROR(TRIM(INDEX(ITEM,MATCH(TRIM(B71),ITEM,0))),""),3)))</f>
        <v>613</v>
      </c>
      <c r="R71" s="19" t="str">
        <f t="shared" ref="R71:R73" si="30">IF(OR(TRIM(B71)=0,TRIM(B71)=""),"",IF(IFERROR(TRIM(INDEX(QryItemNamed,MATCH(TRIM(B71),ITEM,0),2)),"")="Y",LEFT(IFERROR(TRIM(INDEX(ITEM,MATCH(TRIM(B71),ITEM,0))),""),3)&amp;RIGHT(IFERROR(TRIM(INDEX(ITEM,MATCH(TRIM(B71),ITEM,0))),""),5),RIGHT(IFERROR(TRIM(INDEX(ITEM,MATCH(TRIM(B71),ITEM,0))),""),5)))</f>
        <v>41200</v>
      </c>
      <c r="S71" s="20" t="str">
        <f t="shared" ref="S71:S73" si="31">IF(OR(TRIM(B71)=0,TRIM(B71)=""),"",IFERROR(TRIM(INDEX(QryItemNamed,MATCH(TRIM(B71),ITEM,0),3)),""))</f>
        <v>CY</v>
      </c>
      <c r="T71" s="65" t="str">
        <f t="shared" ref="T71:T73" si="32">IF(OR(TRIM(B71)=0,TRIM(B71)=""),IF(C71="","",C71),IF(IFERROR(TRIM(INDEX(QryItemNamed,MATCH(TRIM(B71),ITEM,0),2)),"")="Y",TRIM(RIGHT(IFERROR(TRIM(INDEX(QryItemNamed,MATCH(TRIM(B71),ITEM,0),4)),"123456789012"),LEN(IFERROR(TRIM(INDEX(QryItemNamed,MATCH(TRIM(B71),ITEM,0),4)),"123456789012"))-9))&amp;C71,IFERROR(TRIM(INDEX(QryItemNamed,MATCH(TRIM(B71),ITEM,0),4))&amp;C71,"ITEM CODE DOES NOT EXIST IN ITEM MASTER")))</f>
        <v>LOW STRENGTH MORTAR BACKFILL</v>
      </c>
      <c r="U71" s="65"/>
      <c r="V71" s="65"/>
      <c r="W71" s="65"/>
      <c r="X71" s="65"/>
      <c r="Y71" s="21" t="str">
        <f t="shared" si="9"/>
        <v/>
      </c>
      <c r="AB71" s="46" t="str">
        <f t="shared" si="7"/>
        <v/>
      </c>
      <c r="AC71" s="47"/>
      <c r="AD71" s="58" t="str">
        <f t="shared" si="8"/>
        <v>0</v>
      </c>
    </row>
    <row r="72" spans="2:30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32"/>
      <c r="P72" s="32"/>
      <c r="Q72" s="20"/>
      <c r="R72" s="19"/>
      <c r="S72" s="20"/>
      <c r="T72" s="108"/>
      <c r="U72" s="109"/>
      <c r="V72" s="109"/>
      <c r="W72" s="109"/>
      <c r="X72" s="110"/>
      <c r="Y72" s="21"/>
      <c r="AB72" s="46"/>
      <c r="AC72" s="47"/>
      <c r="AD72" s="58"/>
    </row>
    <row r="73" spans="2:30" ht="12.75" customHeight="1" x14ac:dyDescent="0.2">
      <c r="B73" s="15" t="s">
        <v>86</v>
      </c>
      <c r="C73" s="40"/>
      <c r="D73" s="41"/>
      <c r="E73" s="31"/>
      <c r="F73" s="31"/>
      <c r="G73" s="42"/>
      <c r="H73" s="32">
        <v>270</v>
      </c>
      <c r="I73" s="32">
        <v>90</v>
      </c>
      <c r="J73" s="32">
        <v>270</v>
      </c>
      <c r="K73" s="32">
        <v>90</v>
      </c>
      <c r="L73" s="32">
        <v>180</v>
      </c>
      <c r="M73" s="32"/>
      <c r="N73" s="32">
        <v>180</v>
      </c>
      <c r="O73" s="32"/>
      <c r="P73" s="32"/>
      <c r="Q73" s="20" t="str">
        <f t="shared" si="29"/>
        <v>843</v>
      </c>
      <c r="R73" s="19" t="str">
        <f t="shared" si="30"/>
        <v>50000</v>
      </c>
      <c r="S73" s="20" t="str">
        <f t="shared" si="31"/>
        <v>SF</v>
      </c>
      <c r="T73" s="65" t="str">
        <f t="shared" si="32"/>
        <v>PATCHING CONCRETE STRUCTURES WITH TROWELABLE MORTAR</v>
      </c>
      <c r="U73" s="65"/>
      <c r="V73" s="65"/>
      <c r="W73" s="65"/>
      <c r="X73" s="65"/>
      <c r="Y73" s="21" t="str">
        <f t="shared" si="9"/>
        <v/>
      </c>
      <c r="AB73" s="46" t="str">
        <f t="shared" si="7"/>
        <v/>
      </c>
      <c r="AC73" s="47"/>
      <c r="AD73" s="58" t="str">
        <f t="shared" si="8"/>
        <v>0</v>
      </c>
    </row>
    <row r="74" spans="2:30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32"/>
      <c r="P74" s="32"/>
      <c r="Q74" s="20"/>
      <c r="R74" s="19"/>
      <c r="S74" s="20"/>
      <c r="T74" s="65"/>
      <c r="U74" s="65"/>
      <c r="V74" s="65"/>
      <c r="W74" s="65"/>
      <c r="X74" s="65"/>
      <c r="Y74" s="21" t="str">
        <f t="shared" si="9"/>
        <v/>
      </c>
      <c r="AB74" s="46" t="str">
        <f t="shared" si="7"/>
        <v/>
      </c>
      <c r="AC74" s="47"/>
      <c r="AD74" s="58" t="str">
        <f t="shared" si="8"/>
        <v/>
      </c>
    </row>
    <row r="75" spans="2:30" ht="12.75" customHeight="1" x14ac:dyDescent="0.2">
      <c r="B75" s="15" t="s">
        <v>87</v>
      </c>
      <c r="C75" s="40"/>
      <c r="D75" s="60" t="s">
        <v>139</v>
      </c>
      <c r="E75" s="31"/>
      <c r="F75" s="31"/>
      <c r="G75" s="42"/>
      <c r="H75" s="32"/>
      <c r="I75" s="32">
        <v>50</v>
      </c>
      <c r="J75" s="32">
        <v>440</v>
      </c>
      <c r="K75" s="32">
        <v>160</v>
      </c>
      <c r="L75" s="32"/>
      <c r="M75" s="32"/>
      <c r="N75" s="32"/>
      <c r="O75" s="32"/>
      <c r="P75" s="32">
        <v>70</v>
      </c>
      <c r="Q75" s="20">
        <v>844</v>
      </c>
      <c r="R75" s="19">
        <v>20000</v>
      </c>
      <c r="S75" s="20" t="s">
        <v>96</v>
      </c>
      <c r="T75" s="65" t="s">
        <v>97</v>
      </c>
      <c r="U75" s="65"/>
      <c r="V75" s="65"/>
      <c r="W75" s="65"/>
      <c r="X75" s="65"/>
      <c r="Y75" s="21" t="str">
        <f t="shared" si="9"/>
        <v>3 / 10</v>
      </c>
      <c r="AB75" s="46" t="str">
        <f t="shared" si="7"/>
        <v/>
      </c>
      <c r="AC75" s="47"/>
      <c r="AD75" s="58" t="str">
        <f t="shared" si="8"/>
        <v/>
      </c>
    </row>
    <row r="76" spans="2:30" ht="12.75" customHeight="1" x14ac:dyDescent="0.2">
      <c r="B76" s="15"/>
      <c r="C76" s="40"/>
      <c r="D76" s="41"/>
      <c r="E76" s="31"/>
      <c r="F76" s="31"/>
      <c r="G76" s="42"/>
      <c r="H76" s="32"/>
      <c r="I76" s="32"/>
      <c r="J76" s="32"/>
      <c r="K76" s="32"/>
      <c r="L76" s="32"/>
      <c r="M76" s="32"/>
      <c r="N76" s="32"/>
      <c r="O76" s="32"/>
      <c r="P76" s="32"/>
      <c r="Q76" s="20" t="str">
        <f t="shared" si="3"/>
        <v/>
      </c>
      <c r="R76" s="19" t="str">
        <f t="shared" si="4"/>
        <v/>
      </c>
      <c r="S76" s="20" t="str">
        <f t="shared" si="5"/>
        <v/>
      </c>
      <c r="T76" s="65" t="str">
        <f t="shared" si="6"/>
        <v/>
      </c>
      <c r="U76" s="65"/>
      <c r="V76" s="65"/>
      <c r="W76" s="65"/>
      <c r="X76" s="65"/>
      <c r="Y76" s="21" t="str">
        <f t="shared" si="9"/>
        <v/>
      </c>
      <c r="AB76" s="46" t="str">
        <f t="shared" si="7"/>
        <v/>
      </c>
      <c r="AC76" s="47"/>
      <c r="AD76" s="58" t="str">
        <f t="shared" si="8"/>
        <v/>
      </c>
    </row>
    <row r="77" spans="2:30" ht="12.75" customHeight="1" thickBot="1" x14ac:dyDescent="0.25">
      <c r="B77" s="28"/>
      <c r="C77" s="43"/>
      <c r="D77" s="44"/>
      <c r="E77" s="31"/>
      <c r="F77" s="31"/>
      <c r="G77" s="45"/>
      <c r="H77" s="33"/>
      <c r="I77" s="33"/>
      <c r="J77" s="33"/>
      <c r="K77" s="33"/>
      <c r="L77" s="33"/>
      <c r="M77" s="33"/>
      <c r="N77" s="33"/>
      <c r="O77" s="33"/>
      <c r="P77" s="33"/>
      <c r="Q77" s="23" t="str">
        <f t="shared" si="3"/>
        <v/>
      </c>
      <c r="R77" s="22" t="str">
        <f t="shared" si="4"/>
        <v/>
      </c>
      <c r="S77" s="23" t="str">
        <f t="shared" si="5"/>
        <v/>
      </c>
      <c r="T77" s="107" t="str">
        <f t="shared" si="6"/>
        <v/>
      </c>
      <c r="U77" s="107"/>
      <c r="V77" s="107"/>
      <c r="W77" s="107"/>
      <c r="X77" s="107"/>
      <c r="Y77" s="24" t="str">
        <f t="shared" si="9"/>
        <v/>
      </c>
      <c r="AB77" s="48" t="str">
        <f t="shared" si="7"/>
        <v/>
      </c>
      <c r="AC77" s="49"/>
      <c r="AD77" s="58" t="str">
        <f t="shared" si="8"/>
        <v/>
      </c>
    </row>
  </sheetData>
  <mergeCells count="81">
    <mergeCell ref="T70:X70"/>
    <mergeCell ref="T72:X72"/>
    <mergeCell ref="T69:X69"/>
    <mergeCell ref="T71:X71"/>
    <mergeCell ref="AB26:AC36"/>
    <mergeCell ref="T55:X55"/>
    <mergeCell ref="T56:X56"/>
    <mergeCell ref="T54:X54"/>
    <mergeCell ref="T42:X42"/>
    <mergeCell ref="T44:X44"/>
    <mergeCell ref="T45:X45"/>
    <mergeCell ref="T47:X47"/>
    <mergeCell ref="T48:X48"/>
    <mergeCell ref="T41:X41"/>
    <mergeCell ref="T49:X49"/>
    <mergeCell ref="T39:X39"/>
    <mergeCell ref="T77:X77"/>
    <mergeCell ref="T73:X73"/>
    <mergeCell ref="T74:X74"/>
    <mergeCell ref="T75:X75"/>
    <mergeCell ref="T76:X76"/>
    <mergeCell ref="E13:F13"/>
    <mergeCell ref="T37:X37"/>
    <mergeCell ref="T38:X38"/>
    <mergeCell ref="G27:G36"/>
    <mergeCell ref="H27:H36"/>
    <mergeCell ref="I27:I36"/>
    <mergeCell ref="J27:J36"/>
    <mergeCell ref="Q26:Q36"/>
    <mergeCell ref="R26:R36"/>
    <mergeCell ref="T26:X36"/>
    <mergeCell ref="G24:Y25"/>
    <mergeCell ref="M27:M36"/>
    <mergeCell ref="E15:F15"/>
    <mergeCell ref="E14:F14"/>
    <mergeCell ref="P27:P36"/>
    <mergeCell ref="G26:P26"/>
    <mergeCell ref="B26:B36"/>
    <mergeCell ref="C26:C36"/>
    <mergeCell ref="Y26:Y36"/>
    <mergeCell ref="E1:F1"/>
    <mergeCell ref="E2:F2"/>
    <mergeCell ref="E3:F3"/>
    <mergeCell ref="E4:F4"/>
    <mergeCell ref="Q17:Y17"/>
    <mergeCell ref="B17:P17"/>
    <mergeCell ref="E5:F5"/>
    <mergeCell ref="E6:F6"/>
    <mergeCell ref="E7:F7"/>
    <mergeCell ref="E8:F8"/>
    <mergeCell ref="E10:F10"/>
    <mergeCell ref="E11:F11"/>
    <mergeCell ref="E12:F12"/>
    <mergeCell ref="O27:O36"/>
    <mergeCell ref="N27:N36"/>
    <mergeCell ref="T50:X50"/>
    <mergeCell ref="T51:X51"/>
    <mergeCell ref="T52:X52"/>
    <mergeCell ref="T46:X46"/>
    <mergeCell ref="T43:X43"/>
    <mergeCell ref="T40:X40"/>
    <mergeCell ref="L27:L36"/>
    <mergeCell ref="D18:F18"/>
    <mergeCell ref="D19:F19"/>
    <mergeCell ref="D20:F20"/>
    <mergeCell ref="D26:D36"/>
    <mergeCell ref="K27:K36"/>
    <mergeCell ref="T57:X57"/>
    <mergeCell ref="S26:S36"/>
    <mergeCell ref="T53:X53"/>
    <mergeCell ref="T67:X67"/>
    <mergeCell ref="T68:X68"/>
    <mergeCell ref="T58:X58"/>
    <mergeCell ref="T59:X59"/>
    <mergeCell ref="T60:X60"/>
    <mergeCell ref="T66:X66"/>
    <mergeCell ref="T63:X63"/>
    <mergeCell ref="T64:X64"/>
    <mergeCell ref="T65:X65"/>
    <mergeCell ref="T61:X61"/>
    <mergeCell ref="T62:X62"/>
  </mergeCells>
  <phoneticPr fontId="0" type="noConversion"/>
  <conditionalFormatting sqref="C37:C77">
    <cfRule type="expression" priority="1" stopIfTrue="1">
      <formula>$B37=""</formula>
    </cfRule>
    <cfRule type="expression" dxfId="6" priority="2">
      <formula>$AD37=1</formula>
    </cfRule>
  </conditionalFormatting>
  <conditionalFormatting sqref="T37:X48 T49 T50:X69 T70 T71:X71 T72 T73:X77">
    <cfRule type="expression" priority="9" stopIfTrue="1">
      <formula>B37=""</formula>
    </cfRule>
    <cfRule type="expression" dxfId="5" priority="10">
      <formula>$T37="ITEM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6E91C-B99D-4023-A436-C2A5203355EE}">
  <sheetPr>
    <pageSetUpPr fitToPage="1"/>
  </sheetPr>
  <dimension ref="A1:AD73"/>
  <sheetViews>
    <sheetView showGridLines="0" topLeftCell="A13" zoomScale="80" zoomScaleNormal="80" workbookViewId="0">
      <selection activeCell="C25" sqref="C25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6" width="8.7109375" style="1" customWidth="1"/>
    <col min="17" max="17" width="11.7109375" style="2" customWidth="1"/>
    <col min="18" max="18" width="12.7109375" style="2" customWidth="1"/>
    <col min="19" max="19" width="11.7109375" style="2" customWidth="1"/>
    <col min="20" max="20" width="50.7109375" style="1" customWidth="1"/>
    <col min="21" max="23" width="11.7109375" style="1" customWidth="1"/>
    <col min="24" max="24" width="11.7109375" style="2" customWidth="1"/>
    <col min="25" max="25" width="10.7109375" style="2" customWidth="1"/>
    <col min="26" max="27" width="2.7109375" style="1" customWidth="1"/>
    <col min="28" max="28" width="12.7109375" style="1" customWidth="1"/>
    <col min="29" max="29" width="24.7109375" style="1" customWidth="1"/>
    <col min="30" max="16384" width="9.140625" style="1"/>
  </cols>
  <sheetData>
    <row r="1" spans="1:25" s="3" customFormat="1" ht="12.75" customHeight="1" x14ac:dyDescent="0.2">
      <c r="A1" s="1">
        <v>3</v>
      </c>
      <c r="B1" s="8"/>
      <c r="C1" s="9"/>
      <c r="D1" s="9" t="s">
        <v>12</v>
      </c>
      <c r="E1" s="92" t="s">
        <v>33</v>
      </c>
      <c r="F1" s="92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s="3" customFormat="1" ht="12.75" customHeight="1" x14ac:dyDescent="0.2">
      <c r="A2" s="1" t="s">
        <v>26</v>
      </c>
      <c r="B2" s="8"/>
      <c r="C2" s="9"/>
      <c r="D2" s="9" t="s">
        <v>13</v>
      </c>
      <c r="E2" s="92" t="s">
        <v>34</v>
      </c>
      <c r="F2" s="92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3" customFormat="1" ht="12.75" customHeight="1" x14ac:dyDescent="0.2">
      <c r="B3" s="8"/>
      <c r="C3" s="9"/>
      <c r="D3" s="9" t="s">
        <v>8</v>
      </c>
      <c r="E3" s="92" t="s">
        <v>35</v>
      </c>
      <c r="F3" s="92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3" customFormat="1" ht="12.75" customHeight="1" x14ac:dyDescent="0.2">
      <c r="B4" s="8"/>
      <c r="C4" s="10"/>
      <c r="D4" s="10"/>
      <c r="E4" s="92" t="s">
        <v>36</v>
      </c>
      <c r="F4" s="92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3" customFormat="1" ht="12.75" customHeight="1" x14ac:dyDescent="0.2">
      <c r="B5" s="8"/>
      <c r="C5" s="10"/>
      <c r="D5" s="10"/>
      <c r="E5" s="92" t="s">
        <v>37</v>
      </c>
      <c r="F5" s="92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s="3" customFormat="1" ht="12.75" customHeight="1" x14ac:dyDescent="0.2">
      <c r="B6" s="8"/>
      <c r="C6" s="10"/>
      <c r="D6" s="10"/>
      <c r="E6" s="92" t="s">
        <v>38</v>
      </c>
      <c r="F6" s="92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3" customFormat="1" ht="12.75" customHeight="1" x14ac:dyDescent="0.2">
      <c r="B7" s="8"/>
      <c r="C7" s="10"/>
      <c r="D7" s="10"/>
      <c r="E7" s="92" t="s">
        <v>39</v>
      </c>
      <c r="F7" s="92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3" customFormat="1" ht="12.75" customHeight="1" x14ac:dyDescent="0.2">
      <c r="B8" s="8"/>
      <c r="C8" s="10"/>
      <c r="D8" s="10"/>
      <c r="E8" s="92" t="s">
        <v>40</v>
      </c>
      <c r="F8" s="92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s="3" customFormat="1" ht="12.75" customHeight="1" x14ac:dyDescent="0.2">
      <c r="B10" s="8"/>
      <c r="C10" s="9"/>
      <c r="D10" s="9" t="s">
        <v>14</v>
      </c>
      <c r="E10" s="92" t="s">
        <v>33</v>
      </c>
      <c r="F10" s="92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s="3" customFormat="1" ht="12.75" customHeight="1" x14ac:dyDescent="0.2">
      <c r="B11" s="8"/>
      <c r="C11" s="9"/>
      <c r="D11" s="9" t="s">
        <v>8</v>
      </c>
      <c r="E11" s="92" t="s">
        <v>34</v>
      </c>
      <c r="F11" s="92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s="3" customFormat="1" ht="12.75" customHeight="1" x14ac:dyDescent="0.2">
      <c r="B12" s="8"/>
      <c r="C12" s="9"/>
      <c r="D12" s="9"/>
      <c r="E12" s="92" t="s">
        <v>35</v>
      </c>
      <c r="F12" s="92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2.75" customHeight="1" x14ac:dyDescent="0.2">
      <c r="B13" s="8"/>
      <c r="C13" s="11"/>
      <c r="D13" s="11"/>
      <c r="E13" s="92" t="s">
        <v>36</v>
      </c>
      <c r="F13" s="92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5"/>
      <c r="S13" s="5"/>
      <c r="T13" s="6"/>
      <c r="U13" s="6"/>
      <c r="V13" s="7"/>
      <c r="W13" s="7"/>
      <c r="X13" s="7"/>
      <c r="Y13" s="7"/>
    </row>
    <row r="14" spans="1:25" ht="12.75" customHeight="1" x14ac:dyDescent="0.2">
      <c r="B14" s="8"/>
      <c r="C14" s="11"/>
      <c r="D14" s="11"/>
      <c r="E14" s="92" t="s">
        <v>37</v>
      </c>
      <c r="F14" s="92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/>
      <c r="U14" s="6"/>
      <c r="V14" s="7"/>
      <c r="W14" s="7"/>
      <c r="X14" s="7"/>
      <c r="Y14" s="7"/>
    </row>
    <row r="15" spans="1:25" ht="12.75" customHeight="1" x14ac:dyDescent="0.2">
      <c r="B15" s="8"/>
      <c r="C15" s="11"/>
      <c r="D15" s="11"/>
      <c r="E15" s="92"/>
      <c r="F15" s="92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5"/>
      <c r="S15" s="5"/>
      <c r="T15" s="6"/>
      <c r="U15" s="6"/>
      <c r="V15" s="7"/>
      <c r="W15" s="7"/>
      <c r="X15" s="7"/>
      <c r="Y15" s="7"/>
    </row>
    <row r="17" spans="2:29" ht="12.75" customHeight="1" thickBot="1" x14ac:dyDescent="0.25">
      <c r="B17" s="94" t="s">
        <v>22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3" t="s">
        <v>23</v>
      </c>
      <c r="R17" s="93"/>
      <c r="S17" s="93"/>
      <c r="T17" s="93"/>
      <c r="U17" s="93"/>
      <c r="V17" s="93"/>
      <c r="W17" s="93"/>
      <c r="X17" s="93"/>
      <c r="Y17" s="93"/>
      <c r="Z17" s="29"/>
      <c r="AA17" s="29"/>
      <c r="AB17" s="29"/>
      <c r="AC17" s="29"/>
    </row>
    <row r="18" spans="2:29" ht="42.75" customHeight="1" x14ac:dyDescent="0.2">
      <c r="B18" s="52"/>
      <c r="C18" s="52"/>
      <c r="D18" s="71" t="s">
        <v>30</v>
      </c>
      <c r="E18" s="72"/>
      <c r="F18" s="73"/>
      <c r="G18" s="54" t="s">
        <v>58</v>
      </c>
      <c r="H18" s="54" t="s">
        <v>59</v>
      </c>
      <c r="I18" s="54" t="s">
        <v>60</v>
      </c>
      <c r="J18" s="54" t="s">
        <v>61</v>
      </c>
      <c r="K18" s="54" t="s">
        <v>113</v>
      </c>
      <c r="L18" s="54" t="s">
        <v>62</v>
      </c>
      <c r="M18" s="54" t="s">
        <v>63</v>
      </c>
      <c r="N18" s="54" t="s">
        <v>65</v>
      </c>
      <c r="O18" s="54" t="s">
        <v>68</v>
      </c>
      <c r="P18" s="54" t="s">
        <v>64</v>
      </c>
      <c r="Q18" s="53"/>
      <c r="R18" s="53"/>
      <c r="S18" s="53"/>
      <c r="T18" s="53"/>
      <c r="U18" s="53"/>
      <c r="V18" s="53"/>
      <c r="W18" s="53"/>
      <c r="X18" s="53"/>
      <c r="Y18" s="53"/>
      <c r="Z18" s="29"/>
      <c r="AA18" s="29"/>
      <c r="AB18" s="29"/>
      <c r="AC18" s="29"/>
    </row>
    <row r="19" spans="2:29" ht="36.75" customHeight="1" x14ac:dyDescent="0.2">
      <c r="B19" s="52"/>
      <c r="C19" s="52"/>
      <c r="D19" s="74" t="s">
        <v>29</v>
      </c>
      <c r="E19" s="75"/>
      <c r="F19" s="76"/>
      <c r="G19" s="59">
        <v>7600844</v>
      </c>
      <c r="H19" s="54">
        <v>7600895</v>
      </c>
      <c r="I19" s="54">
        <v>7600976</v>
      </c>
      <c r="J19" s="54">
        <v>7600984</v>
      </c>
      <c r="K19" s="54">
        <v>7601204</v>
      </c>
      <c r="L19" s="59">
        <v>7602200</v>
      </c>
      <c r="M19" s="59">
        <v>7602197</v>
      </c>
      <c r="N19" s="54">
        <v>7602219</v>
      </c>
      <c r="O19" s="59">
        <v>7602235</v>
      </c>
      <c r="P19" s="54">
        <v>7601379</v>
      </c>
      <c r="Q19" s="53"/>
      <c r="R19" s="53"/>
      <c r="S19" s="53"/>
      <c r="T19" s="53"/>
      <c r="U19" s="53"/>
      <c r="V19" s="53"/>
      <c r="W19" s="53"/>
      <c r="X19" s="53"/>
      <c r="Y19" s="53"/>
      <c r="Z19" s="29"/>
      <c r="AA19" s="29"/>
      <c r="AB19" s="29"/>
      <c r="AC19" s="29"/>
    </row>
    <row r="20" spans="2:29" ht="39" customHeight="1" thickBot="1" x14ac:dyDescent="0.25">
      <c r="D20" s="77" t="s">
        <v>31</v>
      </c>
      <c r="E20" s="78"/>
      <c r="F20" s="79"/>
      <c r="G20" s="54" t="s">
        <v>120</v>
      </c>
      <c r="H20" s="54" t="s">
        <v>120</v>
      </c>
      <c r="I20" s="54" t="s">
        <v>120</v>
      </c>
      <c r="J20" s="54" t="s">
        <v>120</v>
      </c>
      <c r="K20" s="54" t="s">
        <v>120</v>
      </c>
      <c r="L20" s="54" t="s">
        <v>126</v>
      </c>
      <c r="M20" s="54" t="s">
        <v>126</v>
      </c>
      <c r="N20" s="54" t="s">
        <v>119</v>
      </c>
      <c r="O20" s="54" t="s">
        <v>119</v>
      </c>
      <c r="P20" s="54" t="s">
        <v>120</v>
      </c>
    </row>
    <row r="21" spans="2:29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  <c r="O21" s="55"/>
      <c r="P21" s="55"/>
    </row>
    <row r="22" spans="2:29" ht="12.75" customHeight="1" x14ac:dyDescent="0.2">
      <c r="V22" s="25" t="s">
        <v>5</v>
      </c>
      <c r="W22" s="26" t="s">
        <v>50</v>
      </c>
      <c r="X22" s="27" t="s">
        <v>7</v>
      </c>
      <c r="Y22" s="36">
        <v>45736</v>
      </c>
    </row>
    <row r="23" spans="2:29" ht="12.75" customHeight="1" thickBot="1" x14ac:dyDescent="0.25">
      <c r="V23" s="12" t="s">
        <v>6</v>
      </c>
      <c r="W23" s="13" t="s">
        <v>136</v>
      </c>
      <c r="X23" s="14" t="s">
        <v>7</v>
      </c>
      <c r="Y23" s="34">
        <v>45778</v>
      </c>
    </row>
    <row r="24" spans="2:29" ht="12.75" customHeight="1" thickBot="1" x14ac:dyDescent="0.25">
      <c r="B24" s="57" t="s">
        <v>32</v>
      </c>
      <c r="C24" s="56" t="s">
        <v>141</v>
      </c>
      <c r="G24" s="100" t="s">
        <v>4</v>
      </c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</row>
    <row r="25" spans="2:29" ht="12.75" customHeight="1" thickBot="1" x14ac:dyDescent="0.25">
      <c r="G25" s="103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5"/>
    </row>
    <row r="26" spans="2:29" ht="12.75" customHeight="1" x14ac:dyDescent="0.2">
      <c r="B26" s="83" t="s">
        <v>27</v>
      </c>
      <c r="C26" s="86" t="s">
        <v>28</v>
      </c>
      <c r="D26" s="80" t="s">
        <v>24</v>
      </c>
      <c r="G26" s="106" t="s">
        <v>11</v>
      </c>
      <c r="H26" s="66"/>
      <c r="I26" s="66"/>
      <c r="J26" s="66"/>
      <c r="K26" s="66"/>
      <c r="L26" s="66"/>
      <c r="M26" s="66"/>
      <c r="N26" s="66"/>
      <c r="O26" s="66"/>
      <c r="P26" s="66"/>
      <c r="Q26" s="66" t="s">
        <v>0</v>
      </c>
      <c r="R26" s="66" t="s">
        <v>1</v>
      </c>
      <c r="S26" s="66" t="s">
        <v>2</v>
      </c>
      <c r="T26" s="95" t="s">
        <v>3</v>
      </c>
      <c r="U26" s="95"/>
      <c r="V26" s="95"/>
      <c r="W26" s="95"/>
      <c r="X26" s="95"/>
      <c r="Y26" s="89" t="s">
        <v>16</v>
      </c>
      <c r="AB26" s="111" t="s">
        <v>25</v>
      </c>
      <c r="AC26" s="112"/>
    </row>
    <row r="27" spans="2:29" ht="12.75" customHeight="1" x14ac:dyDescent="0.2">
      <c r="B27" s="84"/>
      <c r="C27" s="87"/>
      <c r="D27" s="81"/>
      <c r="G27" s="96" t="str">
        <f>G18 &amp; "
" &amp; G19 &amp; "
" &amp; G20</f>
        <v>STA-30-15.259
7600844
05/NHS</v>
      </c>
      <c r="H27" s="69" t="str">
        <f>H18 &amp; "
" &amp; H19 &amp; "
" &amp; H20</f>
        <v>STA-30-15.629
7600895
05/NHS</v>
      </c>
      <c r="I27" s="69" t="str">
        <f t="shared" ref="I27:P27" si="0">I18 &amp; "
" &amp; I19 &amp; "
" &amp; I20</f>
        <v>STA-30-15.846
7600976
05/NHS</v>
      </c>
      <c r="J27" s="69" t="str">
        <f t="shared" si="0"/>
        <v>STA-30-15.987
7600984
05/NHS</v>
      </c>
      <c r="K27" s="69" t="str">
        <f t="shared" si="0"/>
        <v>STA-30-32.702
7601204
05/NHS</v>
      </c>
      <c r="L27" s="69" t="str">
        <f t="shared" si="0"/>
        <v>STA-62-18.573L
7602200
07/S&gt;2</v>
      </c>
      <c r="M27" s="69" t="str">
        <f t="shared" si="0"/>
        <v>STA-62-18.573R
7602197
07/S&gt;2</v>
      </c>
      <c r="N27" s="69" t="str">
        <f t="shared" si="0"/>
        <v>STA-62-18.820R
7602219
04/IMS</v>
      </c>
      <c r="O27" s="69" t="str">
        <f t="shared" si="0"/>
        <v>STA-62-18.910CR
7602235
04/IMS</v>
      </c>
      <c r="P27" s="69" t="str">
        <f t="shared" si="0"/>
        <v>STA-43-12.363
7601379
05/NHS</v>
      </c>
      <c r="Q27" s="67"/>
      <c r="R27" s="67"/>
      <c r="S27" s="67"/>
      <c r="T27" s="98"/>
      <c r="U27" s="98"/>
      <c r="V27" s="98"/>
      <c r="W27" s="98"/>
      <c r="X27" s="98"/>
      <c r="Y27" s="90"/>
      <c r="AB27" s="113"/>
      <c r="AC27" s="114"/>
    </row>
    <row r="28" spans="2:29" ht="12.75" customHeight="1" x14ac:dyDescent="0.2">
      <c r="B28" s="84"/>
      <c r="C28" s="87"/>
      <c r="D28" s="81"/>
      <c r="G28" s="96"/>
      <c r="H28" s="69"/>
      <c r="I28" s="69"/>
      <c r="J28" s="69"/>
      <c r="K28" s="69"/>
      <c r="L28" s="69"/>
      <c r="M28" s="69"/>
      <c r="N28" s="69"/>
      <c r="O28" s="69"/>
      <c r="P28" s="69"/>
      <c r="Q28" s="67"/>
      <c r="R28" s="67"/>
      <c r="S28" s="67"/>
      <c r="T28" s="98"/>
      <c r="U28" s="98"/>
      <c r="V28" s="98"/>
      <c r="W28" s="98"/>
      <c r="X28" s="98"/>
      <c r="Y28" s="90"/>
      <c r="AB28" s="113"/>
      <c r="AC28" s="114"/>
    </row>
    <row r="29" spans="2:29" ht="12.75" customHeight="1" x14ac:dyDescent="0.2">
      <c r="B29" s="84"/>
      <c r="C29" s="87"/>
      <c r="D29" s="81"/>
      <c r="G29" s="96"/>
      <c r="H29" s="69"/>
      <c r="I29" s="69"/>
      <c r="J29" s="69"/>
      <c r="K29" s="69"/>
      <c r="L29" s="69"/>
      <c r="M29" s="69"/>
      <c r="N29" s="69"/>
      <c r="O29" s="69"/>
      <c r="P29" s="69"/>
      <c r="Q29" s="67"/>
      <c r="R29" s="67"/>
      <c r="S29" s="67"/>
      <c r="T29" s="98"/>
      <c r="U29" s="98"/>
      <c r="V29" s="98"/>
      <c r="W29" s="98"/>
      <c r="X29" s="98"/>
      <c r="Y29" s="90"/>
      <c r="AB29" s="113"/>
      <c r="AC29" s="114"/>
    </row>
    <row r="30" spans="2:29" ht="12.75" customHeight="1" x14ac:dyDescent="0.2">
      <c r="B30" s="84"/>
      <c r="C30" s="87"/>
      <c r="D30" s="81"/>
      <c r="G30" s="96"/>
      <c r="H30" s="69"/>
      <c r="I30" s="69"/>
      <c r="J30" s="69"/>
      <c r="K30" s="69"/>
      <c r="L30" s="69"/>
      <c r="M30" s="69"/>
      <c r="N30" s="69"/>
      <c r="O30" s="69"/>
      <c r="P30" s="69"/>
      <c r="Q30" s="67"/>
      <c r="R30" s="67"/>
      <c r="S30" s="67"/>
      <c r="T30" s="98"/>
      <c r="U30" s="98"/>
      <c r="V30" s="98"/>
      <c r="W30" s="98"/>
      <c r="X30" s="98"/>
      <c r="Y30" s="90"/>
      <c r="AB30" s="113"/>
      <c r="AC30" s="114"/>
    </row>
    <row r="31" spans="2:29" ht="12.75" customHeight="1" x14ac:dyDescent="0.2">
      <c r="B31" s="84"/>
      <c r="C31" s="87"/>
      <c r="D31" s="81"/>
      <c r="G31" s="96"/>
      <c r="H31" s="69"/>
      <c r="I31" s="69"/>
      <c r="J31" s="69"/>
      <c r="K31" s="69"/>
      <c r="L31" s="69"/>
      <c r="M31" s="69"/>
      <c r="N31" s="69"/>
      <c r="O31" s="69"/>
      <c r="P31" s="69"/>
      <c r="Q31" s="67"/>
      <c r="R31" s="67"/>
      <c r="S31" s="67"/>
      <c r="T31" s="98"/>
      <c r="U31" s="98"/>
      <c r="V31" s="98"/>
      <c r="W31" s="98"/>
      <c r="X31" s="98"/>
      <c r="Y31" s="90"/>
      <c r="AB31" s="113"/>
      <c r="AC31" s="114"/>
    </row>
    <row r="32" spans="2:29" ht="12.75" customHeight="1" x14ac:dyDescent="0.2">
      <c r="B32" s="84"/>
      <c r="C32" s="87"/>
      <c r="D32" s="81"/>
      <c r="G32" s="96"/>
      <c r="H32" s="69"/>
      <c r="I32" s="69"/>
      <c r="J32" s="69"/>
      <c r="K32" s="69"/>
      <c r="L32" s="69"/>
      <c r="M32" s="69"/>
      <c r="N32" s="69"/>
      <c r="O32" s="69"/>
      <c r="P32" s="69"/>
      <c r="Q32" s="67"/>
      <c r="R32" s="67"/>
      <c r="S32" s="67"/>
      <c r="T32" s="98"/>
      <c r="U32" s="98"/>
      <c r="V32" s="98"/>
      <c r="W32" s="98"/>
      <c r="X32" s="98"/>
      <c r="Y32" s="90"/>
      <c r="AB32" s="113"/>
      <c r="AC32" s="114"/>
    </row>
    <row r="33" spans="2:30" ht="12.75" customHeight="1" x14ac:dyDescent="0.2">
      <c r="B33" s="84"/>
      <c r="C33" s="87"/>
      <c r="D33" s="81"/>
      <c r="G33" s="96"/>
      <c r="H33" s="69"/>
      <c r="I33" s="69"/>
      <c r="J33" s="69"/>
      <c r="K33" s="69"/>
      <c r="L33" s="69"/>
      <c r="M33" s="69"/>
      <c r="N33" s="69"/>
      <c r="O33" s="69"/>
      <c r="P33" s="69"/>
      <c r="Q33" s="67"/>
      <c r="R33" s="67"/>
      <c r="S33" s="67"/>
      <c r="T33" s="98"/>
      <c r="U33" s="98"/>
      <c r="V33" s="98"/>
      <c r="W33" s="98"/>
      <c r="X33" s="98"/>
      <c r="Y33" s="90"/>
      <c r="AB33" s="113"/>
      <c r="AC33" s="114"/>
    </row>
    <row r="34" spans="2:30" ht="12.75" customHeight="1" x14ac:dyDescent="0.2">
      <c r="B34" s="84"/>
      <c r="C34" s="87"/>
      <c r="D34" s="81"/>
      <c r="G34" s="96"/>
      <c r="H34" s="69"/>
      <c r="I34" s="69"/>
      <c r="J34" s="69"/>
      <c r="K34" s="69"/>
      <c r="L34" s="69"/>
      <c r="M34" s="69"/>
      <c r="N34" s="69"/>
      <c r="O34" s="69"/>
      <c r="P34" s="69"/>
      <c r="Q34" s="67"/>
      <c r="R34" s="67"/>
      <c r="S34" s="67"/>
      <c r="T34" s="98"/>
      <c r="U34" s="98"/>
      <c r="V34" s="98"/>
      <c r="W34" s="98"/>
      <c r="X34" s="98"/>
      <c r="Y34" s="90"/>
      <c r="AB34" s="113"/>
      <c r="AC34" s="114"/>
    </row>
    <row r="35" spans="2:30" ht="12.75" customHeight="1" x14ac:dyDescent="0.2">
      <c r="B35" s="84"/>
      <c r="C35" s="87"/>
      <c r="D35" s="81"/>
      <c r="G35" s="96"/>
      <c r="H35" s="69"/>
      <c r="I35" s="69"/>
      <c r="J35" s="69"/>
      <c r="K35" s="69"/>
      <c r="L35" s="69"/>
      <c r="M35" s="69"/>
      <c r="N35" s="69"/>
      <c r="O35" s="69"/>
      <c r="P35" s="69"/>
      <c r="Q35" s="67"/>
      <c r="R35" s="67"/>
      <c r="S35" s="67"/>
      <c r="T35" s="98"/>
      <c r="U35" s="98"/>
      <c r="V35" s="98"/>
      <c r="W35" s="98"/>
      <c r="X35" s="98"/>
      <c r="Y35" s="90"/>
      <c r="AB35" s="113"/>
      <c r="AC35" s="114"/>
    </row>
    <row r="36" spans="2:30" ht="12.75" customHeight="1" thickBot="1" x14ac:dyDescent="0.25">
      <c r="B36" s="85"/>
      <c r="C36" s="88"/>
      <c r="D36" s="82"/>
      <c r="G36" s="97"/>
      <c r="H36" s="70"/>
      <c r="I36" s="70"/>
      <c r="J36" s="70"/>
      <c r="K36" s="70"/>
      <c r="L36" s="70"/>
      <c r="M36" s="70"/>
      <c r="N36" s="70"/>
      <c r="O36" s="70"/>
      <c r="P36" s="70"/>
      <c r="Q36" s="68"/>
      <c r="R36" s="68"/>
      <c r="S36" s="68"/>
      <c r="T36" s="99"/>
      <c r="U36" s="99"/>
      <c r="V36" s="99"/>
      <c r="W36" s="99"/>
      <c r="X36" s="99"/>
      <c r="Y36" s="91"/>
      <c r="AB36" s="115"/>
      <c r="AC36" s="116"/>
    </row>
    <row r="37" spans="2:30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30"/>
      <c r="P37" s="30"/>
      <c r="Q37" s="18" t="str">
        <f t="shared" ref="Q37:Q73" si="1">IF(OR(TRIM(B37)=0,TRIM(B37)=""),"",IF(IFERROR(TRIM(INDEX(QryItemNamed,MATCH(TRIM(B37),ITEM,0),2)),"")="Y","SPECIAL",LEFT(IFERROR(TRIM(INDEX(ITEM,MATCH(TRIM(B37),ITEM,0))),""),3)))</f>
        <v/>
      </c>
      <c r="R37" s="17" t="str">
        <f t="shared" ref="R37:R73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S37" s="18" t="str">
        <f t="shared" ref="S37:S73" si="3">IF(OR(TRIM(B37)=0,TRIM(B37)=""),"",IFERROR(TRIM(INDEX(QryItemNamed,MATCH(TRIM(B37),ITEM,0),3)),""))</f>
        <v/>
      </c>
      <c r="T37" s="95" t="str">
        <f t="shared" ref="T37:T73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U37" s="95"/>
      <c r="V37" s="95"/>
      <c r="W37" s="95"/>
      <c r="X37" s="95"/>
      <c r="Y37" s="35" t="str">
        <f>IF(D37="","",D37)</f>
        <v/>
      </c>
      <c r="AB37" s="50" t="str">
        <f t="shared" ref="AB37:AB73" si="5">IF(OR(TRIM(B37)=0,TRIM(B37)=""),"",IFERROR(TRIM(INDEX(QryItemNamed,MATCH(TRIM(B37),ITEM,0),6)),""))</f>
        <v/>
      </c>
      <c r="AC37" s="51"/>
      <c r="AD37" s="58" t="str">
        <f t="shared" ref="AD37:AD73" si="6">IF(OR(TRIM(B37)=0,TRIM(B37)=""),"",IFERROR(TRIM(INDEX(QryItemNamed,MATCH(TRIM(B37),ITEM,0),7)),""))</f>
        <v/>
      </c>
    </row>
    <row r="38" spans="2:30" ht="12.75" customHeight="1" x14ac:dyDescent="0.2">
      <c r="B38" s="15" t="s">
        <v>46</v>
      </c>
      <c r="C38" s="40" t="s">
        <v>48</v>
      </c>
      <c r="D38" s="60" t="s">
        <v>138</v>
      </c>
      <c r="E38" s="31"/>
      <c r="F38" s="31"/>
      <c r="G38" s="42" t="s">
        <v>47</v>
      </c>
      <c r="H38" s="32" t="s">
        <v>47</v>
      </c>
      <c r="I38" s="32" t="s">
        <v>47</v>
      </c>
      <c r="J38" s="32"/>
      <c r="K38" s="32"/>
      <c r="L38" s="32" t="s">
        <v>47</v>
      </c>
      <c r="M38" s="32"/>
      <c r="N38" s="32" t="s">
        <v>47</v>
      </c>
      <c r="O38" s="32" t="s">
        <v>47</v>
      </c>
      <c r="P38" s="32" t="s">
        <v>47</v>
      </c>
      <c r="Q38" s="20" t="str">
        <f t="shared" si="1"/>
        <v>201</v>
      </c>
      <c r="R38" s="19" t="str">
        <f t="shared" si="2"/>
        <v>11001</v>
      </c>
      <c r="S38" s="20" t="str">
        <f t="shared" si="3"/>
        <v>LS</v>
      </c>
      <c r="T38" s="65" t="str">
        <f t="shared" si="4"/>
        <v>CLEARING AND GRUBBING, AS PER PLAN, AROUND BRIDGES/STRUCTURES/CULVERTS</v>
      </c>
      <c r="U38" s="65"/>
      <c r="V38" s="65"/>
      <c r="W38" s="65"/>
      <c r="X38" s="65"/>
      <c r="Y38" s="21" t="str">
        <f t="shared" ref="Y38:Y73" si="7">IF(D38="","",D38)</f>
        <v>2 / 10</v>
      </c>
      <c r="AB38" s="46" t="str">
        <f t="shared" si="5"/>
        <v/>
      </c>
      <c r="AC38" s="47"/>
      <c r="AD38" s="58" t="str">
        <f t="shared" si="6"/>
        <v>0</v>
      </c>
    </row>
    <row r="39" spans="2:30" ht="12.75" customHeight="1" x14ac:dyDescent="0.2">
      <c r="B39" s="15"/>
      <c r="C39" s="40"/>
      <c r="D39" s="60"/>
      <c r="E39" s="31"/>
      <c r="F39" s="31"/>
      <c r="G39" s="42"/>
      <c r="H39" s="32"/>
      <c r="I39" s="32"/>
      <c r="J39" s="32"/>
      <c r="K39" s="32"/>
      <c r="L39" s="32"/>
      <c r="M39" s="32"/>
      <c r="N39" s="32"/>
      <c r="O39" s="32"/>
      <c r="P39" s="32"/>
      <c r="Q39" s="20" t="str">
        <f t="shared" si="1"/>
        <v/>
      </c>
      <c r="R39" s="19" t="str">
        <f t="shared" si="2"/>
        <v/>
      </c>
      <c r="S39" s="20" t="str">
        <f t="shared" si="3"/>
        <v/>
      </c>
      <c r="T39" s="65" t="str">
        <f t="shared" si="4"/>
        <v/>
      </c>
      <c r="U39" s="65"/>
      <c r="V39" s="65"/>
      <c r="W39" s="65"/>
      <c r="X39" s="65"/>
      <c r="Y39" s="21" t="str">
        <f t="shared" si="7"/>
        <v/>
      </c>
      <c r="AB39" s="46" t="str">
        <f t="shared" si="5"/>
        <v/>
      </c>
      <c r="AC39" s="47"/>
      <c r="AD39" s="58" t="str">
        <f t="shared" si="6"/>
        <v/>
      </c>
    </row>
    <row r="40" spans="2:30" ht="12.75" customHeight="1" x14ac:dyDescent="0.2">
      <c r="B40" s="15" t="s">
        <v>128</v>
      </c>
      <c r="C40" s="40" t="s">
        <v>88</v>
      </c>
      <c r="D40" s="60"/>
      <c r="E40" s="31"/>
      <c r="F40" s="31"/>
      <c r="G40" s="42"/>
      <c r="H40" s="32"/>
      <c r="I40" s="32"/>
      <c r="J40" s="32"/>
      <c r="K40" s="32"/>
      <c r="L40" s="32"/>
      <c r="M40" s="32"/>
      <c r="N40" s="32"/>
      <c r="O40" s="32"/>
      <c r="P40" s="32">
        <v>56</v>
      </c>
      <c r="Q40" s="20" t="str">
        <f t="shared" si="1"/>
        <v>202</v>
      </c>
      <c r="R40" s="19" t="str">
        <f t="shared" si="2"/>
        <v>23500</v>
      </c>
      <c r="S40" s="20" t="str">
        <f t="shared" si="3"/>
        <v>SY</v>
      </c>
      <c r="T40" s="65" t="str">
        <f t="shared" si="4"/>
        <v>WEARING COURSE REMOVED (T = 3")</v>
      </c>
      <c r="U40" s="65"/>
      <c r="V40" s="65"/>
      <c r="W40" s="65"/>
      <c r="X40" s="65"/>
      <c r="Y40" s="21" t="str">
        <f t="shared" si="7"/>
        <v/>
      </c>
      <c r="AB40" s="46" t="str">
        <f t="shared" si="5"/>
        <v/>
      </c>
      <c r="AC40" s="47"/>
      <c r="AD40" s="58" t="str">
        <f t="shared" si="6"/>
        <v>0</v>
      </c>
    </row>
    <row r="41" spans="2:30" ht="12.75" customHeight="1" x14ac:dyDescent="0.2">
      <c r="B41" s="15" t="s">
        <v>49</v>
      </c>
      <c r="C41" s="40"/>
      <c r="D41" s="60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32"/>
      <c r="P41" s="32">
        <v>9</v>
      </c>
      <c r="Q41" s="20" t="str">
        <f t="shared" si="1"/>
        <v>407</v>
      </c>
      <c r="R41" s="19" t="str">
        <f t="shared" si="2"/>
        <v>20000</v>
      </c>
      <c r="S41" s="20" t="str">
        <f t="shared" si="3"/>
        <v>GAL</v>
      </c>
      <c r="T41" s="65" t="str">
        <f t="shared" si="4"/>
        <v>NON-TRACKING TACK COAT</v>
      </c>
      <c r="U41" s="65"/>
      <c r="V41" s="65"/>
      <c r="W41" s="65"/>
      <c r="X41" s="65"/>
      <c r="Y41" s="21" t="str">
        <f t="shared" si="7"/>
        <v/>
      </c>
      <c r="AB41" s="46" t="str">
        <f t="shared" si="5"/>
        <v/>
      </c>
      <c r="AC41" s="47"/>
      <c r="AD41" s="58" t="str">
        <f t="shared" si="6"/>
        <v>0</v>
      </c>
    </row>
    <row r="42" spans="2:30" ht="12.75" customHeight="1" x14ac:dyDescent="0.2">
      <c r="B42" s="15" t="s">
        <v>89</v>
      </c>
      <c r="C42" s="40" t="s">
        <v>88</v>
      </c>
      <c r="D42" s="61"/>
      <c r="E42" s="31"/>
      <c r="F42" s="31"/>
      <c r="G42" s="42"/>
      <c r="H42" s="32"/>
      <c r="I42" s="32"/>
      <c r="J42" s="32"/>
      <c r="K42" s="32"/>
      <c r="L42" s="32"/>
      <c r="M42" s="32"/>
      <c r="N42" s="32"/>
      <c r="O42" s="32"/>
      <c r="P42" s="32">
        <v>6</v>
      </c>
      <c r="Q42" s="20">
        <v>441</v>
      </c>
      <c r="R42" s="19">
        <v>70100</v>
      </c>
      <c r="S42" s="20" t="s">
        <v>93</v>
      </c>
      <c r="T42" s="65" t="s">
        <v>92</v>
      </c>
      <c r="U42" s="65"/>
      <c r="V42" s="65"/>
      <c r="W42" s="65"/>
      <c r="X42" s="65"/>
      <c r="Y42" s="21" t="str">
        <f t="shared" si="7"/>
        <v/>
      </c>
      <c r="AB42" s="46" t="str">
        <f t="shared" si="5"/>
        <v/>
      </c>
      <c r="AC42" s="47"/>
      <c r="AD42" s="58" t="str">
        <f t="shared" si="6"/>
        <v/>
      </c>
    </row>
    <row r="43" spans="2:30" ht="12.75" customHeight="1" x14ac:dyDescent="0.2">
      <c r="B43" s="15"/>
      <c r="C43" s="40"/>
      <c r="D43" s="41"/>
      <c r="E43" s="31"/>
      <c r="F43" s="31"/>
      <c r="G43" s="42"/>
      <c r="H43" s="32"/>
      <c r="I43" s="32"/>
      <c r="J43" s="32"/>
      <c r="K43" s="32"/>
      <c r="L43" s="32"/>
      <c r="M43" s="32"/>
      <c r="N43" s="32"/>
      <c r="O43" s="32"/>
      <c r="P43" s="32"/>
      <c r="Q43" s="20" t="str">
        <f t="shared" si="1"/>
        <v/>
      </c>
      <c r="R43" s="19" t="str">
        <f t="shared" si="2"/>
        <v/>
      </c>
      <c r="S43" s="20" t="str">
        <f t="shared" si="3"/>
        <v/>
      </c>
      <c r="T43" s="65" t="str">
        <f t="shared" si="4"/>
        <v/>
      </c>
      <c r="U43" s="65"/>
      <c r="V43" s="65"/>
      <c r="W43" s="65"/>
      <c r="X43" s="65"/>
      <c r="Y43" s="21" t="str">
        <f t="shared" si="7"/>
        <v/>
      </c>
      <c r="AB43" s="46"/>
      <c r="AC43" s="47"/>
      <c r="AD43" s="58"/>
    </row>
    <row r="44" spans="2:30" ht="12.75" customHeight="1" x14ac:dyDescent="0.2">
      <c r="B44" s="15" t="s">
        <v>70</v>
      </c>
      <c r="C44" s="40"/>
      <c r="D44" s="41"/>
      <c r="E44" s="31"/>
      <c r="F44" s="31"/>
      <c r="G44" s="42">
        <v>12</v>
      </c>
      <c r="H44" s="32"/>
      <c r="I44" s="32"/>
      <c r="J44" s="32"/>
      <c r="K44" s="32"/>
      <c r="L44" s="32">
        <v>5</v>
      </c>
      <c r="M44" s="32">
        <v>5</v>
      </c>
      <c r="N44" s="32"/>
      <c r="O44" s="32"/>
      <c r="P44" s="32"/>
      <c r="Q44" s="20" t="str">
        <f t="shared" si="1"/>
        <v>512</v>
      </c>
      <c r="R44" s="19" t="str">
        <f t="shared" si="2"/>
        <v>10100</v>
      </c>
      <c r="S44" s="20" t="str">
        <f t="shared" si="3"/>
        <v>SY</v>
      </c>
      <c r="T44" s="65" t="str">
        <f t="shared" si="4"/>
        <v>SEALING OF CONCRETE SURFACES (EPOXY-URETHANE)</v>
      </c>
      <c r="U44" s="65"/>
      <c r="V44" s="65"/>
      <c r="W44" s="65"/>
      <c r="X44" s="65"/>
      <c r="Y44" s="21" t="str">
        <f t="shared" si="7"/>
        <v/>
      </c>
      <c r="AB44" s="46" t="str">
        <f t="shared" ref="AB44" si="8">IF(OR(TRIM(B44)=0,TRIM(B44)=""),"",IFERROR(TRIM(INDEX(QryItemNamed,MATCH(TRIM(B44),ITEM,0),6)),""))</f>
        <v/>
      </c>
      <c r="AC44" s="47"/>
      <c r="AD44" s="58" t="str">
        <f t="shared" ref="AD44" si="9">IF(OR(TRIM(B44)=0,TRIM(B44)=""),"",IFERROR(TRIM(INDEX(QryItemNamed,MATCH(TRIM(B44),ITEM,0),7)),""))</f>
        <v>0</v>
      </c>
    </row>
    <row r="45" spans="2:30" ht="12.75" customHeight="1" x14ac:dyDescent="0.2">
      <c r="B45" s="15" t="s">
        <v>135</v>
      </c>
      <c r="C45" s="40"/>
      <c r="D45" s="41"/>
      <c r="E45" s="31"/>
      <c r="F45" s="31"/>
      <c r="G45" s="42"/>
      <c r="H45" s="32"/>
      <c r="I45" s="32"/>
      <c r="J45" s="32"/>
      <c r="K45" s="32">
        <v>453</v>
      </c>
      <c r="L45" s="32"/>
      <c r="M45" s="32"/>
      <c r="N45" s="32"/>
      <c r="O45" s="32"/>
      <c r="P45" s="32"/>
      <c r="Q45" s="20" t="str">
        <f t="shared" ref="Q45" si="10">IF(OR(TRIM(B45)=0,TRIM(B45)=""),"",IF(IFERROR(TRIM(INDEX(QryItemNamed,MATCH(TRIM(B45),ITEM,0),2)),"")="Y","SPECIAL",LEFT(IFERROR(TRIM(INDEX(ITEM,MATCH(TRIM(B45),ITEM,0))),""),3)))</f>
        <v>512</v>
      </c>
      <c r="R45" s="19" t="str">
        <f t="shared" ref="R45" si="11">IF(OR(TRIM(B45)=0,TRIM(B45)=""),"",IF(IFERROR(TRIM(INDEX(QryItemNamed,MATCH(TRIM(B45),ITEM,0),2)),"")="Y",LEFT(IFERROR(TRIM(INDEX(ITEM,MATCH(TRIM(B45),ITEM,0))),""),3)&amp;RIGHT(IFERROR(TRIM(INDEX(ITEM,MATCH(TRIM(B45),ITEM,0))),""),5),RIGHT(IFERROR(TRIM(INDEX(ITEM,MATCH(TRIM(B45),ITEM,0))),""),5)))</f>
        <v>10400</v>
      </c>
      <c r="S45" s="20" t="str">
        <f t="shared" ref="S45" si="12">IF(OR(TRIM(B45)=0,TRIM(B45)=""),"",IFERROR(TRIM(INDEX(QryItemNamed,MATCH(TRIM(B45),ITEM,0),3)),""))</f>
        <v>SY</v>
      </c>
      <c r="T45" s="65" t="str">
        <f t="shared" ref="T45" si="13">IF(OR(TRIM(B45)=0,TRIM(B45)=""),IF(C45="","",C45),IF(IFERROR(TRIM(INDEX(QryItemNamed,MATCH(TRIM(B45),ITEM,0),2)),"")="Y",TRIM(RIGHT(IFERROR(TRIM(INDEX(QryItemNamed,MATCH(TRIM(B45),ITEM,0),4)),"123456789012"),LEN(IFERROR(TRIM(INDEX(QryItemNamed,MATCH(TRIM(B45),ITEM,0),4)),"123456789012"))-9))&amp;C45,IFERROR(TRIM(INDEX(QryItemNamed,MATCH(TRIM(B45),ITEM,0),4))&amp;C45,"ITEM CODE DOES NOT EXIST IN ITEM MASTER")))</f>
        <v>TREATING OF CONCRETE BRIDGE DECK WITH SRS</v>
      </c>
      <c r="U45" s="65"/>
      <c r="V45" s="65"/>
      <c r="W45" s="65"/>
      <c r="X45" s="65"/>
      <c r="Y45" s="21"/>
      <c r="AB45" s="46"/>
      <c r="AC45" s="47"/>
      <c r="AD45" s="58"/>
    </row>
    <row r="46" spans="2:30" ht="12.75" customHeight="1" x14ac:dyDescent="0.2">
      <c r="B46" s="15" t="s">
        <v>71</v>
      </c>
      <c r="C46" s="40"/>
      <c r="D46" s="60"/>
      <c r="E46" s="31"/>
      <c r="F46" s="31"/>
      <c r="G46" s="42">
        <v>6470</v>
      </c>
      <c r="H46" s="32">
        <v>2405</v>
      </c>
      <c r="I46" s="32"/>
      <c r="J46" s="32"/>
      <c r="K46" s="32"/>
      <c r="L46" s="32"/>
      <c r="M46" s="32">
        <v>749</v>
      </c>
      <c r="N46" s="32">
        <v>1085</v>
      </c>
      <c r="O46" s="32">
        <v>3503</v>
      </c>
      <c r="P46" s="32"/>
      <c r="Q46" s="20" t="str">
        <f t="shared" si="1"/>
        <v>512</v>
      </c>
      <c r="R46" s="19" t="str">
        <f t="shared" si="2"/>
        <v>73500</v>
      </c>
      <c r="S46" s="20" t="str">
        <f t="shared" si="3"/>
        <v>SY</v>
      </c>
      <c r="T46" s="65" t="str">
        <f t="shared" ref="T46:T72" si="14">IF(OR(TRIM(B46)=0,TRIM(B46)=""),IF(C46="","",C46),IF(IFERROR(TRIM(INDEX(QryItemNamed,MATCH(TRIM(B46),ITEM,0),2)),"")="Y",TRIM(RIGHT(IFERROR(TRIM(INDEX(QryItemNamed,MATCH(TRIM(B46),ITEM,0),4)),"123456789012"),LEN(IFERROR(TRIM(INDEX(QryItemNamed,MATCH(TRIM(B46),ITEM,0),4)),"123456789012"))-9))&amp;C46,IFERROR(TRIM(INDEX(QryItemNamed,MATCH(TRIM(B46),ITEM,0),4))&amp;C46,"ITEM CODE DOES NOT EXIST IN ITEM MASTER")))</f>
        <v>TREATING CONCRETE BRIDGE DECKS WITH GRAVITY FED RESIN</v>
      </c>
      <c r="U46" s="65"/>
      <c r="V46" s="65"/>
      <c r="W46" s="65"/>
      <c r="X46" s="65"/>
      <c r="Y46" s="21" t="str">
        <f t="shared" si="7"/>
        <v/>
      </c>
      <c r="AB46" s="46" t="str">
        <f t="shared" si="5"/>
        <v/>
      </c>
      <c r="AC46" s="47"/>
      <c r="AD46" s="58" t="str">
        <f t="shared" si="6"/>
        <v>0</v>
      </c>
    </row>
    <row r="47" spans="2:30" ht="12.75" customHeight="1" x14ac:dyDescent="0.2">
      <c r="B47" s="15" t="s">
        <v>73</v>
      </c>
      <c r="C47" s="40"/>
      <c r="D47" s="41"/>
      <c r="E47" s="31"/>
      <c r="F47" s="31"/>
      <c r="G47" s="42">
        <v>3270</v>
      </c>
      <c r="H47" s="32">
        <v>1580</v>
      </c>
      <c r="I47" s="32"/>
      <c r="J47" s="32"/>
      <c r="K47" s="32">
        <v>114</v>
      </c>
      <c r="L47" s="32"/>
      <c r="M47" s="32">
        <v>483</v>
      </c>
      <c r="N47" s="32">
        <v>651</v>
      </c>
      <c r="O47" s="32">
        <v>2435</v>
      </c>
      <c r="P47" s="32"/>
      <c r="Q47" s="20">
        <v>512</v>
      </c>
      <c r="R47" s="19">
        <v>74500</v>
      </c>
      <c r="S47" s="20" t="s">
        <v>94</v>
      </c>
      <c r="T47" s="65" t="s">
        <v>95</v>
      </c>
      <c r="U47" s="65"/>
      <c r="V47" s="65"/>
      <c r="W47" s="65"/>
      <c r="X47" s="65"/>
      <c r="Y47" s="21" t="str">
        <f t="shared" si="7"/>
        <v/>
      </c>
      <c r="AB47" s="46"/>
      <c r="AC47" s="47"/>
      <c r="AD47" s="58"/>
    </row>
    <row r="48" spans="2:30" ht="12.75" customHeight="1" x14ac:dyDescent="0.2">
      <c r="B48" s="15"/>
      <c r="C48" s="40"/>
      <c r="D48" s="41"/>
      <c r="E48" s="31"/>
      <c r="F48" s="31"/>
      <c r="G48" s="42"/>
      <c r="H48" s="32"/>
      <c r="I48" s="32"/>
      <c r="J48" s="32"/>
      <c r="K48" s="32"/>
      <c r="L48" s="32"/>
      <c r="M48" s="32"/>
      <c r="N48" s="32"/>
      <c r="O48" s="32"/>
      <c r="P48" s="32"/>
      <c r="Q48" s="20"/>
      <c r="R48" s="19"/>
      <c r="S48" s="20"/>
      <c r="T48" s="65"/>
      <c r="U48" s="65"/>
      <c r="V48" s="65"/>
      <c r="W48" s="65"/>
      <c r="X48" s="65"/>
      <c r="Y48" s="21" t="str">
        <f t="shared" si="7"/>
        <v/>
      </c>
      <c r="AB48" s="46" t="str">
        <f t="shared" si="5"/>
        <v/>
      </c>
      <c r="AC48" s="47"/>
      <c r="AD48" s="58" t="str">
        <f t="shared" si="6"/>
        <v/>
      </c>
    </row>
    <row r="49" spans="2:30" ht="12.75" customHeight="1" x14ac:dyDescent="0.2">
      <c r="B49" s="15" t="s">
        <v>115</v>
      </c>
      <c r="C49" s="40" t="s">
        <v>116</v>
      </c>
      <c r="D49" s="60" t="s">
        <v>138</v>
      </c>
      <c r="E49" s="31"/>
      <c r="F49" s="31"/>
      <c r="G49" s="42"/>
      <c r="H49" s="32"/>
      <c r="I49" s="32"/>
      <c r="J49" s="32" t="s">
        <v>47</v>
      </c>
      <c r="K49" s="32"/>
      <c r="L49" s="32"/>
      <c r="M49" s="32"/>
      <c r="N49" s="32"/>
      <c r="O49" s="32"/>
      <c r="P49" s="32"/>
      <c r="Q49" s="20" t="str">
        <f t="shared" si="1"/>
        <v>513</v>
      </c>
      <c r="R49" s="19" t="str">
        <f t="shared" si="2"/>
        <v>95020</v>
      </c>
      <c r="S49" s="20" t="str">
        <f t="shared" si="3"/>
        <v>LS</v>
      </c>
      <c r="T49" s="65" t="str">
        <f t="shared" si="14"/>
        <v>STRUCTURAL STEEL, MISC.: ACCESS HATCH DOOR REPLACEMENT</v>
      </c>
      <c r="U49" s="65"/>
      <c r="V49" s="65"/>
      <c r="W49" s="65"/>
      <c r="X49" s="65"/>
      <c r="Y49" s="21" t="str">
        <f t="shared" si="7"/>
        <v>2 / 10</v>
      </c>
      <c r="AB49" s="46"/>
      <c r="AC49" s="47"/>
      <c r="AD49" s="58"/>
    </row>
    <row r="50" spans="2:30" ht="12.75" customHeight="1" x14ac:dyDescent="0.2">
      <c r="B50" s="15" t="s">
        <v>129</v>
      </c>
      <c r="C50" s="40" t="s">
        <v>130</v>
      </c>
      <c r="D50" s="60" t="s">
        <v>138</v>
      </c>
      <c r="E50" s="31"/>
      <c r="F50" s="31"/>
      <c r="G50" s="42"/>
      <c r="H50" s="32"/>
      <c r="I50" s="32"/>
      <c r="J50" s="32">
        <v>4</v>
      </c>
      <c r="K50" s="32"/>
      <c r="L50" s="32"/>
      <c r="M50" s="32"/>
      <c r="N50" s="32"/>
      <c r="O50" s="32"/>
      <c r="P50" s="32"/>
      <c r="Q50" s="20" t="str">
        <f t="shared" si="1"/>
        <v>513</v>
      </c>
      <c r="R50" s="19" t="str">
        <f t="shared" si="2"/>
        <v>95030</v>
      </c>
      <c r="S50" s="20" t="str">
        <f t="shared" si="3"/>
        <v>EACH</v>
      </c>
      <c r="T50" s="65" t="str">
        <f t="shared" si="14"/>
        <v>STRUCTURAL STEEL, MISC.: DIAPHRAGM BOLTS</v>
      </c>
      <c r="U50" s="65"/>
      <c r="V50" s="65"/>
      <c r="W50" s="65"/>
      <c r="X50" s="65"/>
      <c r="Y50" s="21" t="str">
        <f t="shared" si="7"/>
        <v>2 / 10</v>
      </c>
      <c r="AB50" s="46" t="str">
        <f t="shared" ref="AB50" si="15">IF(OR(TRIM(B50)=0,TRIM(B50)=""),"",IFERROR(TRIM(INDEX(QryItemNamed,MATCH(TRIM(B50),ITEM,0),6)),""))</f>
        <v>ADD SUPPLEMENTAL DESCRIPTION</v>
      </c>
      <c r="AC50" s="47"/>
      <c r="AD50" s="58" t="str">
        <f t="shared" ref="AD50" si="16">IF(OR(TRIM(B50)=0,TRIM(B50)=""),"",IFERROR(TRIM(INDEX(QryItemNamed,MATCH(TRIM(B50),ITEM,0),7)),""))</f>
        <v>1</v>
      </c>
    </row>
    <row r="51" spans="2:30" ht="12.75" customHeight="1" x14ac:dyDescent="0.2">
      <c r="B51" s="15"/>
      <c r="C51" s="40"/>
      <c r="D51" s="41"/>
      <c r="E51" s="31"/>
      <c r="F51" s="31"/>
      <c r="G51" s="42"/>
      <c r="H51" s="32"/>
      <c r="I51" s="32"/>
      <c r="J51" s="32"/>
      <c r="K51" s="32"/>
      <c r="L51" s="32"/>
      <c r="M51" s="32"/>
      <c r="N51" s="32"/>
      <c r="O51" s="32"/>
      <c r="P51" s="32"/>
      <c r="Q51" s="20"/>
      <c r="R51" s="19"/>
      <c r="S51" s="20"/>
      <c r="T51" s="108"/>
      <c r="U51" s="109"/>
      <c r="V51" s="109"/>
      <c r="W51" s="109"/>
      <c r="X51" s="110"/>
      <c r="Y51" s="21"/>
      <c r="AB51" s="46"/>
      <c r="AC51" s="47"/>
      <c r="AD51" s="58"/>
    </row>
    <row r="52" spans="2:30" ht="12.75" customHeight="1" x14ac:dyDescent="0.2">
      <c r="B52" s="15" t="s">
        <v>121</v>
      </c>
      <c r="C52" s="40"/>
      <c r="D52" s="60"/>
      <c r="E52" s="31"/>
      <c r="F52" s="31"/>
      <c r="G52" s="42"/>
      <c r="H52" s="32"/>
      <c r="I52" s="32"/>
      <c r="J52" s="32" t="s">
        <v>47</v>
      </c>
      <c r="K52" s="32"/>
      <c r="L52" s="32"/>
      <c r="M52" s="32"/>
      <c r="N52" s="32"/>
      <c r="O52" s="32"/>
      <c r="P52" s="32"/>
      <c r="Q52" s="20" t="str">
        <f t="shared" si="1"/>
        <v>514</v>
      </c>
      <c r="R52" s="19" t="str">
        <f t="shared" si="2"/>
        <v>00100</v>
      </c>
      <c r="S52" s="20" t="str">
        <f t="shared" si="3"/>
        <v>LS</v>
      </c>
      <c r="T52" s="65" t="str">
        <f t="shared" si="14"/>
        <v>SURFACE PREPARATION OF EXISTING STRUCTURAL STEEL</v>
      </c>
      <c r="U52" s="65"/>
      <c r="V52" s="65"/>
      <c r="W52" s="65"/>
      <c r="X52" s="65"/>
      <c r="Y52" s="21" t="str">
        <f t="shared" si="7"/>
        <v/>
      </c>
      <c r="AB52" s="46" t="str">
        <f t="shared" si="5"/>
        <v/>
      </c>
      <c r="AC52" s="47"/>
      <c r="AD52" s="58" t="str">
        <f t="shared" si="6"/>
        <v>0</v>
      </c>
    </row>
    <row r="53" spans="2:30" ht="12.75" customHeight="1" x14ac:dyDescent="0.2">
      <c r="B53" s="15" t="s">
        <v>122</v>
      </c>
      <c r="C53" s="40"/>
      <c r="D53" s="41"/>
      <c r="E53" s="31"/>
      <c r="F53" s="31"/>
      <c r="G53" s="42"/>
      <c r="H53" s="32"/>
      <c r="I53" s="32"/>
      <c r="J53" s="32" t="s">
        <v>47</v>
      </c>
      <c r="K53" s="32"/>
      <c r="L53" s="32"/>
      <c r="M53" s="32"/>
      <c r="N53" s="32"/>
      <c r="O53" s="32"/>
      <c r="P53" s="32"/>
      <c r="Q53" s="20" t="str">
        <f t="shared" si="1"/>
        <v>514</v>
      </c>
      <c r="R53" s="19" t="str">
        <f t="shared" si="2"/>
        <v>00200</v>
      </c>
      <c r="S53" s="20" t="str">
        <f t="shared" si="3"/>
        <v>LS</v>
      </c>
      <c r="T53" s="65" t="str">
        <f t="shared" si="14"/>
        <v>FIELD PAINTING OF EXISTING STRUCTURAL STEEL, PRIME COAT</v>
      </c>
      <c r="U53" s="65"/>
      <c r="V53" s="65"/>
      <c r="W53" s="65"/>
      <c r="X53" s="65"/>
      <c r="Y53" s="21" t="str">
        <f t="shared" si="7"/>
        <v/>
      </c>
      <c r="AB53" s="46" t="str">
        <f t="shared" si="5"/>
        <v/>
      </c>
      <c r="AC53" s="47"/>
      <c r="AD53" s="58" t="str">
        <f t="shared" si="6"/>
        <v>0</v>
      </c>
    </row>
    <row r="54" spans="2:30" ht="12.75" customHeight="1" x14ac:dyDescent="0.2">
      <c r="B54" s="15" t="s">
        <v>123</v>
      </c>
      <c r="C54" s="40"/>
      <c r="D54" s="41"/>
      <c r="E54" s="31"/>
      <c r="F54" s="31"/>
      <c r="G54" s="42"/>
      <c r="H54" s="32"/>
      <c r="I54" s="32"/>
      <c r="J54" s="32" t="s">
        <v>47</v>
      </c>
      <c r="K54" s="32"/>
      <c r="L54" s="32"/>
      <c r="M54" s="32"/>
      <c r="N54" s="32"/>
      <c r="O54" s="32"/>
      <c r="P54" s="32"/>
      <c r="Q54" s="20" t="str">
        <f t="shared" si="1"/>
        <v>514</v>
      </c>
      <c r="R54" s="19" t="str">
        <f t="shared" si="2"/>
        <v>00300</v>
      </c>
      <c r="S54" s="20" t="str">
        <f t="shared" si="3"/>
        <v>LS</v>
      </c>
      <c r="T54" s="65" t="str">
        <f t="shared" si="14"/>
        <v>FIELD PAINTING STRUCTURAL STEEL, INTERMEDIATE COAT</v>
      </c>
      <c r="U54" s="65"/>
      <c r="V54" s="65"/>
      <c r="W54" s="65"/>
      <c r="X54" s="65"/>
      <c r="Y54" s="21" t="str">
        <f t="shared" si="7"/>
        <v/>
      </c>
      <c r="AB54" s="46" t="str">
        <f t="shared" si="5"/>
        <v/>
      </c>
      <c r="AC54" s="47"/>
      <c r="AD54" s="58" t="str">
        <f t="shared" si="6"/>
        <v>0</v>
      </c>
    </row>
    <row r="55" spans="2:30" ht="12.75" customHeight="1" x14ac:dyDescent="0.2">
      <c r="B55" s="15" t="s">
        <v>124</v>
      </c>
      <c r="C55" s="40"/>
      <c r="D55" s="41"/>
      <c r="E55" s="31"/>
      <c r="F55" s="31"/>
      <c r="G55" s="42"/>
      <c r="H55" s="32"/>
      <c r="I55" s="32"/>
      <c r="J55" s="32" t="s">
        <v>47</v>
      </c>
      <c r="K55" s="32"/>
      <c r="L55" s="32"/>
      <c r="M55" s="32"/>
      <c r="N55" s="32"/>
      <c r="O55" s="32"/>
      <c r="P55" s="32"/>
      <c r="Q55" s="20" t="str">
        <f t="shared" si="1"/>
        <v>514</v>
      </c>
      <c r="R55" s="19" t="str">
        <f t="shared" si="2"/>
        <v>00400</v>
      </c>
      <c r="S55" s="20" t="str">
        <f t="shared" si="3"/>
        <v>LS</v>
      </c>
      <c r="T55" s="65" t="str">
        <f t="shared" si="14"/>
        <v>FIELD PAINTING STRUCTURAL STEEL, FINISH COAT</v>
      </c>
      <c r="U55" s="65"/>
      <c r="V55" s="65"/>
      <c r="W55" s="65"/>
      <c r="X55" s="65"/>
      <c r="Y55" s="21" t="str">
        <f t="shared" si="7"/>
        <v/>
      </c>
      <c r="AB55" s="46" t="str">
        <f t="shared" si="5"/>
        <v/>
      </c>
      <c r="AC55" s="47"/>
      <c r="AD55" s="58" t="str">
        <f t="shared" si="6"/>
        <v>0</v>
      </c>
    </row>
    <row r="56" spans="2:30" ht="12.75" customHeight="1" x14ac:dyDescent="0.2">
      <c r="B56" s="15" t="s">
        <v>74</v>
      </c>
      <c r="C56" s="40"/>
      <c r="D56" s="60"/>
      <c r="E56" s="31"/>
      <c r="F56" s="31"/>
      <c r="G56" s="42"/>
      <c r="H56" s="32"/>
      <c r="I56" s="32"/>
      <c r="J56" s="32">
        <v>2</v>
      </c>
      <c r="K56" s="32"/>
      <c r="L56" s="32"/>
      <c r="M56" s="32"/>
      <c r="N56" s="32"/>
      <c r="O56" s="32"/>
      <c r="P56" s="32"/>
      <c r="Q56" s="20" t="str">
        <f t="shared" si="1"/>
        <v>514</v>
      </c>
      <c r="R56" s="19" t="str">
        <f t="shared" si="2"/>
        <v>00504</v>
      </c>
      <c r="S56" s="20" t="str">
        <f t="shared" si="3"/>
        <v>MNHR</v>
      </c>
      <c r="T56" s="65" t="str">
        <f t="shared" si="14"/>
        <v>GRINDING FINS, TEARS, SLIVERS ON EXISTING STRUCTURAL STEEL</v>
      </c>
      <c r="U56" s="65"/>
      <c r="V56" s="65"/>
      <c r="W56" s="65"/>
      <c r="X56" s="65"/>
      <c r="Y56" s="21" t="str">
        <f t="shared" si="7"/>
        <v/>
      </c>
      <c r="AB56" s="46" t="str">
        <f t="shared" si="5"/>
        <v/>
      </c>
      <c r="AC56" s="47"/>
      <c r="AD56" s="58" t="str">
        <f t="shared" si="6"/>
        <v>0</v>
      </c>
    </row>
    <row r="57" spans="2:30" ht="12.75" customHeight="1" x14ac:dyDescent="0.2">
      <c r="B57" s="15" t="s">
        <v>98</v>
      </c>
      <c r="C57" s="40"/>
      <c r="D57" s="60"/>
      <c r="E57" s="31"/>
      <c r="F57" s="31"/>
      <c r="G57" s="42"/>
      <c r="H57" s="32"/>
      <c r="I57" s="32"/>
      <c r="J57" s="32">
        <v>1</v>
      </c>
      <c r="K57" s="32"/>
      <c r="L57" s="32"/>
      <c r="M57" s="32"/>
      <c r="N57" s="32"/>
      <c r="O57" s="32"/>
      <c r="P57" s="32"/>
      <c r="Q57" s="20" t="str">
        <f t="shared" si="1"/>
        <v>514</v>
      </c>
      <c r="R57" s="19" t="str">
        <f t="shared" si="2"/>
        <v>10000</v>
      </c>
      <c r="S57" s="20" t="str">
        <f t="shared" si="3"/>
        <v>EACH</v>
      </c>
      <c r="T57" s="65" t="str">
        <f t="shared" si="14"/>
        <v>FINAL INSPECTION REPAIR</v>
      </c>
      <c r="U57" s="65"/>
      <c r="V57" s="65"/>
      <c r="W57" s="65"/>
      <c r="X57" s="65"/>
      <c r="Y57" s="21" t="str">
        <f t="shared" si="7"/>
        <v/>
      </c>
      <c r="AB57" s="46" t="str">
        <f t="shared" si="5"/>
        <v/>
      </c>
      <c r="AC57" s="47"/>
      <c r="AD57" s="58" t="str">
        <f t="shared" si="6"/>
        <v>0</v>
      </c>
    </row>
    <row r="58" spans="2:30" ht="12.75" customHeight="1" x14ac:dyDescent="0.2">
      <c r="B58" s="15"/>
      <c r="C58" s="40"/>
      <c r="D58" s="60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32"/>
      <c r="P58" s="32"/>
      <c r="Q58" s="20" t="str">
        <f t="shared" si="1"/>
        <v/>
      </c>
      <c r="R58" s="19" t="str">
        <f t="shared" si="2"/>
        <v/>
      </c>
      <c r="S58" s="20" t="str">
        <f t="shared" si="3"/>
        <v/>
      </c>
      <c r="T58" s="65" t="str">
        <f t="shared" si="14"/>
        <v/>
      </c>
      <c r="U58" s="65"/>
      <c r="V58" s="65"/>
      <c r="W58" s="65"/>
      <c r="X58" s="65"/>
      <c r="Y58" s="21" t="str">
        <f t="shared" si="7"/>
        <v/>
      </c>
      <c r="AB58" s="46" t="str">
        <f t="shared" si="5"/>
        <v/>
      </c>
      <c r="AC58" s="47"/>
      <c r="AD58" s="58" t="str">
        <f t="shared" si="6"/>
        <v/>
      </c>
    </row>
    <row r="59" spans="2:30" ht="12.75" customHeight="1" x14ac:dyDescent="0.2">
      <c r="B59" s="15" t="s">
        <v>133</v>
      </c>
      <c r="C59" s="40"/>
      <c r="D59" s="60" t="s">
        <v>138</v>
      </c>
      <c r="E59" s="31"/>
      <c r="F59" s="31"/>
      <c r="G59" s="42">
        <v>22</v>
      </c>
      <c r="H59" s="32"/>
      <c r="I59" s="32"/>
      <c r="J59" s="32">
        <v>28</v>
      </c>
      <c r="K59" s="32"/>
      <c r="L59" s="32"/>
      <c r="M59" s="32"/>
      <c r="N59" s="32">
        <v>10</v>
      </c>
      <c r="O59" s="32">
        <v>17</v>
      </c>
      <c r="P59" s="32"/>
      <c r="Q59" s="20" t="str">
        <f t="shared" si="1"/>
        <v>516</v>
      </c>
      <c r="R59" s="19" t="str">
        <f t="shared" si="2"/>
        <v>45305</v>
      </c>
      <c r="S59" s="20" t="str">
        <f t="shared" si="3"/>
        <v>EACH</v>
      </c>
      <c r="T59" s="65" t="str">
        <f t="shared" si="14"/>
        <v>REFURBISH BEARING DEVICE, AS PER PLAN</v>
      </c>
      <c r="U59" s="65"/>
      <c r="V59" s="65"/>
      <c r="W59" s="65"/>
      <c r="X59" s="65"/>
      <c r="Y59" s="21" t="str">
        <f t="shared" si="7"/>
        <v>2 / 10</v>
      </c>
      <c r="AB59" s="46" t="str">
        <f t="shared" si="5"/>
        <v>CHECK UNIT OF MEASURE</v>
      </c>
      <c r="AC59" s="47"/>
      <c r="AD59" s="58" t="str">
        <f t="shared" si="6"/>
        <v>0</v>
      </c>
    </row>
    <row r="60" spans="2:30" ht="12.75" customHeight="1" x14ac:dyDescent="0.2">
      <c r="B60" s="15" t="s">
        <v>78</v>
      </c>
      <c r="C60" s="40"/>
      <c r="D60" s="60" t="s">
        <v>138</v>
      </c>
      <c r="E60" s="31"/>
      <c r="F60" s="31"/>
      <c r="G60" s="42" t="s">
        <v>47</v>
      </c>
      <c r="H60" s="32"/>
      <c r="I60" s="32"/>
      <c r="J60" s="32" t="s">
        <v>47</v>
      </c>
      <c r="K60" s="32"/>
      <c r="L60" s="32"/>
      <c r="M60" s="32"/>
      <c r="N60" s="32" t="s">
        <v>47</v>
      </c>
      <c r="O60" s="32" t="s">
        <v>47</v>
      </c>
      <c r="P60" s="32"/>
      <c r="Q60" s="20" t="str">
        <f t="shared" si="1"/>
        <v>516</v>
      </c>
      <c r="R60" s="19" t="str">
        <f t="shared" si="2"/>
        <v>47001</v>
      </c>
      <c r="S60" s="20" t="str">
        <f t="shared" si="3"/>
        <v>LS</v>
      </c>
      <c r="T60" s="65" t="str">
        <f t="shared" si="14"/>
        <v>JACKING AND TEMPORARY SUPPORT OF SUPERSTRUCTURE, AS PER PLAN</v>
      </c>
      <c r="U60" s="65"/>
      <c r="V60" s="65"/>
      <c r="W60" s="65"/>
      <c r="X60" s="65"/>
      <c r="Y60" s="21" t="str">
        <f t="shared" si="7"/>
        <v>2 / 10</v>
      </c>
      <c r="AB60" s="46" t="str">
        <f t="shared" si="5"/>
        <v/>
      </c>
      <c r="AC60" s="47"/>
      <c r="AD60" s="58" t="str">
        <f t="shared" si="6"/>
        <v>0</v>
      </c>
    </row>
    <row r="61" spans="2:30" ht="12.75" customHeight="1" x14ac:dyDescent="0.2">
      <c r="B61" s="15"/>
      <c r="C61" s="40"/>
      <c r="D61" s="60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32"/>
      <c r="P61" s="32"/>
      <c r="Q61" s="20" t="str">
        <f t="shared" si="1"/>
        <v/>
      </c>
      <c r="R61" s="19" t="str">
        <f t="shared" si="2"/>
        <v/>
      </c>
      <c r="S61" s="20" t="str">
        <f t="shared" si="3"/>
        <v/>
      </c>
      <c r="T61" s="65" t="str">
        <f t="shared" si="14"/>
        <v/>
      </c>
      <c r="U61" s="65"/>
      <c r="V61" s="65"/>
      <c r="W61" s="65"/>
      <c r="X61" s="65"/>
      <c r="Y61" s="21" t="str">
        <f t="shared" si="7"/>
        <v/>
      </c>
      <c r="AB61" s="46" t="str">
        <f t="shared" si="5"/>
        <v/>
      </c>
      <c r="AC61" s="47"/>
      <c r="AD61" s="58" t="str">
        <f t="shared" si="6"/>
        <v/>
      </c>
    </row>
    <row r="62" spans="2:30" ht="12.75" customHeight="1" x14ac:dyDescent="0.2">
      <c r="B62" s="15" t="s">
        <v>79</v>
      </c>
      <c r="C62" s="40" t="s">
        <v>80</v>
      </c>
      <c r="D62" s="60" t="s">
        <v>139</v>
      </c>
      <c r="E62" s="31"/>
      <c r="F62" s="31"/>
      <c r="G62" s="42">
        <v>16</v>
      </c>
      <c r="H62" s="32">
        <v>11</v>
      </c>
      <c r="I62" s="32">
        <v>13</v>
      </c>
      <c r="J62" s="32">
        <v>33</v>
      </c>
      <c r="K62" s="32"/>
      <c r="L62" s="32"/>
      <c r="M62" s="32"/>
      <c r="N62" s="32"/>
      <c r="O62" s="32"/>
      <c r="P62" s="32"/>
      <c r="Q62" s="20" t="str">
        <f t="shared" si="1"/>
        <v>518</v>
      </c>
      <c r="R62" s="19" t="str">
        <f t="shared" si="2"/>
        <v>12500</v>
      </c>
      <c r="S62" s="20" t="str">
        <f t="shared" si="3"/>
        <v>EACH</v>
      </c>
      <c r="T62" s="65" t="str">
        <f t="shared" si="14"/>
        <v>SCUPPER, MISC.: CLEANOUT</v>
      </c>
      <c r="U62" s="65"/>
      <c r="V62" s="65"/>
      <c r="W62" s="65"/>
      <c r="X62" s="65"/>
      <c r="Y62" s="21" t="str">
        <f t="shared" si="7"/>
        <v>3 / 10</v>
      </c>
      <c r="AB62" s="46" t="str">
        <f t="shared" si="5"/>
        <v>ADD SUPPLEMENTAL DESCRIPTION</v>
      </c>
      <c r="AC62" s="47"/>
      <c r="AD62" s="58" t="str">
        <f t="shared" si="6"/>
        <v>1</v>
      </c>
    </row>
    <row r="63" spans="2:30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32"/>
      <c r="P63" s="32"/>
      <c r="Q63" s="20" t="str">
        <f t="shared" si="1"/>
        <v/>
      </c>
      <c r="R63" s="19" t="str">
        <f t="shared" si="2"/>
        <v/>
      </c>
      <c r="S63" s="20" t="str">
        <f t="shared" si="3"/>
        <v/>
      </c>
      <c r="T63" s="65" t="str">
        <f t="shared" si="14"/>
        <v/>
      </c>
      <c r="U63" s="65"/>
      <c r="V63" s="65"/>
      <c r="W63" s="65"/>
      <c r="X63" s="65"/>
      <c r="Y63" s="21" t="str">
        <f t="shared" si="7"/>
        <v/>
      </c>
      <c r="AB63" s="46" t="str">
        <f t="shared" si="5"/>
        <v/>
      </c>
      <c r="AC63" s="47"/>
      <c r="AD63" s="58" t="str">
        <f t="shared" si="6"/>
        <v/>
      </c>
    </row>
    <row r="64" spans="2:30" ht="12.75" customHeight="1" x14ac:dyDescent="0.2">
      <c r="B64" s="15" t="s">
        <v>81</v>
      </c>
      <c r="C64" s="40"/>
      <c r="D64" s="41"/>
      <c r="E64" s="31"/>
      <c r="F64" s="31"/>
      <c r="G64" s="42">
        <v>100</v>
      </c>
      <c r="H64" s="32"/>
      <c r="I64" s="32"/>
      <c r="J64" s="32"/>
      <c r="K64" s="32"/>
      <c r="L64" s="32">
        <v>50</v>
      </c>
      <c r="M64" s="32">
        <v>50</v>
      </c>
      <c r="N64" s="32"/>
      <c r="O64" s="32"/>
      <c r="P64" s="32"/>
      <c r="Q64" s="20" t="str">
        <f t="shared" si="1"/>
        <v>SPECIAL</v>
      </c>
      <c r="R64" s="19" t="str">
        <f t="shared" si="2"/>
        <v>51900100</v>
      </c>
      <c r="S64" s="20" t="str">
        <f t="shared" si="3"/>
        <v>SF</v>
      </c>
      <c r="T64" s="65" t="str">
        <f t="shared" si="14"/>
        <v>COMPOSITE FIBER WRAP SYSTEM</v>
      </c>
      <c r="U64" s="65"/>
      <c r="V64" s="65"/>
      <c r="W64" s="65"/>
      <c r="X64" s="65"/>
      <c r="Y64" s="21" t="str">
        <f t="shared" si="7"/>
        <v/>
      </c>
      <c r="AB64" s="46" t="str">
        <f t="shared" si="5"/>
        <v/>
      </c>
      <c r="AC64" s="47"/>
      <c r="AD64" s="58" t="str">
        <f t="shared" si="6"/>
        <v>0</v>
      </c>
    </row>
    <row r="65" spans="2:30" ht="12.75" customHeight="1" x14ac:dyDescent="0.2">
      <c r="B65" s="15" t="s">
        <v>82</v>
      </c>
      <c r="C65" s="40"/>
      <c r="D65" s="60" t="s">
        <v>139</v>
      </c>
      <c r="E65" s="31"/>
      <c r="F65" s="31"/>
      <c r="G65" s="42">
        <v>10</v>
      </c>
      <c r="H65" s="32"/>
      <c r="I65" s="32"/>
      <c r="J65" s="32"/>
      <c r="K65" s="32"/>
      <c r="L65" s="32"/>
      <c r="M65" s="32"/>
      <c r="N65" s="32"/>
      <c r="O65" s="32"/>
      <c r="P65" s="32"/>
      <c r="Q65" s="20" t="str">
        <f t="shared" si="1"/>
        <v>519</v>
      </c>
      <c r="R65" s="19" t="str">
        <f t="shared" si="2"/>
        <v>11101</v>
      </c>
      <c r="S65" s="20" t="str">
        <f t="shared" si="3"/>
        <v>SF</v>
      </c>
      <c r="T65" s="65" t="str">
        <f t="shared" si="14"/>
        <v>PATCHING CONCRETE STRUCTURE, AS PER PLAN</v>
      </c>
      <c r="U65" s="65"/>
      <c r="V65" s="65"/>
      <c r="W65" s="65"/>
      <c r="X65" s="65"/>
      <c r="Y65" s="21" t="str">
        <f t="shared" si="7"/>
        <v>3 / 10</v>
      </c>
      <c r="AB65" s="46" t="str">
        <f t="shared" si="5"/>
        <v/>
      </c>
      <c r="AC65" s="47"/>
      <c r="AD65" s="58" t="str">
        <f t="shared" si="6"/>
        <v>0</v>
      </c>
    </row>
    <row r="66" spans="2:30" ht="12.75" customHeight="1" x14ac:dyDescent="0.2">
      <c r="B66" s="15" t="s">
        <v>127</v>
      </c>
      <c r="C66" s="40"/>
      <c r="D66" s="41"/>
      <c r="E66" s="31"/>
      <c r="F66" s="31"/>
      <c r="G66" s="42">
        <v>66</v>
      </c>
      <c r="H66" s="32">
        <v>14</v>
      </c>
      <c r="I66" s="32"/>
      <c r="J66" s="32">
        <v>42</v>
      </c>
      <c r="K66" s="32"/>
      <c r="L66" s="32"/>
      <c r="M66" s="32">
        <v>10</v>
      </c>
      <c r="N66" s="32"/>
      <c r="O66" s="32">
        <v>19</v>
      </c>
      <c r="P66" s="32">
        <v>45</v>
      </c>
      <c r="Q66" s="20" t="str">
        <f t="shared" si="1"/>
        <v>SPECIAL</v>
      </c>
      <c r="R66" s="19" t="str">
        <f t="shared" si="2"/>
        <v>51910000</v>
      </c>
      <c r="S66" s="20" t="str">
        <f t="shared" si="3"/>
        <v>SY</v>
      </c>
      <c r="T66" s="65" t="s">
        <v>134</v>
      </c>
      <c r="U66" s="65"/>
      <c r="V66" s="65"/>
      <c r="W66" s="65"/>
      <c r="X66" s="65"/>
      <c r="Y66" s="21" t="str">
        <f t="shared" si="7"/>
        <v/>
      </c>
      <c r="AB66" s="46" t="str">
        <f t="shared" si="5"/>
        <v/>
      </c>
      <c r="AC66" s="47"/>
      <c r="AD66" s="58" t="str">
        <f t="shared" si="6"/>
        <v>0</v>
      </c>
    </row>
    <row r="67" spans="2:30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32"/>
      <c r="P67" s="32"/>
      <c r="Q67" s="20" t="str">
        <f t="shared" si="1"/>
        <v/>
      </c>
      <c r="R67" s="19" t="str">
        <f t="shared" si="2"/>
        <v/>
      </c>
      <c r="S67" s="20" t="str">
        <f t="shared" si="3"/>
        <v/>
      </c>
      <c r="T67" s="65" t="str">
        <f t="shared" si="14"/>
        <v/>
      </c>
      <c r="U67" s="65"/>
      <c r="V67" s="65"/>
      <c r="W67" s="65"/>
      <c r="X67" s="65"/>
      <c r="Y67" s="21" t="str">
        <f t="shared" si="7"/>
        <v/>
      </c>
      <c r="AB67" s="46" t="str">
        <f t="shared" si="5"/>
        <v/>
      </c>
      <c r="AC67" s="47"/>
      <c r="AD67" s="58" t="str">
        <f t="shared" si="6"/>
        <v/>
      </c>
    </row>
    <row r="68" spans="2:30" ht="12.75" customHeight="1" x14ac:dyDescent="0.2">
      <c r="B68" s="15" t="s">
        <v>125</v>
      </c>
      <c r="C68" s="40" t="s">
        <v>83</v>
      </c>
      <c r="D68" s="60" t="s">
        <v>138</v>
      </c>
      <c r="E68" s="31"/>
      <c r="F68" s="31"/>
      <c r="G68" s="42"/>
      <c r="H68" s="32"/>
      <c r="I68" s="32"/>
      <c r="J68" s="32">
        <v>2</v>
      </c>
      <c r="K68" s="32"/>
      <c r="L68" s="32"/>
      <c r="M68" s="32"/>
      <c r="N68" s="32"/>
      <c r="O68" s="32"/>
      <c r="P68" s="32"/>
      <c r="Q68" s="20" t="str">
        <f t="shared" si="1"/>
        <v>SPECIAL</v>
      </c>
      <c r="R68" s="19" t="str">
        <f t="shared" si="2"/>
        <v>53000500</v>
      </c>
      <c r="S68" s="20" t="str">
        <f t="shared" si="3"/>
        <v>HOUR</v>
      </c>
      <c r="T68" s="65" t="str">
        <f t="shared" si="14"/>
        <v>STRUCTURES: SALT REMEDIATION FOR STRUCTURAL STEEL PAINTING</v>
      </c>
      <c r="U68" s="65"/>
      <c r="V68" s="65"/>
      <c r="W68" s="65"/>
      <c r="X68" s="65"/>
      <c r="Y68" s="21" t="str">
        <f t="shared" si="7"/>
        <v>2 / 10</v>
      </c>
      <c r="AB68" s="46" t="str">
        <f t="shared" si="5"/>
        <v>ADD SUPPLEMENTAL DESCRIPTION</v>
      </c>
      <c r="AC68" s="47"/>
      <c r="AD68" s="58" t="str">
        <f t="shared" si="6"/>
        <v>1</v>
      </c>
    </row>
    <row r="69" spans="2:30" ht="12.75" customHeight="1" x14ac:dyDescent="0.2">
      <c r="B69" s="15" t="s">
        <v>84</v>
      </c>
      <c r="C69" s="40" t="s">
        <v>85</v>
      </c>
      <c r="D69" s="60" t="s">
        <v>139</v>
      </c>
      <c r="E69" s="31"/>
      <c r="F69" s="31"/>
      <c r="G69" s="42">
        <v>10</v>
      </c>
      <c r="H69" s="32"/>
      <c r="I69" s="32"/>
      <c r="J69" s="32"/>
      <c r="K69" s="32"/>
      <c r="L69" s="32">
        <v>5</v>
      </c>
      <c r="M69" s="32">
        <v>5</v>
      </c>
      <c r="N69" s="32"/>
      <c r="O69" s="32"/>
      <c r="P69" s="32"/>
      <c r="Q69" s="20" t="str">
        <f t="shared" si="1"/>
        <v>SPECIAL</v>
      </c>
      <c r="R69" s="19" t="str">
        <f t="shared" si="2"/>
        <v>53000800</v>
      </c>
      <c r="S69" s="20" t="str">
        <f t="shared" si="3"/>
        <v>SY</v>
      </c>
      <c r="T69" s="65" t="str">
        <f t="shared" si="14"/>
        <v>STRUCTURES: CONCRETE SPALL REMOVAL WITH ZINC RICH PRIMER APPLIED</v>
      </c>
      <c r="U69" s="65"/>
      <c r="V69" s="65"/>
      <c r="W69" s="65"/>
      <c r="X69" s="65"/>
      <c r="Y69" s="21" t="str">
        <f t="shared" si="7"/>
        <v>3 / 10</v>
      </c>
      <c r="AB69" s="46" t="str">
        <f t="shared" si="5"/>
        <v>ADD SUPPLEMENTAL DESCRIPTION</v>
      </c>
      <c r="AC69" s="47"/>
      <c r="AD69" s="58" t="str">
        <f t="shared" si="6"/>
        <v>1</v>
      </c>
    </row>
    <row r="70" spans="2:30" ht="12.75" customHeight="1" x14ac:dyDescent="0.2">
      <c r="B70" s="15"/>
      <c r="C70" s="40"/>
      <c r="D70" s="60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32"/>
      <c r="P70" s="32"/>
      <c r="Q70" s="20"/>
      <c r="R70" s="19"/>
      <c r="S70" s="20"/>
      <c r="T70" s="108"/>
      <c r="U70" s="109"/>
      <c r="V70" s="109"/>
      <c r="W70" s="109"/>
      <c r="X70" s="110"/>
      <c r="Y70" s="21"/>
      <c r="AB70" s="46"/>
      <c r="AC70" s="47"/>
      <c r="AD70" s="58"/>
    </row>
    <row r="71" spans="2:30" ht="12.75" customHeight="1" x14ac:dyDescent="0.2">
      <c r="B71" s="15" t="s">
        <v>86</v>
      </c>
      <c r="C71" s="40"/>
      <c r="D71" s="41"/>
      <c r="E71" s="31"/>
      <c r="F71" s="31"/>
      <c r="G71" s="42">
        <v>90</v>
      </c>
      <c r="H71" s="32"/>
      <c r="I71" s="32"/>
      <c r="J71" s="32"/>
      <c r="K71" s="32"/>
      <c r="L71" s="32">
        <v>45</v>
      </c>
      <c r="M71" s="32">
        <v>45</v>
      </c>
      <c r="N71" s="32"/>
      <c r="O71" s="32"/>
      <c r="P71" s="32"/>
      <c r="Q71" s="20" t="str">
        <f t="shared" si="1"/>
        <v>843</v>
      </c>
      <c r="R71" s="19" t="str">
        <f t="shared" si="2"/>
        <v>50000</v>
      </c>
      <c r="S71" s="20" t="str">
        <f t="shared" si="3"/>
        <v>SF</v>
      </c>
      <c r="T71" s="65" t="str">
        <f t="shared" si="14"/>
        <v>PATCHING CONCRETE STRUCTURES WITH TROWELABLE MORTAR</v>
      </c>
      <c r="U71" s="65"/>
      <c r="V71" s="65"/>
      <c r="W71" s="65"/>
      <c r="X71" s="65"/>
      <c r="Y71" s="21" t="str">
        <f t="shared" si="7"/>
        <v/>
      </c>
      <c r="AB71" s="46" t="str">
        <f t="shared" si="5"/>
        <v/>
      </c>
      <c r="AC71" s="47"/>
      <c r="AD71" s="58" t="str">
        <f t="shared" si="6"/>
        <v>0</v>
      </c>
    </row>
    <row r="72" spans="2:30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32"/>
      <c r="P72" s="32"/>
      <c r="Q72" s="20" t="str">
        <f t="shared" si="1"/>
        <v/>
      </c>
      <c r="R72" s="19" t="str">
        <f t="shared" si="2"/>
        <v/>
      </c>
      <c r="S72" s="20" t="str">
        <f t="shared" si="3"/>
        <v/>
      </c>
      <c r="T72" s="65" t="str">
        <f t="shared" si="14"/>
        <v/>
      </c>
      <c r="U72" s="65"/>
      <c r="V72" s="65"/>
      <c r="W72" s="65"/>
      <c r="X72" s="65"/>
      <c r="Y72" s="21" t="str">
        <f t="shared" si="7"/>
        <v/>
      </c>
      <c r="AB72" s="46" t="str">
        <f t="shared" si="5"/>
        <v/>
      </c>
      <c r="AC72" s="47"/>
      <c r="AD72" s="58" t="str">
        <f t="shared" si="6"/>
        <v/>
      </c>
    </row>
    <row r="73" spans="2:30" ht="12.75" customHeight="1" thickBot="1" x14ac:dyDescent="0.25">
      <c r="B73" s="28"/>
      <c r="C73" s="43"/>
      <c r="D73" s="44"/>
      <c r="E73" s="31"/>
      <c r="F73" s="31"/>
      <c r="G73" s="45"/>
      <c r="H73" s="33"/>
      <c r="I73" s="33"/>
      <c r="J73" s="33"/>
      <c r="K73" s="33"/>
      <c r="L73" s="33"/>
      <c r="M73" s="33"/>
      <c r="N73" s="33"/>
      <c r="O73" s="33"/>
      <c r="P73" s="33"/>
      <c r="Q73" s="23" t="str">
        <f t="shared" si="1"/>
        <v/>
      </c>
      <c r="R73" s="22" t="str">
        <f t="shared" si="2"/>
        <v/>
      </c>
      <c r="S73" s="23" t="str">
        <f t="shared" si="3"/>
        <v/>
      </c>
      <c r="T73" s="107" t="str">
        <f t="shared" si="4"/>
        <v/>
      </c>
      <c r="U73" s="107"/>
      <c r="V73" s="107"/>
      <c r="W73" s="107"/>
      <c r="X73" s="107"/>
      <c r="Y73" s="24" t="str">
        <f t="shared" si="7"/>
        <v/>
      </c>
      <c r="AB73" s="48" t="str">
        <f t="shared" si="5"/>
        <v/>
      </c>
      <c r="AC73" s="49"/>
      <c r="AD73" s="58" t="str">
        <f t="shared" si="6"/>
        <v/>
      </c>
    </row>
  </sheetData>
  <mergeCells count="77">
    <mergeCell ref="T73:X73"/>
    <mergeCell ref="T69:X69"/>
    <mergeCell ref="T71:X71"/>
    <mergeCell ref="T72:X72"/>
    <mergeCell ref="T70:X70"/>
    <mergeCell ref="T68:X68"/>
    <mergeCell ref="T59:X59"/>
    <mergeCell ref="T60:X60"/>
    <mergeCell ref="T61:X61"/>
    <mergeCell ref="T62:X62"/>
    <mergeCell ref="T63:X63"/>
    <mergeCell ref="T64:X64"/>
    <mergeCell ref="T65:X65"/>
    <mergeCell ref="T66:X66"/>
    <mergeCell ref="T67:X67"/>
    <mergeCell ref="T58:X58"/>
    <mergeCell ref="T47:X47"/>
    <mergeCell ref="T48:X48"/>
    <mergeCell ref="T49:X49"/>
    <mergeCell ref="T50:X50"/>
    <mergeCell ref="T52:X52"/>
    <mergeCell ref="T53:X53"/>
    <mergeCell ref="T54:X54"/>
    <mergeCell ref="T55:X55"/>
    <mergeCell ref="T56:X56"/>
    <mergeCell ref="T57:X57"/>
    <mergeCell ref="T51:X51"/>
    <mergeCell ref="T42:X42"/>
    <mergeCell ref="T43:X43"/>
    <mergeCell ref="T44:X44"/>
    <mergeCell ref="T46:X46"/>
    <mergeCell ref="T45:X45"/>
    <mergeCell ref="T37:X37"/>
    <mergeCell ref="T38:X38"/>
    <mergeCell ref="T39:X39"/>
    <mergeCell ref="T40:X40"/>
    <mergeCell ref="T41:X41"/>
    <mergeCell ref="AB26:AC36"/>
    <mergeCell ref="G27:G36"/>
    <mergeCell ref="H27:H36"/>
    <mergeCell ref="I27:I36"/>
    <mergeCell ref="J27:J36"/>
    <mergeCell ref="K27:K36"/>
    <mergeCell ref="L27:L36"/>
    <mergeCell ref="M27:M36"/>
    <mergeCell ref="N27:N36"/>
    <mergeCell ref="O27:O36"/>
    <mergeCell ref="P27:P36"/>
    <mergeCell ref="Q17:Y17"/>
    <mergeCell ref="D18:F18"/>
    <mergeCell ref="D20:F20"/>
    <mergeCell ref="G24:Y25"/>
    <mergeCell ref="B26:B36"/>
    <mergeCell ref="C26:C36"/>
    <mergeCell ref="D26:D36"/>
    <mergeCell ref="G26:P26"/>
    <mergeCell ref="Q26:Q36"/>
    <mergeCell ref="R26:R36"/>
    <mergeCell ref="S26:S36"/>
    <mergeCell ref="T26:X36"/>
    <mergeCell ref="Y26:Y36"/>
    <mergeCell ref="D19:F19"/>
    <mergeCell ref="E13:F13"/>
    <mergeCell ref="E14:F14"/>
    <mergeCell ref="E15:F15"/>
    <mergeCell ref="B17:P17"/>
    <mergeCell ref="E6:F6"/>
    <mergeCell ref="E7:F7"/>
    <mergeCell ref="E8:F8"/>
    <mergeCell ref="E10:F10"/>
    <mergeCell ref="E11:F11"/>
    <mergeCell ref="E12:F12"/>
    <mergeCell ref="E1:F1"/>
    <mergeCell ref="E2:F2"/>
    <mergeCell ref="E3:F3"/>
    <mergeCell ref="E4:F4"/>
    <mergeCell ref="E5:F5"/>
  </mergeCells>
  <conditionalFormatting sqref="C37:C73">
    <cfRule type="expression" priority="3" stopIfTrue="1">
      <formula>$B37=""</formula>
    </cfRule>
    <cfRule type="expression" dxfId="4" priority="4">
      <formula>$AD37=1</formula>
    </cfRule>
  </conditionalFormatting>
  <conditionalFormatting sqref="T37:X50 T51 T70 T71:X73">
    <cfRule type="expression" priority="7" stopIfTrue="1">
      <formula>B37=""</formula>
    </cfRule>
    <cfRule type="expression" dxfId="3" priority="8">
      <formula>$T37="ITEM CODE DOES NOT EXIST IN ITEM MASTER"</formula>
    </cfRule>
  </conditionalFormatting>
  <conditionalFormatting sqref="T52:X69">
    <cfRule type="expression" priority="1" stopIfTrue="1">
      <formula>B52=""</formula>
    </cfRule>
    <cfRule type="expression" dxfId="2" priority="2">
      <formula>$T52="ITEM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1820-FEDD-4EE5-B848-86AB62A7D7E6}">
  <sheetPr>
    <pageSetUpPr fitToPage="1"/>
  </sheetPr>
  <dimension ref="A1:AD77"/>
  <sheetViews>
    <sheetView showGridLines="0" tabSelected="1" topLeftCell="A16" zoomScale="80" zoomScaleNormal="80" workbookViewId="0">
      <selection activeCell="C25" sqref="C25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6" width="8.7109375" style="1" customWidth="1"/>
    <col min="17" max="17" width="11.7109375" style="2" customWidth="1"/>
    <col min="18" max="18" width="12.7109375" style="2" customWidth="1"/>
    <col min="19" max="19" width="11.7109375" style="2" customWidth="1"/>
    <col min="20" max="20" width="50.7109375" style="1" customWidth="1"/>
    <col min="21" max="23" width="11.7109375" style="1" customWidth="1"/>
    <col min="24" max="24" width="11.7109375" style="2" customWidth="1"/>
    <col min="25" max="25" width="10.7109375" style="2" customWidth="1"/>
    <col min="26" max="27" width="2.7109375" style="1" customWidth="1"/>
    <col min="28" max="28" width="12.7109375" style="1" customWidth="1"/>
    <col min="29" max="29" width="24.7109375" style="1" customWidth="1"/>
    <col min="30" max="16384" width="9.140625" style="1"/>
  </cols>
  <sheetData>
    <row r="1" spans="1:25" s="3" customFormat="1" ht="12.75" customHeight="1" x14ac:dyDescent="0.2">
      <c r="A1" s="1">
        <v>3</v>
      </c>
      <c r="B1" s="8"/>
      <c r="C1" s="9"/>
      <c r="D1" s="9" t="s">
        <v>12</v>
      </c>
      <c r="E1" s="92" t="s">
        <v>33</v>
      </c>
      <c r="F1" s="92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s="3" customFormat="1" ht="12.75" customHeight="1" x14ac:dyDescent="0.2">
      <c r="A2" s="1" t="s">
        <v>26</v>
      </c>
      <c r="B2" s="8"/>
      <c r="C2" s="9"/>
      <c r="D2" s="9" t="s">
        <v>13</v>
      </c>
      <c r="E2" s="92" t="s">
        <v>34</v>
      </c>
      <c r="F2" s="92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3" customFormat="1" ht="12.75" customHeight="1" x14ac:dyDescent="0.2">
      <c r="B3" s="8"/>
      <c r="C3" s="9"/>
      <c r="D3" s="9" t="s">
        <v>8</v>
      </c>
      <c r="E3" s="92" t="s">
        <v>35</v>
      </c>
      <c r="F3" s="92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3" customFormat="1" ht="12.75" customHeight="1" x14ac:dyDescent="0.2">
      <c r="B4" s="8"/>
      <c r="C4" s="10"/>
      <c r="D4" s="10"/>
      <c r="E4" s="92" t="s">
        <v>36</v>
      </c>
      <c r="F4" s="92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3" customFormat="1" ht="12.75" customHeight="1" x14ac:dyDescent="0.2">
      <c r="B5" s="8"/>
      <c r="C5" s="10"/>
      <c r="D5" s="10"/>
      <c r="E5" s="92" t="s">
        <v>37</v>
      </c>
      <c r="F5" s="92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s="3" customFormat="1" ht="12.75" customHeight="1" x14ac:dyDescent="0.2">
      <c r="B6" s="8"/>
      <c r="C6" s="10"/>
      <c r="D6" s="10"/>
      <c r="E6" s="92" t="s">
        <v>38</v>
      </c>
      <c r="F6" s="92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3" customFormat="1" ht="12.75" customHeight="1" x14ac:dyDescent="0.2">
      <c r="B7" s="8"/>
      <c r="C7" s="10"/>
      <c r="D7" s="10"/>
      <c r="E7" s="92" t="s">
        <v>39</v>
      </c>
      <c r="F7" s="92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3" customFormat="1" ht="12.75" customHeight="1" x14ac:dyDescent="0.2">
      <c r="B8" s="8"/>
      <c r="C8" s="10"/>
      <c r="D8" s="10"/>
      <c r="E8" s="92" t="s">
        <v>40</v>
      </c>
      <c r="F8" s="92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s="3" customFormat="1" ht="12.75" customHeight="1" x14ac:dyDescent="0.2">
      <c r="B10" s="8"/>
      <c r="C10" s="9"/>
      <c r="D10" s="9" t="s">
        <v>14</v>
      </c>
      <c r="E10" s="92" t="s">
        <v>33</v>
      </c>
      <c r="F10" s="92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s="3" customFormat="1" ht="12.75" customHeight="1" x14ac:dyDescent="0.2">
      <c r="B11" s="8"/>
      <c r="C11" s="9"/>
      <c r="D11" s="9" t="s">
        <v>8</v>
      </c>
      <c r="E11" s="92" t="s">
        <v>34</v>
      </c>
      <c r="F11" s="92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s="3" customFormat="1" ht="12.75" customHeight="1" x14ac:dyDescent="0.2">
      <c r="B12" s="8"/>
      <c r="C12" s="9"/>
      <c r="D12" s="9"/>
      <c r="E12" s="92" t="s">
        <v>35</v>
      </c>
      <c r="F12" s="92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2.75" customHeight="1" x14ac:dyDescent="0.2">
      <c r="B13" s="8"/>
      <c r="C13" s="11"/>
      <c r="D13" s="11"/>
      <c r="E13" s="92" t="s">
        <v>36</v>
      </c>
      <c r="F13" s="92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5"/>
      <c r="S13" s="5"/>
      <c r="T13" s="6"/>
      <c r="U13" s="6"/>
      <c r="V13" s="7"/>
      <c r="W13" s="7"/>
      <c r="X13" s="7"/>
      <c r="Y13" s="7"/>
    </row>
    <row r="14" spans="1:25" ht="12.75" customHeight="1" x14ac:dyDescent="0.2">
      <c r="B14" s="8"/>
      <c r="C14" s="11"/>
      <c r="D14" s="11"/>
      <c r="E14" s="92" t="s">
        <v>37</v>
      </c>
      <c r="F14" s="92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/>
      <c r="U14" s="6"/>
      <c r="V14" s="7"/>
      <c r="W14" s="7"/>
      <c r="X14" s="7"/>
      <c r="Y14" s="7"/>
    </row>
    <row r="15" spans="1:25" ht="12.75" customHeight="1" x14ac:dyDescent="0.2">
      <c r="B15" s="8"/>
      <c r="C15" s="11"/>
      <c r="D15" s="11"/>
      <c r="E15" s="92"/>
      <c r="F15" s="92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5"/>
      <c r="S15" s="5"/>
      <c r="T15" s="6"/>
      <c r="U15" s="6"/>
      <c r="V15" s="7"/>
      <c r="W15" s="7"/>
      <c r="X15" s="7"/>
      <c r="Y15" s="7"/>
    </row>
    <row r="17" spans="2:29" ht="12.75" customHeight="1" thickBot="1" x14ac:dyDescent="0.25">
      <c r="B17" s="94" t="s">
        <v>22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3" t="s">
        <v>23</v>
      </c>
      <c r="R17" s="93"/>
      <c r="S17" s="93"/>
      <c r="T17" s="93"/>
      <c r="U17" s="93"/>
      <c r="V17" s="93"/>
      <c r="W17" s="93"/>
      <c r="X17" s="93"/>
      <c r="Y17" s="93"/>
      <c r="Z17" s="29"/>
      <c r="AA17" s="29"/>
      <c r="AB17" s="29"/>
      <c r="AC17" s="29"/>
    </row>
    <row r="18" spans="2:29" ht="42.75" customHeight="1" x14ac:dyDescent="0.2">
      <c r="B18" s="52"/>
      <c r="C18" s="52"/>
      <c r="D18" s="71" t="s">
        <v>30</v>
      </c>
      <c r="E18" s="72"/>
      <c r="F18" s="73"/>
      <c r="G18" s="54" t="s">
        <v>117</v>
      </c>
      <c r="H18" s="54" t="s">
        <v>54</v>
      </c>
      <c r="I18" s="54"/>
      <c r="J18" s="54"/>
      <c r="K18" s="54"/>
      <c r="L18" s="54"/>
      <c r="M18" s="54"/>
      <c r="N18" s="54"/>
      <c r="O18" s="54"/>
      <c r="P18" s="54"/>
      <c r="Q18" s="53"/>
      <c r="R18" s="53"/>
      <c r="S18" s="53"/>
      <c r="T18" s="53"/>
      <c r="U18" s="53"/>
      <c r="V18" s="53"/>
      <c r="W18" s="53"/>
      <c r="X18" s="53"/>
      <c r="Y18" s="53"/>
      <c r="Z18" s="29"/>
      <c r="AA18" s="29"/>
      <c r="AB18" s="29"/>
      <c r="AC18" s="29"/>
    </row>
    <row r="19" spans="2:29" ht="36.75" customHeight="1" x14ac:dyDescent="0.2">
      <c r="B19" s="52"/>
      <c r="C19" s="52"/>
      <c r="D19" s="74" t="s">
        <v>29</v>
      </c>
      <c r="E19" s="75"/>
      <c r="F19" s="76"/>
      <c r="G19" s="59">
        <v>7603215</v>
      </c>
      <c r="H19" s="54">
        <v>7607776</v>
      </c>
      <c r="I19" s="54"/>
      <c r="J19" s="54"/>
      <c r="K19" s="54"/>
      <c r="L19" s="54"/>
      <c r="M19" s="59"/>
      <c r="N19" s="59"/>
      <c r="O19" s="54"/>
      <c r="P19" s="54"/>
      <c r="Q19" s="53"/>
      <c r="R19" s="53"/>
      <c r="S19" s="53"/>
      <c r="T19" s="53"/>
      <c r="U19" s="53"/>
      <c r="V19" s="53"/>
      <c r="W19" s="53"/>
      <c r="X19" s="53"/>
      <c r="Y19" s="53"/>
      <c r="Z19" s="29"/>
      <c r="AA19" s="29"/>
      <c r="AB19" s="29"/>
      <c r="AC19" s="29"/>
    </row>
    <row r="20" spans="2:29" ht="39" customHeight="1" thickBot="1" x14ac:dyDescent="0.25">
      <c r="D20" s="77" t="s">
        <v>31</v>
      </c>
      <c r="E20" s="78"/>
      <c r="F20" s="79"/>
      <c r="G20" s="54" t="s">
        <v>118</v>
      </c>
      <c r="H20" s="54" t="s">
        <v>118</v>
      </c>
      <c r="I20" s="54"/>
      <c r="J20" s="54"/>
      <c r="K20" s="54"/>
      <c r="L20" s="54"/>
      <c r="M20" s="54"/>
      <c r="N20" s="54"/>
      <c r="O20" s="54"/>
      <c r="P20" s="54"/>
    </row>
    <row r="21" spans="2:29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  <c r="O21" s="55"/>
      <c r="P21" s="55"/>
    </row>
    <row r="22" spans="2:29" ht="12.75" customHeight="1" x14ac:dyDescent="0.2">
      <c r="V22" s="25" t="s">
        <v>5</v>
      </c>
      <c r="W22" s="26" t="s">
        <v>50</v>
      </c>
      <c r="X22" s="27" t="s">
        <v>7</v>
      </c>
      <c r="Y22" s="36">
        <v>45736</v>
      </c>
    </row>
    <row r="23" spans="2:29" ht="12.75" customHeight="1" thickBot="1" x14ac:dyDescent="0.25">
      <c r="V23" s="12" t="s">
        <v>6</v>
      </c>
      <c r="W23" s="13" t="s">
        <v>136</v>
      </c>
      <c r="X23" s="14" t="s">
        <v>7</v>
      </c>
      <c r="Y23" s="34">
        <v>45778</v>
      </c>
    </row>
    <row r="24" spans="2:29" ht="12.75" customHeight="1" thickBot="1" x14ac:dyDescent="0.25">
      <c r="B24" s="57" t="s">
        <v>32</v>
      </c>
      <c r="C24" s="56" t="s">
        <v>142</v>
      </c>
      <c r="G24" s="100" t="s">
        <v>4</v>
      </c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</row>
    <row r="25" spans="2:29" ht="12.75" customHeight="1" thickBot="1" x14ac:dyDescent="0.25">
      <c r="G25" s="103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5"/>
    </row>
    <row r="26" spans="2:29" ht="12.75" customHeight="1" x14ac:dyDescent="0.2">
      <c r="B26" s="83" t="s">
        <v>27</v>
      </c>
      <c r="C26" s="86" t="s">
        <v>28</v>
      </c>
      <c r="D26" s="80" t="s">
        <v>24</v>
      </c>
      <c r="G26" s="106" t="s">
        <v>11</v>
      </c>
      <c r="H26" s="66"/>
      <c r="I26" s="66"/>
      <c r="J26" s="66"/>
      <c r="K26" s="66"/>
      <c r="L26" s="66"/>
      <c r="M26" s="66"/>
      <c r="N26" s="66"/>
      <c r="O26" s="66"/>
      <c r="P26" s="66"/>
      <c r="Q26" s="66" t="s">
        <v>0</v>
      </c>
      <c r="R26" s="66" t="s">
        <v>1</v>
      </c>
      <c r="S26" s="66" t="s">
        <v>2</v>
      </c>
      <c r="T26" s="95" t="s">
        <v>3</v>
      </c>
      <c r="U26" s="95"/>
      <c r="V26" s="95"/>
      <c r="W26" s="95"/>
      <c r="X26" s="95"/>
      <c r="Y26" s="89" t="s">
        <v>16</v>
      </c>
      <c r="AB26" s="111" t="s">
        <v>25</v>
      </c>
      <c r="AC26" s="112"/>
    </row>
    <row r="27" spans="2:29" ht="12.75" customHeight="1" x14ac:dyDescent="0.2">
      <c r="B27" s="84"/>
      <c r="C27" s="87"/>
      <c r="D27" s="81"/>
      <c r="G27" s="96" t="str">
        <f>G18 &amp; "
" &amp; G19 &amp; "
" &amp; G20</f>
        <v>STA-77-5.870L
7603215
06/NHS</v>
      </c>
      <c r="H27" s="69" t="str">
        <f>H18 &amp; "
" &amp; H19 &amp; "
" &amp; H20</f>
        <v>STA-30-14.227
7607776
06/NHS</v>
      </c>
      <c r="I27" s="69" t="str">
        <f t="shared" ref="I27:P27" si="0">I18 &amp; "
" &amp; I19 &amp; "
" &amp; I20</f>
        <v xml:space="preserve">
</v>
      </c>
      <c r="J27" s="69" t="str">
        <f t="shared" si="0"/>
        <v xml:space="preserve">
</v>
      </c>
      <c r="K27" s="69" t="str">
        <f t="shared" si="0"/>
        <v xml:space="preserve">
</v>
      </c>
      <c r="L27" s="69" t="str">
        <f t="shared" si="0"/>
        <v xml:space="preserve">
</v>
      </c>
      <c r="M27" s="69" t="str">
        <f t="shared" si="0"/>
        <v xml:space="preserve">
</v>
      </c>
      <c r="N27" s="69" t="str">
        <f t="shared" si="0"/>
        <v xml:space="preserve">
</v>
      </c>
      <c r="O27" s="69" t="str">
        <f t="shared" si="0"/>
        <v xml:space="preserve">
</v>
      </c>
      <c r="P27" s="69" t="str">
        <f t="shared" si="0"/>
        <v xml:space="preserve">
</v>
      </c>
      <c r="Q27" s="67"/>
      <c r="R27" s="67"/>
      <c r="S27" s="67"/>
      <c r="T27" s="98"/>
      <c r="U27" s="98"/>
      <c r="V27" s="98"/>
      <c r="W27" s="98"/>
      <c r="X27" s="98"/>
      <c r="Y27" s="90"/>
      <c r="AB27" s="113"/>
      <c r="AC27" s="114"/>
    </row>
    <row r="28" spans="2:29" ht="12.75" customHeight="1" x14ac:dyDescent="0.2">
      <c r="B28" s="84"/>
      <c r="C28" s="87"/>
      <c r="D28" s="81"/>
      <c r="G28" s="96"/>
      <c r="H28" s="69"/>
      <c r="I28" s="69"/>
      <c r="J28" s="69"/>
      <c r="K28" s="69"/>
      <c r="L28" s="69"/>
      <c r="M28" s="69"/>
      <c r="N28" s="69"/>
      <c r="O28" s="69"/>
      <c r="P28" s="69"/>
      <c r="Q28" s="67"/>
      <c r="R28" s="67"/>
      <c r="S28" s="67"/>
      <c r="T28" s="98"/>
      <c r="U28" s="98"/>
      <c r="V28" s="98"/>
      <c r="W28" s="98"/>
      <c r="X28" s="98"/>
      <c r="Y28" s="90"/>
      <c r="AB28" s="113"/>
      <c r="AC28" s="114"/>
    </row>
    <row r="29" spans="2:29" ht="12.75" customHeight="1" x14ac:dyDescent="0.2">
      <c r="B29" s="84"/>
      <c r="C29" s="87"/>
      <c r="D29" s="81"/>
      <c r="G29" s="96"/>
      <c r="H29" s="69"/>
      <c r="I29" s="69"/>
      <c r="J29" s="69"/>
      <c r="K29" s="69"/>
      <c r="L29" s="69"/>
      <c r="M29" s="69"/>
      <c r="N29" s="69"/>
      <c r="O29" s="69"/>
      <c r="P29" s="69"/>
      <c r="Q29" s="67"/>
      <c r="R29" s="67"/>
      <c r="S29" s="67"/>
      <c r="T29" s="98"/>
      <c r="U29" s="98"/>
      <c r="V29" s="98"/>
      <c r="W29" s="98"/>
      <c r="X29" s="98"/>
      <c r="Y29" s="90"/>
      <c r="AB29" s="113"/>
      <c r="AC29" s="114"/>
    </row>
    <row r="30" spans="2:29" ht="12.75" customHeight="1" x14ac:dyDescent="0.2">
      <c r="B30" s="84"/>
      <c r="C30" s="87"/>
      <c r="D30" s="81"/>
      <c r="G30" s="96"/>
      <c r="H30" s="69"/>
      <c r="I30" s="69"/>
      <c r="J30" s="69"/>
      <c r="K30" s="69"/>
      <c r="L30" s="69"/>
      <c r="M30" s="69"/>
      <c r="N30" s="69"/>
      <c r="O30" s="69"/>
      <c r="P30" s="69"/>
      <c r="Q30" s="67"/>
      <c r="R30" s="67"/>
      <c r="S30" s="67"/>
      <c r="T30" s="98"/>
      <c r="U30" s="98"/>
      <c r="V30" s="98"/>
      <c r="W30" s="98"/>
      <c r="X30" s="98"/>
      <c r="Y30" s="90"/>
      <c r="AB30" s="113"/>
      <c r="AC30" s="114"/>
    </row>
    <row r="31" spans="2:29" ht="12.75" customHeight="1" x14ac:dyDescent="0.2">
      <c r="B31" s="84"/>
      <c r="C31" s="87"/>
      <c r="D31" s="81"/>
      <c r="G31" s="96"/>
      <c r="H31" s="69"/>
      <c r="I31" s="69"/>
      <c r="J31" s="69"/>
      <c r="K31" s="69"/>
      <c r="L31" s="69"/>
      <c r="M31" s="69"/>
      <c r="N31" s="69"/>
      <c r="O31" s="69"/>
      <c r="P31" s="69"/>
      <c r="Q31" s="67"/>
      <c r="R31" s="67"/>
      <c r="S31" s="67"/>
      <c r="T31" s="98"/>
      <c r="U31" s="98"/>
      <c r="V31" s="98"/>
      <c r="W31" s="98"/>
      <c r="X31" s="98"/>
      <c r="Y31" s="90"/>
      <c r="AB31" s="113"/>
      <c r="AC31" s="114"/>
    </row>
    <row r="32" spans="2:29" ht="12.75" customHeight="1" x14ac:dyDescent="0.2">
      <c r="B32" s="84"/>
      <c r="C32" s="87"/>
      <c r="D32" s="81"/>
      <c r="G32" s="96"/>
      <c r="H32" s="69"/>
      <c r="I32" s="69"/>
      <c r="J32" s="69"/>
      <c r="K32" s="69"/>
      <c r="L32" s="69"/>
      <c r="M32" s="69"/>
      <c r="N32" s="69"/>
      <c r="O32" s="69"/>
      <c r="P32" s="69"/>
      <c r="Q32" s="67"/>
      <c r="R32" s="67"/>
      <c r="S32" s="67"/>
      <c r="T32" s="98"/>
      <c r="U32" s="98"/>
      <c r="V32" s="98"/>
      <c r="W32" s="98"/>
      <c r="X32" s="98"/>
      <c r="Y32" s="90"/>
      <c r="AB32" s="113"/>
      <c r="AC32" s="114"/>
    </row>
    <row r="33" spans="2:30" ht="12.75" customHeight="1" x14ac:dyDescent="0.2">
      <c r="B33" s="84"/>
      <c r="C33" s="87"/>
      <c r="D33" s="81"/>
      <c r="G33" s="96"/>
      <c r="H33" s="69"/>
      <c r="I33" s="69"/>
      <c r="J33" s="69"/>
      <c r="K33" s="69"/>
      <c r="L33" s="69"/>
      <c r="M33" s="69"/>
      <c r="N33" s="69"/>
      <c r="O33" s="69"/>
      <c r="P33" s="69"/>
      <c r="Q33" s="67"/>
      <c r="R33" s="67"/>
      <c r="S33" s="67"/>
      <c r="T33" s="98"/>
      <c r="U33" s="98"/>
      <c r="V33" s="98"/>
      <c r="W33" s="98"/>
      <c r="X33" s="98"/>
      <c r="Y33" s="90"/>
      <c r="AB33" s="113"/>
      <c r="AC33" s="114"/>
    </row>
    <row r="34" spans="2:30" ht="12.75" customHeight="1" x14ac:dyDescent="0.2">
      <c r="B34" s="84"/>
      <c r="C34" s="87"/>
      <c r="D34" s="81"/>
      <c r="G34" s="96"/>
      <c r="H34" s="69"/>
      <c r="I34" s="69"/>
      <c r="J34" s="69"/>
      <c r="K34" s="69"/>
      <c r="L34" s="69"/>
      <c r="M34" s="69"/>
      <c r="N34" s="69"/>
      <c r="O34" s="69"/>
      <c r="P34" s="69"/>
      <c r="Q34" s="67"/>
      <c r="R34" s="67"/>
      <c r="S34" s="67"/>
      <c r="T34" s="98"/>
      <c r="U34" s="98"/>
      <c r="V34" s="98"/>
      <c r="W34" s="98"/>
      <c r="X34" s="98"/>
      <c r="Y34" s="90"/>
      <c r="AB34" s="113"/>
      <c r="AC34" s="114"/>
    </row>
    <row r="35" spans="2:30" ht="12.75" customHeight="1" x14ac:dyDescent="0.2">
      <c r="B35" s="84"/>
      <c r="C35" s="87"/>
      <c r="D35" s="81"/>
      <c r="G35" s="96"/>
      <c r="H35" s="69"/>
      <c r="I35" s="69"/>
      <c r="J35" s="69"/>
      <c r="K35" s="69"/>
      <c r="L35" s="69"/>
      <c r="M35" s="69"/>
      <c r="N35" s="69"/>
      <c r="O35" s="69"/>
      <c r="P35" s="69"/>
      <c r="Q35" s="67"/>
      <c r="R35" s="67"/>
      <c r="S35" s="67"/>
      <c r="T35" s="98"/>
      <c r="U35" s="98"/>
      <c r="V35" s="98"/>
      <c r="W35" s="98"/>
      <c r="X35" s="98"/>
      <c r="Y35" s="90"/>
      <c r="AB35" s="113"/>
      <c r="AC35" s="114"/>
    </row>
    <row r="36" spans="2:30" ht="12.75" customHeight="1" thickBot="1" x14ac:dyDescent="0.25">
      <c r="B36" s="85"/>
      <c r="C36" s="88"/>
      <c r="D36" s="82"/>
      <c r="G36" s="97"/>
      <c r="H36" s="70"/>
      <c r="I36" s="70"/>
      <c r="J36" s="70"/>
      <c r="K36" s="70"/>
      <c r="L36" s="70"/>
      <c r="M36" s="70"/>
      <c r="N36" s="70"/>
      <c r="O36" s="70"/>
      <c r="P36" s="70"/>
      <c r="Q36" s="68"/>
      <c r="R36" s="68"/>
      <c r="S36" s="68"/>
      <c r="T36" s="99"/>
      <c r="U36" s="99"/>
      <c r="V36" s="99"/>
      <c r="W36" s="99"/>
      <c r="X36" s="99"/>
      <c r="Y36" s="91"/>
      <c r="AB36" s="115"/>
      <c r="AC36" s="116"/>
    </row>
    <row r="37" spans="2:30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30"/>
      <c r="P37" s="30"/>
      <c r="Q37" s="18" t="str">
        <f t="shared" ref="Q37:Q77" si="1">IF(OR(TRIM(B37)=0,TRIM(B37)=""),"",IF(IFERROR(TRIM(INDEX(QryItemNamed,MATCH(TRIM(B37),ITEM,0),2)),"")="Y","SPECIAL",LEFT(IFERROR(TRIM(INDEX(ITEM,MATCH(TRIM(B37),ITEM,0))),""),3)))</f>
        <v/>
      </c>
      <c r="R37" s="17" t="str">
        <f t="shared" ref="R37:R77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S37" s="18" t="str">
        <f t="shared" ref="S37:S77" si="3">IF(OR(TRIM(B37)=0,TRIM(B37)=""),"",IFERROR(TRIM(INDEX(QryItemNamed,MATCH(TRIM(B37),ITEM,0),3)),""))</f>
        <v/>
      </c>
      <c r="T37" s="95" t="str">
        <f t="shared" ref="T37:T77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U37" s="95"/>
      <c r="V37" s="95"/>
      <c r="W37" s="95"/>
      <c r="X37" s="95"/>
      <c r="Y37" s="35" t="str">
        <f>IF(D37="","",D37)</f>
        <v/>
      </c>
      <c r="AB37" s="50" t="str">
        <f t="shared" ref="AB37:AB77" si="5">IF(OR(TRIM(B37)=0,TRIM(B37)=""),"",IFERROR(TRIM(INDEX(QryItemNamed,MATCH(TRIM(B37),ITEM,0),6)),""))</f>
        <v/>
      </c>
      <c r="AC37" s="51"/>
      <c r="AD37" s="58" t="str">
        <f t="shared" ref="AD37:AD77" si="6">IF(OR(TRIM(B37)=0,TRIM(B37)=""),"",IFERROR(TRIM(INDEX(QryItemNamed,MATCH(TRIM(B37),ITEM,0),7)),""))</f>
        <v/>
      </c>
    </row>
    <row r="38" spans="2:30" ht="12.75" customHeight="1" x14ac:dyDescent="0.2">
      <c r="B38" s="15" t="s">
        <v>99</v>
      </c>
      <c r="C38" s="40" t="s">
        <v>100</v>
      </c>
      <c r="D38" s="60" t="s">
        <v>114</v>
      </c>
      <c r="E38" s="31"/>
      <c r="F38" s="31"/>
      <c r="G38" s="42">
        <v>6</v>
      </c>
      <c r="H38" s="63">
        <v>4</v>
      </c>
      <c r="I38" s="32"/>
      <c r="J38" s="32"/>
      <c r="K38" s="32"/>
      <c r="L38" s="32"/>
      <c r="M38" s="32"/>
      <c r="N38" s="32"/>
      <c r="O38" s="32"/>
      <c r="P38" s="32"/>
      <c r="Q38" s="20" t="str">
        <f t="shared" si="1"/>
        <v>202</v>
      </c>
      <c r="R38" s="19" t="str">
        <f t="shared" si="2"/>
        <v>11501</v>
      </c>
      <c r="S38" s="20" t="str">
        <f t="shared" si="3"/>
        <v>EACH</v>
      </c>
      <c r="T38" s="65" t="str">
        <f t="shared" si="4"/>
        <v>PORTIONS OF STRUCTURE REMOVED, AS PER PLAN (MAIN MEMBERS)</v>
      </c>
      <c r="U38" s="65"/>
      <c r="V38" s="65"/>
      <c r="W38" s="65"/>
      <c r="X38" s="65"/>
      <c r="Y38" s="21" t="str">
        <f t="shared" ref="Y38:Y77" si="7">IF(D38="","",D38)</f>
        <v>9 / 12</v>
      </c>
      <c r="AB38" s="46" t="str">
        <f t="shared" si="5"/>
        <v/>
      </c>
      <c r="AC38" s="47"/>
      <c r="AD38" s="58" t="str">
        <f t="shared" si="6"/>
        <v>0</v>
      </c>
    </row>
    <row r="39" spans="2:30" ht="12.75" customHeight="1" x14ac:dyDescent="0.2">
      <c r="B39" s="15" t="s">
        <v>99</v>
      </c>
      <c r="C39" s="40" t="s">
        <v>101</v>
      </c>
      <c r="D39" s="60" t="s">
        <v>114</v>
      </c>
      <c r="E39" s="31"/>
      <c r="F39" s="31"/>
      <c r="G39" s="42">
        <v>3</v>
      </c>
      <c r="H39" s="63"/>
      <c r="I39" s="32"/>
      <c r="J39" s="32"/>
      <c r="K39" s="32"/>
      <c r="L39" s="32"/>
      <c r="M39" s="32"/>
      <c r="N39" s="32"/>
      <c r="O39" s="32"/>
      <c r="P39" s="32"/>
      <c r="Q39" s="20" t="str">
        <f t="shared" si="1"/>
        <v>202</v>
      </c>
      <c r="R39" s="19" t="str">
        <f t="shared" si="2"/>
        <v>11501</v>
      </c>
      <c r="S39" s="20" t="str">
        <f t="shared" si="3"/>
        <v>EACH</v>
      </c>
      <c r="T39" s="65" t="str">
        <f t="shared" si="4"/>
        <v>PORTIONS OF STRUCTURE REMOVED, AS PER PLAN (SECONDARY MEMBERS)</v>
      </c>
      <c r="U39" s="65"/>
      <c r="V39" s="65"/>
      <c r="W39" s="65"/>
      <c r="X39" s="65"/>
      <c r="Y39" s="21" t="str">
        <f t="shared" si="7"/>
        <v>9 / 12</v>
      </c>
      <c r="AB39" s="46" t="str">
        <f t="shared" si="5"/>
        <v/>
      </c>
      <c r="AC39" s="47"/>
      <c r="AD39" s="58" t="str">
        <f t="shared" si="6"/>
        <v>0</v>
      </c>
    </row>
    <row r="40" spans="2:30" ht="12.75" customHeight="1" x14ac:dyDescent="0.2">
      <c r="B40" s="15"/>
      <c r="C40" s="40"/>
      <c r="D40" s="61"/>
      <c r="E40" s="31"/>
      <c r="F40" s="31"/>
      <c r="G40" s="42"/>
      <c r="H40" s="63"/>
      <c r="I40" s="32"/>
      <c r="J40" s="32"/>
      <c r="K40" s="32"/>
      <c r="L40" s="32"/>
      <c r="M40" s="32"/>
      <c r="N40" s="32"/>
      <c r="O40" s="32"/>
      <c r="P40" s="32"/>
      <c r="Q40" s="20" t="str">
        <f t="shared" si="1"/>
        <v/>
      </c>
      <c r="R40" s="19" t="str">
        <f t="shared" si="2"/>
        <v/>
      </c>
      <c r="S40" s="20" t="str">
        <f t="shared" si="3"/>
        <v/>
      </c>
      <c r="T40" s="65" t="str">
        <f t="shared" si="4"/>
        <v/>
      </c>
      <c r="U40" s="65"/>
      <c r="V40" s="65"/>
      <c r="W40" s="65"/>
      <c r="X40" s="65"/>
      <c r="Y40" s="21" t="str">
        <f t="shared" si="7"/>
        <v/>
      </c>
      <c r="AB40" s="46" t="str">
        <f t="shared" si="5"/>
        <v/>
      </c>
      <c r="AC40" s="47"/>
      <c r="AD40" s="58" t="str">
        <f t="shared" si="6"/>
        <v/>
      </c>
    </row>
    <row r="41" spans="2:30" ht="12.75" customHeight="1" x14ac:dyDescent="0.2">
      <c r="B41" s="15" t="s">
        <v>102</v>
      </c>
      <c r="C41" s="40"/>
      <c r="D41" s="60"/>
      <c r="E41" s="31"/>
      <c r="F41" s="31"/>
      <c r="G41" s="42"/>
      <c r="H41" s="63">
        <v>15</v>
      </c>
      <c r="I41" s="32"/>
      <c r="J41" s="32"/>
      <c r="K41" s="32"/>
      <c r="L41" s="32"/>
      <c r="M41" s="32"/>
      <c r="N41" s="32"/>
      <c r="O41" s="32"/>
      <c r="P41" s="32"/>
      <c r="Q41" s="20" t="str">
        <f t="shared" si="1"/>
        <v>512</v>
      </c>
      <c r="R41" s="19" t="str">
        <f t="shared" si="2"/>
        <v>10600</v>
      </c>
      <c r="S41" s="20" t="str">
        <f t="shared" si="3"/>
        <v>FT</v>
      </c>
      <c r="T41" s="65" t="str">
        <f t="shared" si="4"/>
        <v>CONCRETE REPAIR BY EPOXY INJECTION</v>
      </c>
      <c r="U41" s="65"/>
      <c r="V41" s="65"/>
      <c r="W41" s="65"/>
      <c r="X41" s="65"/>
      <c r="Y41" s="21" t="str">
        <f t="shared" si="7"/>
        <v/>
      </c>
      <c r="AB41" s="46" t="str">
        <f t="shared" si="5"/>
        <v/>
      </c>
      <c r="AC41" s="47"/>
      <c r="AD41" s="58" t="str">
        <f t="shared" si="6"/>
        <v>0</v>
      </c>
    </row>
    <row r="42" spans="2:30" ht="12.75" customHeight="1" x14ac:dyDescent="0.2">
      <c r="B42" s="15" t="s">
        <v>103</v>
      </c>
      <c r="C42" s="40"/>
      <c r="D42" s="61" t="s">
        <v>114</v>
      </c>
      <c r="E42" s="31"/>
      <c r="F42" s="31"/>
      <c r="G42" s="42">
        <v>610</v>
      </c>
      <c r="H42" s="63">
        <v>305</v>
      </c>
      <c r="I42" s="32"/>
      <c r="J42" s="32"/>
      <c r="K42" s="32"/>
      <c r="L42" s="32"/>
      <c r="M42" s="32"/>
      <c r="N42" s="32"/>
      <c r="O42" s="32"/>
      <c r="P42" s="32"/>
      <c r="Q42" s="20" t="str">
        <f t="shared" si="1"/>
        <v>513</v>
      </c>
      <c r="R42" s="19" t="str">
        <f t="shared" si="2"/>
        <v>10201</v>
      </c>
      <c r="S42" s="20" t="str">
        <f t="shared" si="3"/>
        <v>LB</v>
      </c>
      <c r="T42" s="65" t="str">
        <f t="shared" si="4"/>
        <v>STRUCTURAL STEEL MEMBERS, LEVEL UF, AS PER PLAN</v>
      </c>
      <c r="U42" s="65"/>
      <c r="V42" s="65"/>
      <c r="W42" s="65"/>
      <c r="X42" s="65"/>
      <c r="Y42" s="21" t="str">
        <f t="shared" si="7"/>
        <v>9 / 12</v>
      </c>
      <c r="AB42" s="46" t="str">
        <f t="shared" si="5"/>
        <v>CHECK UNIT OF MEASURE</v>
      </c>
      <c r="AC42" s="47"/>
      <c r="AD42" s="58" t="str">
        <f t="shared" si="6"/>
        <v>0</v>
      </c>
    </row>
    <row r="43" spans="2:30" ht="12.75" customHeight="1" x14ac:dyDescent="0.2">
      <c r="B43" s="15" t="s">
        <v>104</v>
      </c>
      <c r="C43" s="40" t="s">
        <v>105</v>
      </c>
      <c r="D43" s="41"/>
      <c r="E43" s="31"/>
      <c r="F43" s="31"/>
      <c r="G43" s="42">
        <v>34</v>
      </c>
      <c r="H43" s="63">
        <v>17</v>
      </c>
      <c r="I43" s="32"/>
      <c r="J43" s="32"/>
      <c r="K43" s="32"/>
      <c r="L43" s="32"/>
      <c r="M43" s="32"/>
      <c r="N43" s="32"/>
      <c r="O43" s="32"/>
      <c r="P43" s="32"/>
      <c r="Q43" s="20" t="str">
        <f t="shared" si="1"/>
        <v>513</v>
      </c>
      <c r="R43" s="19" t="str">
        <f t="shared" si="2"/>
        <v>95000</v>
      </c>
      <c r="S43" s="20" t="str">
        <f t="shared" si="3"/>
        <v>FT</v>
      </c>
      <c r="T43" s="65" t="str">
        <f t="shared" si="4"/>
        <v>STRUCTURAL STEEL, MISC.: REPAIR OF DAMAGED MAIN OR SECONDARY MEMBER, FILLET WELDING</v>
      </c>
      <c r="U43" s="65"/>
      <c r="V43" s="65"/>
      <c r="W43" s="65"/>
      <c r="X43" s="65"/>
      <c r="Y43" s="21" t="str">
        <f t="shared" si="7"/>
        <v/>
      </c>
      <c r="AB43" s="46"/>
      <c r="AC43" s="47"/>
      <c r="AD43" s="58"/>
    </row>
    <row r="44" spans="2:30" ht="12.75" customHeight="1" x14ac:dyDescent="0.2">
      <c r="B44" s="15"/>
      <c r="C44" s="40"/>
      <c r="D44" s="41"/>
      <c r="E44" s="31"/>
      <c r="F44" s="31"/>
      <c r="G44" s="42"/>
      <c r="H44" s="63"/>
      <c r="I44" s="32"/>
      <c r="J44" s="32"/>
      <c r="K44" s="32"/>
      <c r="L44" s="32"/>
      <c r="M44" s="32"/>
      <c r="N44" s="32"/>
      <c r="O44" s="32"/>
      <c r="P44" s="32"/>
      <c r="Q44" s="20" t="str">
        <f t="shared" si="1"/>
        <v/>
      </c>
      <c r="R44" s="19" t="str">
        <f t="shared" si="2"/>
        <v/>
      </c>
      <c r="S44" s="20" t="str">
        <f t="shared" si="3"/>
        <v/>
      </c>
      <c r="T44" s="65" t="str">
        <f t="shared" si="4"/>
        <v/>
      </c>
      <c r="U44" s="65"/>
      <c r="V44" s="65"/>
      <c r="W44" s="65"/>
      <c r="X44" s="65"/>
      <c r="Y44" s="21" t="str">
        <f t="shared" si="7"/>
        <v/>
      </c>
      <c r="AB44" s="46" t="str">
        <f t="shared" ref="AB44" si="8">IF(OR(TRIM(B44)=0,TRIM(B44)=""),"",IFERROR(TRIM(INDEX(QryItemNamed,MATCH(TRIM(B44),ITEM,0),6)),""))</f>
        <v/>
      </c>
      <c r="AC44" s="47"/>
      <c r="AD44" s="58" t="str">
        <f t="shared" ref="AD44" si="9">IF(OR(TRIM(B44)=0,TRIM(B44)=""),"",IFERROR(TRIM(INDEX(QryItemNamed,MATCH(TRIM(B44),ITEM,0),7)),""))</f>
        <v/>
      </c>
    </row>
    <row r="45" spans="2:30" ht="12.75" customHeight="1" x14ac:dyDescent="0.2">
      <c r="B45" s="15" t="s">
        <v>106</v>
      </c>
      <c r="C45" s="40" t="s">
        <v>107</v>
      </c>
      <c r="D45" s="60" t="s">
        <v>114</v>
      </c>
      <c r="E45" s="31"/>
      <c r="F45" s="31"/>
      <c r="G45" s="42">
        <v>598</v>
      </c>
      <c r="H45" s="63">
        <v>268</v>
      </c>
      <c r="I45" s="32"/>
      <c r="J45" s="32"/>
      <c r="K45" s="32"/>
      <c r="L45" s="32"/>
      <c r="M45" s="32"/>
      <c r="N45" s="32"/>
      <c r="O45" s="32"/>
      <c r="P45" s="32"/>
      <c r="Q45" s="20" t="str">
        <f t="shared" si="1"/>
        <v>514</v>
      </c>
      <c r="R45" s="19" t="str">
        <f t="shared" si="2"/>
        <v>20001</v>
      </c>
      <c r="S45" s="20" t="str">
        <f t="shared" si="3"/>
        <v>SF</v>
      </c>
      <c r="T45" s="65" t="str">
        <f t="shared" si="4"/>
        <v>FIELD PAINTING OF DAMAGED STRUCTURAL STEEL, AS PER PLAN (THREE COAT)</v>
      </c>
      <c r="U45" s="65"/>
      <c r="V45" s="65"/>
      <c r="W45" s="65"/>
      <c r="X45" s="65"/>
      <c r="Y45" s="21" t="str">
        <f t="shared" si="7"/>
        <v>9 / 12</v>
      </c>
      <c r="AB45" s="46" t="str">
        <f t="shared" si="5"/>
        <v/>
      </c>
      <c r="AC45" s="47"/>
      <c r="AD45" s="58" t="str">
        <f t="shared" si="6"/>
        <v>0</v>
      </c>
    </row>
    <row r="46" spans="2:30" ht="12.75" customHeight="1" x14ac:dyDescent="0.2">
      <c r="B46" s="15"/>
      <c r="C46" s="40"/>
      <c r="D46" s="61"/>
      <c r="E46" s="31"/>
      <c r="F46" s="31"/>
      <c r="G46" s="42"/>
      <c r="H46" s="63"/>
      <c r="I46" s="32"/>
      <c r="J46" s="32"/>
      <c r="K46" s="32"/>
      <c r="L46" s="32"/>
      <c r="M46" s="32"/>
      <c r="N46" s="32"/>
      <c r="O46" s="32"/>
      <c r="P46" s="32"/>
      <c r="Q46" s="20" t="str">
        <f t="shared" si="1"/>
        <v/>
      </c>
      <c r="R46" s="19" t="str">
        <f t="shared" si="2"/>
        <v/>
      </c>
      <c r="S46" s="20" t="str">
        <f t="shared" si="3"/>
        <v/>
      </c>
      <c r="T46" s="65" t="str">
        <f t="shared" si="4"/>
        <v/>
      </c>
      <c r="U46" s="65"/>
      <c r="V46" s="65"/>
      <c r="W46" s="65"/>
      <c r="X46" s="65"/>
      <c r="Y46" s="21" t="str">
        <f t="shared" si="7"/>
        <v/>
      </c>
      <c r="AB46" s="46" t="str">
        <f t="shared" si="5"/>
        <v/>
      </c>
      <c r="AC46" s="47"/>
      <c r="AD46" s="58" t="str">
        <f t="shared" si="6"/>
        <v/>
      </c>
    </row>
    <row r="47" spans="2:30" ht="12.75" customHeight="1" x14ac:dyDescent="0.2">
      <c r="B47" s="15" t="s">
        <v>78</v>
      </c>
      <c r="C47" s="40"/>
      <c r="D47" s="60" t="s">
        <v>114</v>
      </c>
      <c r="E47" s="31"/>
      <c r="F47" s="31"/>
      <c r="G47" s="42" t="s">
        <v>47</v>
      </c>
      <c r="H47" s="63" t="s">
        <v>47</v>
      </c>
      <c r="I47" s="32"/>
      <c r="J47" s="32"/>
      <c r="K47" s="32"/>
      <c r="L47" s="32"/>
      <c r="M47" s="32"/>
      <c r="N47" s="32"/>
      <c r="O47" s="32"/>
      <c r="P47" s="32"/>
      <c r="Q47" s="20" t="str">
        <f t="shared" si="1"/>
        <v>516</v>
      </c>
      <c r="R47" s="19" t="str">
        <f t="shared" si="2"/>
        <v>47001</v>
      </c>
      <c r="S47" s="20" t="str">
        <f t="shared" si="3"/>
        <v>LS</v>
      </c>
      <c r="T47" s="65" t="str">
        <f t="shared" si="4"/>
        <v>JACKING AND TEMPORARY SUPPORT OF SUPERSTRUCTURE, AS PER PLAN</v>
      </c>
      <c r="U47" s="65"/>
      <c r="V47" s="65"/>
      <c r="W47" s="65"/>
      <c r="X47" s="65"/>
      <c r="Y47" s="21" t="str">
        <f t="shared" si="7"/>
        <v>9 / 12</v>
      </c>
      <c r="AB47" s="46"/>
      <c r="AC47" s="47"/>
      <c r="AD47" s="58"/>
    </row>
    <row r="48" spans="2:30" ht="12.75" customHeight="1" x14ac:dyDescent="0.2">
      <c r="B48" s="15"/>
      <c r="C48" s="40"/>
      <c r="D48" s="41"/>
      <c r="E48" s="31"/>
      <c r="F48" s="31"/>
      <c r="G48" s="42"/>
      <c r="H48" s="63"/>
      <c r="I48" s="32"/>
      <c r="J48" s="32"/>
      <c r="K48" s="32"/>
      <c r="L48" s="32"/>
      <c r="M48" s="32"/>
      <c r="N48" s="32"/>
      <c r="O48" s="32"/>
      <c r="P48" s="32"/>
      <c r="Q48" s="20" t="str">
        <f t="shared" si="1"/>
        <v/>
      </c>
      <c r="R48" s="19" t="str">
        <f t="shared" si="2"/>
        <v/>
      </c>
      <c r="S48" s="20" t="str">
        <f t="shared" si="3"/>
        <v/>
      </c>
      <c r="T48" s="65" t="str">
        <f t="shared" si="4"/>
        <v/>
      </c>
      <c r="U48" s="65"/>
      <c r="V48" s="65"/>
      <c r="W48" s="65"/>
      <c r="X48" s="65"/>
      <c r="Y48" s="21" t="str">
        <f t="shared" si="7"/>
        <v/>
      </c>
      <c r="AB48" s="46" t="str">
        <f t="shared" si="5"/>
        <v/>
      </c>
      <c r="AC48" s="47"/>
      <c r="AD48" s="58" t="str">
        <f t="shared" si="6"/>
        <v/>
      </c>
    </row>
    <row r="49" spans="2:30" ht="12.75" customHeight="1" x14ac:dyDescent="0.2">
      <c r="B49" s="15" t="s">
        <v>108</v>
      </c>
      <c r="C49" s="40"/>
      <c r="D49" s="60"/>
      <c r="E49" s="31"/>
      <c r="F49" s="31"/>
      <c r="G49" s="42" t="s">
        <v>47</v>
      </c>
      <c r="H49" s="64" t="s">
        <v>47</v>
      </c>
      <c r="I49" s="32"/>
      <c r="J49" s="32"/>
      <c r="K49" s="32"/>
      <c r="L49" s="32"/>
      <c r="M49" s="32"/>
      <c r="N49" s="32"/>
      <c r="O49" s="32"/>
      <c r="P49" s="32"/>
      <c r="Q49" s="20" t="str">
        <f t="shared" si="1"/>
        <v>849</v>
      </c>
      <c r="R49" s="19" t="str">
        <f t="shared" si="2"/>
        <v>10000</v>
      </c>
      <c r="S49" s="20" t="str">
        <f t="shared" si="3"/>
        <v>LS</v>
      </c>
      <c r="T49" s="65" t="str">
        <f t="shared" si="4"/>
        <v>DAMAGE ASSESSMENT</v>
      </c>
      <c r="U49" s="65"/>
      <c r="V49" s="65"/>
      <c r="W49" s="65"/>
      <c r="X49" s="65"/>
      <c r="Y49" s="21" t="str">
        <f t="shared" si="7"/>
        <v/>
      </c>
      <c r="AB49" s="46" t="str">
        <f t="shared" si="5"/>
        <v/>
      </c>
      <c r="AC49" s="47"/>
      <c r="AD49" s="58" t="str">
        <f t="shared" si="6"/>
        <v>0</v>
      </c>
    </row>
    <row r="50" spans="2:30" ht="12.75" customHeight="1" x14ac:dyDescent="0.2">
      <c r="B50" s="15" t="s">
        <v>109</v>
      </c>
      <c r="C50" s="40"/>
      <c r="D50" s="41"/>
      <c r="E50" s="31"/>
      <c r="F50" s="31"/>
      <c r="G50" s="42" t="s">
        <v>47</v>
      </c>
      <c r="H50" s="64" t="s">
        <v>47</v>
      </c>
      <c r="I50" s="32"/>
      <c r="J50" s="32"/>
      <c r="K50" s="32"/>
      <c r="L50" s="32"/>
      <c r="M50" s="32"/>
      <c r="N50" s="32"/>
      <c r="O50" s="32"/>
      <c r="P50" s="32"/>
      <c r="Q50" s="20" t="str">
        <f t="shared" si="1"/>
        <v>849</v>
      </c>
      <c r="R50" s="19" t="str">
        <f t="shared" si="2"/>
        <v>10500</v>
      </c>
      <c r="S50" s="20" t="str">
        <f t="shared" si="3"/>
        <v>LS</v>
      </c>
      <c r="T50" s="65" t="str">
        <f t="shared" si="4"/>
        <v>SURFACE PREPARATION</v>
      </c>
      <c r="U50" s="65"/>
      <c r="V50" s="65"/>
      <c r="W50" s="65"/>
      <c r="X50" s="65"/>
      <c r="Y50" s="21" t="str">
        <f t="shared" si="7"/>
        <v/>
      </c>
      <c r="AB50" s="46"/>
      <c r="AC50" s="47"/>
      <c r="AD50" s="58"/>
    </row>
    <row r="51" spans="2:30" ht="12.75" customHeight="1" x14ac:dyDescent="0.2">
      <c r="B51" s="15" t="s">
        <v>110</v>
      </c>
      <c r="C51" s="40"/>
      <c r="D51" s="41"/>
      <c r="E51" s="31"/>
      <c r="F51" s="31"/>
      <c r="G51" s="42">
        <v>2</v>
      </c>
      <c r="H51" s="64">
        <v>2</v>
      </c>
      <c r="I51" s="32"/>
      <c r="J51" s="32"/>
      <c r="K51" s="32"/>
      <c r="L51" s="32"/>
      <c r="M51" s="32"/>
      <c r="N51" s="32"/>
      <c r="O51" s="32"/>
      <c r="P51" s="32"/>
      <c r="Q51" s="20" t="str">
        <f t="shared" si="1"/>
        <v>849</v>
      </c>
      <c r="R51" s="19" t="str">
        <f t="shared" si="2"/>
        <v>10600</v>
      </c>
      <c r="S51" s="20" t="str">
        <f t="shared" si="3"/>
        <v>HOUR</v>
      </c>
      <c r="T51" s="65" t="str">
        <f t="shared" si="4"/>
        <v>REPAIRING DAMAGED MEMBERS BY GRINDING</v>
      </c>
      <c r="U51" s="65"/>
      <c r="V51" s="65"/>
      <c r="W51" s="65"/>
      <c r="X51" s="65"/>
      <c r="Y51" s="21" t="str">
        <f t="shared" si="7"/>
        <v/>
      </c>
      <c r="AB51" s="46" t="str">
        <f t="shared" ref="AB51" si="10">IF(OR(TRIM(B51)=0,TRIM(B51)=""),"",IFERROR(TRIM(INDEX(QryItemNamed,MATCH(TRIM(B51),ITEM,0),6)),""))</f>
        <v/>
      </c>
      <c r="AC51" s="47"/>
      <c r="AD51" s="58" t="str">
        <f t="shared" ref="AD51" si="11">IF(OR(TRIM(B51)=0,TRIM(B51)=""),"",IFERROR(TRIM(INDEX(QryItemNamed,MATCH(TRIM(B51),ITEM,0),7)),""))</f>
        <v>0</v>
      </c>
    </row>
    <row r="52" spans="2:30" ht="12.75" customHeight="1" x14ac:dyDescent="0.2">
      <c r="B52" s="15" t="s">
        <v>111</v>
      </c>
      <c r="C52" s="40"/>
      <c r="D52" s="41"/>
      <c r="E52" s="31"/>
      <c r="F52" s="31"/>
      <c r="G52" s="42" t="s">
        <v>47</v>
      </c>
      <c r="H52" s="32" t="s">
        <v>47</v>
      </c>
      <c r="I52" s="63"/>
      <c r="J52" s="32"/>
      <c r="K52" s="32"/>
      <c r="L52" s="32"/>
      <c r="M52" s="32"/>
      <c r="N52" s="32"/>
      <c r="O52" s="32"/>
      <c r="P52" s="32"/>
      <c r="Q52" s="20" t="str">
        <f t="shared" si="1"/>
        <v>849</v>
      </c>
      <c r="R52" s="19" t="str">
        <f t="shared" si="2"/>
        <v>10700</v>
      </c>
      <c r="S52" s="20" t="str">
        <f t="shared" si="3"/>
        <v>LS</v>
      </c>
      <c r="T52" s="65" t="str">
        <f t="shared" si="4"/>
        <v>STRAIGHTENING DAMAGED MEMBERS</v>
      </c>
      <c r="U52" s="65"/>
      <c r="V52" s="65"/>
      <c r="W52" s="65"/>
      <c r="X52" s="65"/>
      <c r="Y52" s="21" t="str">
        <f t="shared" si="7"/>
        <v/>
      </c>
      <c r="AB52" s="46" t="str">
        <f t="shared" si="5"/>
        <v/>
      </c>
      <c r="AC52" s="47"/>
      <c r="AD52" s="58" t="str">
        <f t="shared" si="6"/>
        <v>0</v>
      </c>
    </row>
    <row r="53" spans="2:30" ht="12.75" customHeight="1" x14ac:dyDescent="0.2">
      <c r="B53" s="15"/>
      <c r="C53" s="40"/>
      <c r="D53" s="60"/>
      <c r="E53" s="31"/>
      <c r="F53" s="31"/>
      <c r="G53" s="62"/>
      <c r="H53" s="32"/>
      <c r="I53" s="64"/>
      <c r="J53" s="32"/>
      <c r="K53" s="32"/>
      <c r="L53" s="32"/>
      <c r="M53" s="32"/>
      <c r="N53" s="32"/>
      <c r="O53" s="32"/>
      <c r="P53" s="32"/>
      <c r="Q53" s="20" t="str">
        <f t="shared" si="1"/>
        <v/>
      </c>
      <c r="R53" s="19" t="str">
        <f t="shared" si="2"/>
        <v/>
      </c>
      <c r="S53" s="20" t="str">
        <f t="shared" si="3"/>
        <v/>
      </c>
      <c r="T53" s="65" t="str">
        <f t="shared" si="4"/>
        <v/>
      </c>
      <c r="U53" s="65"/>
      <c r="V53" s="65"/>
      <c r="W53" s="65"/>
      <c r="X53" s="65"/>
      <c r="Y53" s="21" t="str">
        <f t="shared" si="7"/>
        <v/>
      </c>
      <c r="AB53" s="46" t="str">
        <f t="shared" si="5"/>
        <v/>
      </c>
      <c r="AC53" s="47"/>
      <c r="AD53" s="58" t="str">
        <f t="shared" si="6"/>
        <v/>
      </c>
    </row>
    <row r="54" spans="2:30" ht="12.75" customHeight="1" x14ac:dyDescent="0.2">
      <c r="B54" s="15"/>
      <c r="C54" s="40"/>
      <c r="D54" s="60"/>
      <c r="E54" s="31"/>
      <c r="F54" s="31"/>
      <c r="G54" s="42"/>
      <c r="H54" s="32"/>
      <c r="I54" s="63"/>
      <c r="J54" s="32"/>
      <c r="K54" s="32"/>
      <c r="L54" s="32"/>
      <c r="M54" s="32"/>
      <c r="N54" s="32"/>
      <c r="O54" s="32"/>
      <c r="P54" s="32"/>
      <c r="Q54" s="20" t="str">
        <f t="shared" si="1"/>
        <v/>
      </c>
      <c r="R54" s="19" t="str">
        <f t="shared" si="2"/>
        <v/>
      </c>
      <c r="S54" s="20" t="str">
        <f t="shared" si="3"/>
        <v/>
      </c>
      <c r="T54" s="65" t="str">
        <f t="shared" si="4"/>
        <v/>
      </c>
      <c r="U54" s="65"/>
      <c r="V54" s="65"/>
      <c r="W54" s="65"/>
      <c r="X54" s="65"/>
      <c r="Y54" s="21" t="str">
        <f t="shared" si="7"/>
        <v/>
      </c>
      <c r="AB54" s="46" t="str">
        <f t="shared" si="5"/>
        <v/>
      </c>
      <c r="AC54" s="47"/>
      <c r="AD54" s="58" t="str">
        <f t="shared" si="6"/>
        <v/>
      </c>
    </row>
    <row r="55" spans="2:30" ht="12.75" customHeight="1" x14ac:dyDescent="0.2">
      <c r="B55" s="15"/>
      <c r="C55" s="40"/>
      <c r="D55" s="60"/>
      <c r="E55" s="31"/>
      <c r="F55" s="31"/>
      <c r="G55" s="42"/>
      <c r="H55" s="32"/>
      <c r="I55" s="63"/>
      <c r="J55" s="32"/>
      <c r="K55" s="32"/>
      <c r="L55" s="32"/>
      <c r="M55" s="32"/>
      <c r="N55" s="32"/>
      <c r="O55" s="32"/>
      <c r="P55" s="32"/>
      <c r="Q55" s="20" t="str">
        <f t="shared" si="1"/>
        <v/>
      </c>
      <c r="R55" s="19" t="str">
        <f t="shared" si="2"/>
        <v/>
      </c>
      <c r="S55" s="20" t="str">
        <f t="shared" si="3"/>
        <v/>
      </c>
      <c r="T55" s="65" t="str">
        <f t="shared" si="4"/>
        <v/>
      </c>
      <c r="U55" s="65"/>
      <c r="V55" s="65"/>
      <c r="W55" s="65"/>
      <c r="X55" s="65"/>
      <c r="Y55" s="21" t="str">
        <f t="shared" si="7"/>
        <v/>
      </c>
      <c r="AB55" s="46" t="str">
        <f t="shared" si="5"/>
        <v/>
      </c>
      <c r="AC55" s="47"/>
      <c r="AD55" s="58" t="str">
        <f t="shared" si="6"/>
        <v/>
      </c>
    </row>
    <row r="56" spans="2:30" ht="12.75" customHeight="1" x14ac:dyDescent="0.2">
      <c r="B56" s="15"/>
      <c r="C56" s="40"/>
      <c r="D56" s="60"/>
      <c r="E56" s="31"/>
      <c r="F56" s="31"/>
      <c r="G56" s="42"/>
      <c r="H56" s="32"/>
      <c r="I56" s="63"/>
      <c r="J56" s="32"/>
      <c r="K56" s="32"/>
      <c r="L56" s="32"/>
      <c r="M56" s="32"/>
      <c r="N56" s="32"/>
      <c r="O56" s="32"/>
      <c r="P56" s="32"/>
      <c r="Q56" s="20" t="str">
        <f t="shared" si="1"/>
        <v/>
      </c>
      <c r="R56" s="19" t="str">
        <f t="shared" si="2"/>
        <v/>
      </c>
      <c r="S56" s="20" t="str">
        <f t="shared" si="3"/>
        <v/>
      </c>
      <c r="T56" s="65" t="str">
        <f t="shared" si="4"/>
        <v/>
      </c>
      <c r="U56" s="65"/>
      <c r="V56" s="65"/>
      <c r="W56" s="65"/>
      <c r="X56" s="65"/>
      <c r="Y56" s="21" t="str">
        <f t="shared" si="7"/>
        <v/>
      </c>
      <c r="AB56" s="46" t="str">
        <f t="shared" si="5"/>
        <v/>
      </c>
      <c r="AC56" s="47"/>
      <c r="AD56" s="58" t="str">
        <f t="shared" si="6"/>
        <v/>
      </c>
    </row>
    <row r="57" spans="2:30" ht="12.75" customHeight="1" x14ac:dyDescent="0.2">
      <c r="B57" s="15"/>
      <c r="C57" s="40"/>
      <c r="D57" s="41"/>
      <c r="E57" s="31"/>
      <c r="F57" s="31"/>
      <c r="G57" s="42"/>
      <c r="H57" s="32"/>
      <c r="I57" s="32"/>
      <c r="J57" s="32"/>
      <c r="K57" s="32"/>
      <c r="L57" s="32"/>
      <c r="M57" s="32"/>
      <c r="N57" s="32"/>
      <c r="O57" s="32"/>
      <c r="P57" s="32"/>
      <c r="Q57" s="20" t="str">
        <f t="shared" si="1"/>
        <v/>
      </c>
      <c r="R57" s="19" t="str">
        <f t="shared" si="2"/>
        <v/>
      </c>
      <c r="S57" s="20" t="str">
        <f t="shared" si="3"/>
        <v/>
      </c>
      <c r="T57" s="65" t="str">
        <f t="shared" si="4"/>
        <v/>
      </c>
      <c r="U57" s="65"/>
      <c r="V57" s="65"/>
      <c r="W57" s="65"/>
      <c r="X57" s="65"/>
      <c r="Y57" s="21" t="str">
        <f t="shared" si="7"/>
        <v/>
      </c>
      <c r="AB57" s="46" t="str">
        <f t="shared" si="5"/>
        <v/>
      </c>
      <c r="AC57" s="47"/>
      <c r="AD57" s="58" t="str">
        <f t="shared" si="6"/>
        <v/>
      </c>
    </row>
    <row r="58" spans="2:30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32"/>
      <c r="P58" s="32"/>
      <c r="Q58" s="20" t="str">
        <f t="shared" si="1"/>
        <v/>
      </c>
      <c r="R58" s="19" t="str">
        <f t="shared" si="2"/>
        <v/>
      </c>
      <c r="S58" s="20" t="str">
        <f t="shared" si="3"/>
        <v/>
      </c>
      <c r="T58" s="65" t="str">
        <f t="shared" si="4"/>
        <v/>
      </c>
      <c r="U58" s="65"/>
      <c r="V58" s="65"/>
      <c r="W58" s="65"/>
      <c r="X58" s="65"/>
      <c r="Y58" s="21" t="str">
        <f t="shared" si="7"/>
        <v/>
      </c>
      <c r="AB58" s="46" t="str">
        <f t="shared" si="5"/>
        <v/>
      </c>
      <c r="AC58" s="47"/>
      <c r="AD58" s="58" t="str">
        <f t="shared" si="6"/>
        <v/>
      </c>
    </row>
    <row r="59" spans="2:30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32"/>
      <c r="P59" s="32"/>
      <c r="Q59" s="20" t="str">
        <f t="shared" si="1"/>
        <v/>
      </c>
      <c r="R59" s="19" t="str">
        <f t="shared" si="2"/>
        <v/>
      </c>
      <c r="S59" s="20" t="str">
        <f t="shared" si="3"/>
        <v/>
      </c>
      <c r="T59" s="65" t="str">
        <f t="shared" si="4"/>
        <v/>
      </c>
      <c r="U59" s="65"/>
      <c r="V59" s="65"/>
      <c r="W59" s="65"/>
      <c r="X59" s="65"/>
      <c r="Y59" s="21" t="str">
        <f t="shared" si="7"/>
        <v/>
      </c>
      <c r="AB59" s="46" t="str">
        <f t="shared" si="5"/>
        <v/>
      </c>
      <c r="AC59" s="47"/>
      <c r="AD59" s="58" t="str">
        <f t="shared" si="6"/>
        <v/>
      </c>
    </row>
    <row r="60" spans="2:30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32"/>
      <c r="P60" s="32"/>
      <c r="Q60" s="20" t="str">
        <f t="shared" si="1"/>
        <v/>
      </c>
      <c r="R60" s="19" t="str">
        <f t="shared" si="2"/>
        <v/>
      </c>
      <c r="S60" s="20" t="str">
        <f t="shared" si="3"/>
        <v/>
      </c>
      <c r="T60" s="65" t="str">
        <f t="shared" si="4"/>
        <v/>
      </c>
      <c r="U60" s="65"/>
      <c r="V60" s="65"/>
      <c r="W60" s="65"/>
      <c r="X60" s="65"/>
      <c r="Y60" s="21" t="str">
        <f t="shared" si="7"/>
        <v/>
      </c>
      <c r="AB60" s="46" t="str">
        <f t="shared" si="5"/>
        <v/>
      </c>
      <c r="AC60" s="47"/>
      <c r="AD60" s="58" t="str">
        <f t="shared" si="6"/>
        <v/>
      </c>
    </row>
    <row r="61" spans="2:30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32"/>
      <c r="P61" s="32"/>
      <c r="Q61" s="20" t="str">
        <f t="shared" si="1"/>
        <v/>
      </c>
      <c r="R61" s="19" t="str">
        <f t="shared" si="2"/>
        <v/>
      </c>
      <c r="S61" s="20" t="str">
        <f t="shared" si="3"/>
        <v/>
      </c>
      <c r="T61" s="65" t="str">
        <f t="shared" si="4"/>
        <v/>
      </c>
      <c r="U61" s="65"/>
      <c r="V61" s="65"/>
      <c r="W61" s="65"/>
      <c r="X61" s="65"/>
      <c r="Y61" s="21" t="str">
        <f t="shared" si="7"/>
        <v/>
      </c>
      <c r="AB61" s="46" t="str">
        <f t="shared" si="5"/>
        <v/>
      </c>
      <c r="AC61" s="47"/>
      <c r="AD61" s="58" t="str">
        <f t="shared" si="6"/>
        <v/>
      </c>
    </row>
    <row r="62" spans="2:30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32"/>
      <c r="P62" s="32"/>
      <c r="Q62" s="20" t="str">
        <f t="shared" si="1"/>
        <v/>
      </c>
      <c r="R62" s="19" t="str">
        <f t="shared" si="2"/>
        <v/>
      </c>
      <c r="S62" s="20" t="str">
        <f t="shared" si="3"/>
        <v/>
      </c>
      <c r="T62" s="65" t="str">
        <f t="shared" si="4"/>
        <v/>
      </c>
      <c r="U62" s="65"/>
      <c r="V62" s="65"/>
      <c r="W62" s="65"/>
      <c r="X62" s="65"/>
      <c r="Y62" s="21" t="str">
        <f t="shared" si="7"/>
        <v/>
      </c>
      <c r="AB62" s="46" t="str">
        <f t="shared" si="5"/>
        <v/>
      </c>
      <c r="AC62" s="47"/>
      <c r="AD62" s="58" t="str">
        <f t="shared" si="6"/>
        <v/>
      </c>
    </row>
    <row r="63" spans="2:30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32"/>
      <c r="P63" s="32"/>
      <c r="Q63" s="20" t="str">
        <f t="shared" si="1"/>
        <v/>
      </c>
      <c r="R63" s="19" t="str">
        <f t="shared" si="2"/>
        <v/>
      </c>
      <c r="S63" s="20" t="str">
        <f t="shared" si="3"/>
        <v/>
      </c>
      <c r="T63" s="65" t="str">
        <f t="shared" si="4"/>
        <v/>
      </c>
      <c r="U63" s="65"/>
      <c r="V63" s="65"/>
      <c r="W63" s="65"/>
      <c r="X63" s="65"/>
      <c r="Y63" s="21" t="str">
        <f t="shared" si="7"/>
        <v/>
      </c>
      <c r="AB63" s="46" t="str">
        <f t="shared" si="5"/>
        <v/>
      </c>
      <c r="AC63" s="47"/>
      <c r="AD63" s="58" t="str">
        <f t="shared" si="6"/>
        <v/>
      </c>
    </row>
    <row r="64" spans="2:30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32"/>
      <c r="P64" s="32"/>
      <c r="Q64" s="20" t="str">
        <f t="shared" si="1"/>
        <v/>
      </c>
      <c r="R64" s="19" t="str">
        <f t="shared" si="2"/>
        <v/>
      </c>
      <c r="S64" s="20" t="str">
        <f t="shared" si="3"/>
        <v/>
      </c>
      <c r="T64" s="65" t="str">
        <f t="shared" si="4"/>
        <v/>
      </c>
      <c r="U64" s="65"/>
      <c r="V64" s="65"/>
      <c r="W64" s="65"/>
      <c r="X64" s="65"/>
      <c r="Y64" s="21" t="str">
        <f t="shared" si="7"/>
        <v/>
      </c>
      <c r="AB64" s="46" t="str">
        <f t="shared" si="5"/>
        <v/>
      </c>
      <c r="AC64" s="47"/>
      <c r="AD64" s="58" t="str">
        <f t="shared" si="6"/>
        <v/>
      </c>
    </row>
    <row r="65" spans="2:30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32"/>
      <c r="P65" s="32"/>
      <c r="Q65" s="20" t="str">
        <f t="shared" si="1"/>
        <v/>
      </c>
      <c r="R65" s="19" t="str">
        <f t="shared" si="2"/>
        <v/>
      </c>
      <c r="S65" s="20" t="str">
        <f t="shared" si="3"/>
        <v/>
      </c>
      <c r="T65" s="65" t="str">
        <f t="shared" si="4"/>
        <v/>
      </c>
      <c r="U65" s="65"/>
      <c r="V65" s="65"/>
      <c r="W65" s="65"/>
      <c r="X65" s="65"/>
      <c r="Y65" s="21" t="str">
        <f t="shared" si="7"/>
        <v/>
      </c>
      <c r="AB65" s="46" t="str">
        <f t="shared" si="5"/>
        <v/>
      </c>
      <c r="AC65" s="47"/>
      <c r="AD65" s="58" t="str">
        <f t="shared" si="6"/>
        <v/>
      </c>
    </row>
    <row r="66" spans="2:30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32"/>
      <c r="P66" s="32"/>
      <c r="Q66" s="20" t="str">
        <f t="shared" si="1"/>
        <v/>
      </c>
      <c r="R66" s="19" t="str">
        <f t="shared" si="2"/>
        <v/>
      </c>
      <c r="S66" s="20" t="str">
        <f t="shared" si="3"/>
        <v/>
      </c>
      <c r="T66" s="65" t="str">
        <f t="shared" si="4"/>
        <v/>
      </c>
      <c r="U66" s="65"/>
      <c r="V66" s="65"/>
      <c r="W66" s="65"/>
      <c r="X66" s="65"/>
      <c r="Y66" s="21" t="str">
        <f t="shared" si="7"/>
        <v/>
      </c>
      <c r="AB66" s="46" t="str">
        <f t="shared" si="5"/>
        <v/>
      </c>
      <c r="AC66" s="47"/>
      <c r="AD66" s="58" t="str">
        <f t="shared" si="6"/>
        <v/>
      </c>
    </row>
    <row r="67" spans="2:30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32"/>
      <c r="P67" s="32"/>
      <c r="Q67" s="20" t="str">
        <f t="shared" si="1"/>
        <v/>
      </c>
      <c r="R67" s="19" t="str">
        <f t="shared" si="2"/>
        <v/>
      </c>
      <c r="S67" s="20" t="str">
        <f t="shared" si="3"/>
        <v/>
      </c>
      <c r="T67" s="65" t="str">
        <f t="shared" si="4"/>
        <v/>
      </c>
      <c r="U67" s="65"/>
      <c r="V67" s="65"/>
      <c r="W67" s="65"/>
      <c r="X67" s="65"/>
      <c r="Y67" s="21" t="str">
        <f t="shared" si="7"/>
        <v/>
      </c>
      <c r="AB67" s="46" t="str">
        <f t="shared" si="5"/>
        <v/>
      </c>
      <c r="AC67" s="47"/>
      <c r="AD67" s="58" t="str">
        <f t="shared" si="6"/>
        <v/>
      </c>
    </row>
    <row r="68" spans="2:30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32"/>
      <c r="P68" s="32"/>
      <c r="Q68" s="20" t="str">
        <f t="shared" si="1"/>
        <v/>
      </c>
      <c r="R68" s="19" t="str">
        <f t="shared" si="2"/>
        <v/>
      </c>
      <c r="S68" s="20" t="str">
        <f t="shared" si="3"/>
        <v/>
      </c>
      <c r="T68" s="65" t="str">
        <f t="shared" si="4"/>
        <v/>
      </c>
      <c r="U68" s="65"/>
      <c r="V68" s="65"/>
      <c r="W68" s="65"/>
      <c r="X68" s="65"/>
      <c r="Y68" s="21" t="str">
        <f t="shared" si="7"/>
        <v/>
      </c>
      <c r="AB68" s="46" t="str">
        <f t="shared" si="5"/>
        <v/>
      </c>
      <c r="AC68" s="47"/>
      <c r="AD68" s="58" t="str">
        <f t="shared" si="6"/>
        <v/>
      </c>
    </row>
    <row r="69" spans="2:30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32"/>
      <c r="P69" s="32"/>
      <c r="Q69" s="20" t="str">
        <f t="shared" si="1"/>
        <v/>
      </c>
      <c r="R69" s="19" t="str">
        <f t="shared" si="2"/>
        <v/>
      </c>
      <c r="S69" s="20" t="str">
        <f t="shared" si="3"/>
        <v/>
      </c>
      <c r="T69" s="65" t="str">
        <f t="shared" si="4"/>
        <v/>
      </c>
      <c r="U69" s="65"/>
      <c r="V69" s="65"/>
      <c r="W69" s="65"/>
      <c r="X69" s="65"/>
      <c r="Y69" s="21" t="str">
        <f t="shared" si="7"/>
        <v/>
      </c>
      <c r="AB69" s="46" t="str">
        <f t="shared" si="5"/>
        <v/>
      </c>
      <c r="AC69" s="47"/>
      <c r="AD69" s="58" t="str">
        <f t="shared" si="6"/>
        <v/>
      </c>
    </row>
    <row r="70" spans="2:30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32"/>
      <c r="P70" s="32"/>
      <c r="Q70" s="20" t="str">
        <f t="shared" si="1"/>
        <v/>
      </c>
      <c r="R70" s="19" t="str">
        <f t="shared" si="2"/>
        <v/>
      </c>
      <c r="S70" s="20" t="str">
        <f t="shared" si="3"/>
        <v/>
      </c>
      <c r="T70" s="65" t="str">
        <f t="shared" si="4"/>
        <v/>
      </c>
      <c r="U70" s="65"/>
      <c r="V70" s="65"/>
      <c r="W70" s="65"/>
      <c r="X70" s="65"/>
      <c r="Y70" s="21" t="str">
        <f t="shared" si="7"/>
        <v/>
      </c>
      <c r="AB70" s="46" t="str">
        <f t="shared" si="5"/>
        <v/>
      </c>
      <c r="AC70" s="47"/>
      <c r="AD70" s="58" t="str">
        <f t="shared" si="6"/>
        <v/>
      </c>
    </row>
    <row r="71" spans="2:30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32"/>
      <c r="P71" s="32"/>
      <c r="Q71" s="20" t="str">
        <f t="shared" si="1"/>
        <v/>
      </c>
      <c r="R71" s="19" t="str">
        <f t="shared" si="2"/>
        <v/>
      </c>
      <c r="S71" s="20" t="str">
        <f t="shared" si="3"/>
        <v/>
      </c>
      <c r="T71" s="65" t="str">
        <f t="shared" si="4"/>
        <v/>
      </c>
      <c r="U71" s="65"/>
      <c r="V71" s="65"/>
      <c r="W71" s="65"/>
      <c r="X71" s="65"/>
      <c r="Y71" s="21" t="str">
        <f t="shared" si="7"/>
        <v/>
      </c>
      <c r="AB71" s="46" t="str">
        <f t="shared" si="5"/>
        <v/>
      </c>
      <c r="AC71" s="47"/>
      <c r="AD71" s="58" t="str">
        <f t="shared" si="6"/>
        <v/>
      </c>
    </row>
    <row r="72" spans="2:30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32"/>
      <c r="P72" s="32"/>
      <c r="Q72" s="20" t="str">
        <f t="shared" si="1"/>
        <v/>
      </c>
      <c r="R72" s="19" t="str">
        <f t="shared" si="2"/>
        <v/>
      </c>
      <c r="S72" s="20" t="str">
        <f t="shared" si="3"/>
        <v/>
      </c>
      <c r="T72" s="65" t="str">
        <f t="shared" si="4"/>
        <v/>
      </c>
      <c r="U72" s="65"/>
      <c r="V72" s="65"/>
      <c r="W72" s="65"/>
      <c r="X72" s="65"/>
      <c r="Y72" s="21" t="str">
        <f t="shared" si="7"/>
        <v/>
      </c>
      <c r="AB72" s="46" t="str">
        <f t="shared" si="5"/>
        <v/>
      </c>
      <c r="AC72" s="47"/>
      <c r="AD72" s="58" t="str">
        <f t="shared" si="6"/>
        <v/>
      </c>
    </row>
    <row r="73" spans="2:30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32"/>
      <c r="P73" s="32"/>
      <c r="Q73" s="20" t="str">
        <f t="shared" si="1"/>
        <v/>
      </c>
      <c r="R73" s="19" t="str">
        <f t="shared" si="2"/>
        <v/>
      </c>
      <c r="S73" s="20" t="str">
        <f t="shared" si="3"/>
        <v/>
      </c>
      <c r="T73" s="65" t="str">
        <f t="shared" si="4"/>
        <v/>
      </c>
      <c r="U73" s="65"/>
      <c r="V73" s="65"/>
      <c r="W73" s="65"/>
      <c r="X73" s="65"/>
      <c r="Y73" s="21" t="str">
        <f t="shared" si="7"/>
        <v/>
      </c>
      <c r="AB73" s="46" t="str">
        <f t="shared" si="5"/>
        <v/>
      </c>
      <c r="AC73" s="47"/>
      <c r="AD73" s="58" t="str">
        <f t="shared" si="6"/>
        <v/>
      </c>
    </row>
    <row r="74" spans="2:30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32"/>
      <c r="P74" s="32"/>
      <c r="Q74" s="20" t="str">
        <f t="shared" si="1"/>
        <v/>
      </c>
      <c r="R74" s="19" t="str">
        <f t="shared" si="2"/>
        <v/>
      </c>
      <c r="S74" s="20" t="str">
        <f t="shared" si="3"/>
        <v/>
      </c>
      <c r="T74" s="65" t="str">
        <f t="shared" si="4"/>
        <v/>
      </c>
      <c r="U74" s="65"/>
      <c r="V74" s="65"/>
      <c r="W74" s="65"/>
      <c r="X74" s="65"/>
      <c r="Y74" s="21" t="str">
        <f t="shared" si="7"/>
        <v/>
      </c>
      <c r="AB74" s="46" t="str">
        <f t="shared" si="5"/>
        <v/>
      </c>
      <c r="AC74" s="47"/>
      <c r="AD74" s="58" t="str">
        <f t="shared" si="6"/>
        <v/>
      </c>
    </row>
    <row r="75" spans="2:30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32"/>
      <c r="P75" s="32"/>
      <c r="Q75" s="20" t="str">
        <f t="shared" si="1"/>
        <v/>
      </c>
      <c r="R75" s="19" t="str">
        <f t="shared" si="2"/>
        <v/>
      </c>
      <c r="S75" s="20" t="str">
        <f t="shared" si="3"/>
        <v/>
      </c>
      <c r="T75" s="65" t="str">
        <f t="shared" si="4"/>
        <v/>
      </c>
      <c r="U75" s="65"/>
      <c r="V75" s="65"/>
      <c r="W75" s="65"/>
      <c r="X75" s="65"/>
      <c r="Y75" s="21" t="str">
        <f t="shared" si="7"/>
        <v/>
      </c>
      <c r="AB75" s="46" t="str">
        <f t="shared" si="5"/>
        <v/>
      </c>
      <c r="AC75" s="47"/>
      <c r="AD75" s="58" t="str">
        <f t="shared" si="6"/>
        <v/>
      </c>
    </row>
    <row r="76" spans="2:30" ht="12.75" customHeight="1" x14ac:dyDescent="0.2">
      <c r="B76" s="15"/>
      <c r="C76" s="40"/>
      <c r="D76" s="41"/>
      <c r="E76" s="31"/>
      <c r="F76" s="31"/>
      <c r="G76" s="42"/>
      <c r="H76" s="32"/>
      <c r="I76" s="32"/>
      <c r="J76" s="32"/>
      <c r="K76" s="32"/>
      <c r="L76" s="32"/>
      <c r="M76" s="32"/>
      <c r="N76" s="32"/>
      <c r="O76" s="32"/>
      <c r="P76" s="32"/>
      <c r="Q76" s="20" t="str">
        <f t="shared" si="1"/>
        <v/>
      </c>
      <c r="R76" s="19" t="str">
        <f t="shared" si="2"/>
        <v/>
      </c>
      <c r="S76" s="20" t="str">
        <f t="shared" si="3"/>
        <v/>
      </c>
      <c r="T76" s="65" t="str">
        <f t="shared" si="4"/>
        <v/>
      </c>
      <c r="U76" s="65"/>
      <c r="V76" s="65"/>
      <c r="W76" s="65"/>
      <c r="X76" s="65"/>
      <c r="Y76" s="21" t="str">
        <f t="shared" si="7"/>
        <v/>
      </c>
      <c r="AB76" s="46" t="str">
        <f t="shared" si="5"/>
        <v/>
      </c>
      <c r="AC76" s="47"/>
      <c r="AD76" s="58" t="str">
        <f t="shared" si="6"/>
        <v/>
      </c>
    </row>
    <row r="77" spans="2:30" ht="12.75" customHeight="1" thickBot="1" x14ac:dyDescent="0.25">
      <c r="B77" s="28"/>
      <c r="C77" s="43"/>
      <c r="D77" s="44"/>
      <c r="E77" s="31"/>
      <c r="F77" s="31"/>
      <c r="G77" s="45"/>
      <c r="H77" s="33"/>
      <c r="I77" s="33"/>
      <c r="J77" s="33"/>
      <c r="K77" s="33"/>
      <c r="L77" s="33"/>
      <c r="M77" s="33"/>
      <c r="N77" s="33"/>
      <c r="O77" s="33"/>
      <c r="P77" s="33"/>
      <c r="Q77" s="23" t="str">
        <f t="shared" si="1"/>
        <v/>
      </c>
      <c r="R77" s="22" t="str">
        <f t="shared" si="2"/>
        <v/>
      </c>
      <c r="S77" s="23" t="str">
        <f t="shared" si="3"/>
        <v/>
      </c>
      <c r="T77" s="107" t="str">
        <f t="shared" si="4"/>
        <v/>
      </c>
      <c r="U77" s="107"/>
      <c r="V77" s="107"/>
      <c r="W77" s="107"/>
      <c r="X77" s="107"/>
      <c r="Y77" s="24" t="str">
        <f t="shared" si="7"/>
        <v/>
      </c>
      <c r="AB77" s="48" t="str">
        <f t="shared" si="5"/>
        <v/>
      </c>
      <c r="AC77" s="49"/>
      <c r="AD77" s="58" t="str">
        <f t="shared" si="6"/>
        <v/>
      </c>
    </row>
  </sheetData>
  <mergeCells count="81">
    <mergeCell ref="T77:X77"/>
    <mergeCell ref="T71:X71"/>
    <mergeCell ref="T72:X72"/>
    <mergeCell ref="T73:X73"/>
    <mergeCell ref="T74:X74"/>
    <mergeCell ref="T75:X75"/>
    <mergeCell ref="T76:X76"/>
    <mergeCell ref="T70:X70"/>
    <mergeCell ref="T59:X59"/>
    <mergeCell ref="T60:X60"/>
    <mergeCell ref="T61:X61"/>
    <mergeCell ref="T62:X62"/>
    <mergeCell ref="T63:X63"/>
    <mergeCell ref="T64:X64"/>
    <mergeCell ref="T65:X65"/>
    <mergeCell ref="T66:X66"/>
    <mergeCell ref="T67:X67"/>
    <mergeCell ref="T68:X68"/>
    <mergeCell ref="T69:X69"/>
    <mergeCell ref="T58:X58"/>
    <mergeCell ref="T47:X47"/>
    <mergeCell ref="T48:X48"/>
    <mergeCell ref="T49:X49"/>
    <mergeCell ref="T50:X50"/>
    <mergeCell ref="T51:X51"/>
    <mergeCell ref="T52:X52"/>
    <mergeCell ref="T53:X53"/>
    <mergeCell ref="T54:X54"/>
    <mergeCell ref="T55:X55"/>
    <mergeCell ref="T56:X56"/>
    <mergeCell ref="T57:X57"/>
    <mergeCell ref="T46:X46"/>
    <mergeCell ref="O27:O36"/>
    <mergeCell ref="P27:P36"/>
    <mergeCell ref="T37:X37"/>
    <mergeCell ref="T38:X38"/>
    <mergeCell ref="T39:X39"/>
    <mergeCell ref="T40:X40"/>
    <mergeCell ref="T41:X41"/>
    <mergeCell ref="T42:X42"/>
    <mergeCell ref="T43:X43"/>
    <mergeCell ref="T44:X44"/>
    <mergeCell ref="T45:X45"/>
    <mergeCell ref="AB26:AC36"/>
    <mergeCell ref="G27:G36"/>
    <mergeCell ref="H27:H36"/>
    <mergeCell ref="I27:I36"/>
    <mergeCell ref="J27:J36"/>
    <mergeCell ref="K27:K36"/>
    <mergeCell ref="L27:L36"/>
    <mergeCell ref="M27:M36"/>
    <mergeCell ref="N27:N36"/>
    <mergeCell ref="Q17:Y17"/>
    <mergeCell ref="D18:F18"/>
    <mergeCell ref="D20:F20"/>
    <mergeCell ref="G24:Y25"/>
    <mergeCell ref="B26:B36"/>
    <mergeCell ref="C26:C36"/>
    <mergeCell ref="D26:D36"/>
    <mergeCell ref="G26:P26"/>
    <mergeCell ref="Q26:Q36"/>
    <mergeCell ref="R26:R36"/>
    <mergeCell ref="S26:S36"/>
    <mergeCell ref="T26:X36"/>
    <mergeCell ref="Y26:Y36"/>
    <mergeCell ref="D19:F19"/>
    <mergeCell ref="E13:F13"/>
    <mergeCell ref="E14:F14"/>
    <mergeCell ref="E15:F15"/>
    <mergeCell ref="B17:P17"/>
    <mergeCell ref="E6:F6"/>
    <mergeCell ref="E7:F7"/>
    <mergeCell ref="E8:F8"/>
    <mergeCell ref="E10:F10"/>
    <mergeCell ref="E11:F11"/>
    <mergeCell ref="E12:F12"/>
    <mergeCell ref="E1:F1"/>
    <mergeCell ref="E2:F2"/>
    <mergeCell ref="E3:F3"/>
    <mergeCell ref="E4:F4"/>
    <mergeCell ref="E5:F5"/>
  </mergeCells>
  <conditionalFormatting sqref="C37:C77">
    <cfRule type="expression" priority="1" stopIfTrue="1">
      <formula>$B37=""</formula>
    </cfRule>
    <cfRule type="expression" dxfId="1" priority="2">
      <formula>$AD37=1</formula>
    </cfRule>
  </conditionalFormatting>
  <conditionalFormatting sqref="T37:X77">
    <cfRule type="expression" priority="3" stopIfTrue="1">
      <formula>B37=""</formula>
    </cfRule>
    <cfRule type="expression" dxfId="0" priority="4">
      <formula>$T37="ITEM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Multiple_Bridges</vt:lpstr>
      <vt:lpstr>Multiple_Bridges (2)</vt:lpstr>
      <vt:lpstr>Multiple_Bridges (3)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Fitzsimmons, Joel</cp:lastModifiedBy>
  <cp:lastPrinted>2006-01-25T15:02:54Z</cp:lastPrinted>
  <dcterms:created xsi:type="dcterms:W3CDTF">2005-08-16T18:59:51Z</dcterms:created>
  <dcterms:modified xsi:type="dcterms:W3CDTF">2025-08-08T18:19:02Z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