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F8AE52B4-166B-4E8C-9205-A0E28029421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BSUMMARY" sheetId="1" r:id="rId1"/>
    <sheet name="SUBSUMMARY 2" sheetId="4" r:id="rId2"/>
  </sheets>
  <externalReferences>
    <externalReference r:id="rId3"/>
  </externalReferences>
  <definedNames>
    <definedName name="ITEM">[1]QryItemAddIn!$A:$A</definedName>
    <definedName name="_xlnm.Print_Area" localSheetId="0">SUBSUMMARY!$D$17:$V$101</definedName>
    <definedName name="_xlnm.Print_Area" localSheetId="1">'SUBSUMMARY 2'!$D$17:$V$101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95" i="4" l="1"/>
  <c r="AC95" i="4"/>
  <c r="AB95" i="4"/>
  <c r="AA95" i="4"/>
  <c r="Z95" i="4"/>
  <c r="Y95" i="4"/>
  <c r="X95" i="4"/>
  <c r="W95" i="4"/>
  <c r="V31" i="4"/>
  <c r="V95" i="4" s="1"/>
  <c r="U31" i="4"/>
  <c r="U95" i="4" s="1"/>
  <c r="T31" i="4"/>
  <c r="T95" i="4" s="1"/>
  <c r="S31" i="4"/>
  <c r="S95" i="4" s="1"/>
  <c r="R31" i="4"/>
  <c r="R95" i="4" s="1"/>
  <c r="Q31" i="4"/>
  <c r="Q95" i="4" s="1"/>
  <c r="P31" i="4"/>
  <c r="P95" i="4" s="1"/>
  <c r="O31" i="4"/>
  <c r="O95" i="4" s="1"/>
  <c r="N31" i="4"/>
  <c r="N95" i="4" s="1"/>
  <c r="M31" i="4"/>
  <c r="M95" i="4" s="1"/>
  <c r="L31" i="4"/>
  <c r="L95" i="4" s="1"/>
  <c r="K31" i="4"/>
  <c r="K95" i="4" s="1"/>
  <c r="J31" i="4"/>
  <c r="J95" i="4" s="1"/>
  <c r="I31" i="4"/>
  <c r="I95" i="4" s="1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T95" i="1"/>
  <c r="T18" i="1"/>
  <c r="U18" i="1"/>
  <c r="T31" i="1"/>
  <c r="U31" i="1"/>
  <c r="U95" i="1" s="1"/>
  <c r="T19" i="1"/>
  <c r="U19" i="1"/>
  <c r="L19" i="1"/>
  <c r="X95" i="1"/>
  <c r="W95" i="1"/>
  <c r="AD95" i="1"/>
  <c r="AC95" i="1"/>
  <c r="AB95" i="1"/>
  <c r="AA95" i="1"/>
  <c r="Z95" i="1"/>
  <c r="Y95" i="1"/>
  <c r="AD18" i="1"/>
  <c r="AC18" i="1"/>
  <c r="AB18" i="1"/>
  <c r="AA18" i="1"/>
  <c r="Z18" i="1"/>
  <c r="Y18" i="1"/>
  <c r="X18" i="1"/>
  <c r="W18" i="1"/>
  <c r="O31" i="1"/>
  <c r="O95" i="1" s="1"/>
  <c r="O19" i="1"/>
  <c r="O18" i="1"/>
  <c r="I31" i="1"/>
  <c r="I95" i="1" s="1"/>
  <c r="I19" i="1"/>
  <c r="I18" i="1"/>
  <c r="J31" i="1"/>
  <c r="J95" i="1" s="1"/>
  <c r="J19" i="1"/>
  <c r="J18" i="1"/>
  <c r="K31" i="1"/>
  <c r="K95" i="1" s="1"/>
  <c r="K19" i="1"/>
  <c r="K18" i="1"/>
  <c r="L31" i="1"/>
  <c r="L95" i="1" s="1"/>
  <c r="L18" i="1"/>
  <c r="P31" i="1" l="1"/>
  <c r="P95" i="1" s="1"/>
  <c r="Q31" i="1"/>
  <c r="Q95" i="1" s="1"/>
  <c r="R31" i="1"/>
  <c r="R95" i="1" s="1"/>
  <c r="S31" i="1"/>
  <c r="S95" i="1" s="1"/>
  <c r="V31" i="1"/>
  <c r="V95" i="1" s="1"/>
  <c r="N31" i="1"/>
  <c r="N95" i="1" s="1"/>
  <c r="M31" i="1"/>
  <c r="M95" i="1" s="1"/>
  <c r="N19" i="1" l="1"/>
  <c r="P19" i="1"/>
  <c r="Q19" i="1"/>
  <c r="R19" i="1"/>
  <c r="S19" i="1"/>
  <c r="V19" i="1"/>
  <c r="N18" i="1"/>
  <c r="P18" i="1"/>
  <c r="Q18" i="1"/>
  <c r="R18" i="1"/>
  <c r="S18" i="1"/>
  <c r="V18" i="1"/>
  <c r="M18" i="1" l="1"/>
  <c r="M19" i="1"/>
</calcChain>
</file>

<file path=xl/sharedStrings.xml><?xml version="1.0" encoding="utf-8"?>
<sst xmlns="http://schemas.openxmlformats.org/spreadsheetml/2006/main" count="534" uniqueCount="95">
  <si>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</si>
  <si>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</si>
  <si>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</si>
  <si>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</si>
  <si>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</si>
  <si>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</si>
  <si>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</si>
  <si>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</si>
  <si>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</si>
  <si>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</si>
  <si>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</si>
  <si>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</si>
  <si>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</si>
  <si>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</si>
  <si>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</si>
  <si>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</si>
  <si>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</si>
  <si>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&lt;--- ENTER STARTING SHEET NUMBER</t>
  </si>
  <si>
    <t>STRUCTURE FILE NO. (SFN)</t>
  </si>
  <si>
    <t>GENERAL</t>
  </si>
  <si>
    <t>630E84900</t>
  </si>
  <si>
    <t>630E86002</t>
  </si>
  <si>
    <t>630E80100</t>
  </si>
  <si>
    <t>630e02100</t>
  </si>
  <si>
    <t>MAINLINE FREEWAY/EXPRESSWAY</t>
  </si>
  <si>
    <t>ROADWAY OVER EXPRESSWAY/FREEWAY</t>
  </si>
  <si>
    <t>ROADWAY UNDER EXPRESSWAY/FREEWAY</t>
  </si>
  <si>
    <t>APPROACH DIRECTION
(NB, SB, EB, WB)</t>
  </si>
  <si>
    <t>SIDE OF ROADWAY
(LT, RT)</t>
  </si>
  <si>
    <t>EXPRESSWAY / FREEWAY
STRUCTURE ID INFO</t>
  </si>
  <si>
    <t>INTERSECTING ROADWAY
STRUCTURE ID INFO</t>
  </si>
  <si>
    <t>NOTE 1</t>
  </si>
  <si>
    <t>, 730.20</t>
  </si>
  <si>
    <t>NOTE 2</t>
  </si>
  <si>
    <t>NOTE 3</t>
  </si>
  <si>
    <t>NOTE 4</t>
  </si>
  <si>
    <t>I-h25b, MOUNTED UNDER OM-3R IF SPECIFIED, USE EXPRESSWAY / FREEWAY STRUCTURE INFO</t>
  </si>
  <si>
    <t>OM-3L</t>
  </si>
  <si>
    <t>OM-3R</t>
  </si>
  <si>
    <t>I-h25b, MOUNTED UNDER MAINLINE STRUCTURE ID SIGN, USE INTERSECTING ROADWAY STRUCTURE INFO</t>
  </si>
  <si>
    <t>THIS IS NOT INTENDED TO TAKE UP AN ENTIRE SHEET, YOU MAY NEED TO INSERT OR DELETE ROWS</t>
  </si>
  <si>
    <t>QTY HELP:</t>
  </si>
  <si>
    <t>EACH OM-3R OR OM-3L IS 12"X36", USE 3 SF</t>
  </si>
  <si>
    <t>EACH I-h25b IS 12"X12", USE 1 SF</t>
  </si>
  <si>
    <t>POST SUPPORT LENGTH WITH STRUCTURE ID SIGNS ONLY = 7.5 FT</t>
  </si>
  <si>
    <t>WB</t>
  </si>
  <si>
    <t>RT</t>
  </si>
  <si>
    <t>EB</t>
  </si>
  <si>
    <t>LT</t>
  </si>
  <si>
    <t>NB</t>
  </si>
  <si>
    <t>SB</t>
  </si>
  <si>
    <t>POST SUPPORT LENGTH WITH OBJECT MARKERS  = 11 FT</t>
  </si>
  <si>
    <t>6)</t>
  </si>
  <si>
    <t>SAMPLE DATA AND QTYS ARE SHOWN BELOW, DELETE THEM</t>
  </si>
  <si>
    <t>v20220201</t>
  </si>
  <si>
    <t>STA-30-14.771</t>
  </si>
  <si>
    <t>STA-77-9.249CR</t>
  </si>
  <si>
    <t>IR 77</t>
  </si>
  <si>
    <t>STA-30-13.450</t>
  </si>
  <si>
    <t>STA-30-13.942</t>
  </si>
  <si>
    <t>STA-30-14.227</t>
  </si>
  <si>
    <t>STA-30-14.428</t>
  </si>
  <si>
    <t>HENRY AVE</t>
  </si>
  <si>
    <t>STA-30-14.840CR</t>
  </si>
  <si>
    <t>STA-77-9.390CR</t>
  </si>
  <si>
    <t>STA-30-14.906</t>
  </si>
  <si>
    <t>STA-77-9.290</t>
  </si>
  <si>
    <t>STA-30-15.060CR</t>
  </si>
  <si>
    <t>STA-CR-66-1.149CR</t>
  </si>
  <si>
    <t>STA-CR-254-9.386</t>
  </si>
  <si>
    <t>STA-MR-1037-0.602</t>
  </si>
  <si>
    <t>STA-CR-247-4.581</t>
  </si>
  <si>
    <t>STA-MR-1301-0.322</t>
  </si>
  <si>
    <t>STA-30-15.104</t>
  </si>
  <si>
    <t>STA-CR-66-1.082</t>
  </si>
  <si>
    <t>STA-30-15.259</t>
  </si>
  <si>
    <t>MARKET ST</t>
  </si>
  <si>
    <t>STA-30-15.629</t>
  </si>
  <si>
    <t>STA-CR-568</t>
  </si>
  <si>
    <t>STA-30-15.846</t>
  </si>
  <si>
    <t>WHEELING &amp; L ERIE RR</t>
  </si>
  <si>
    <t>STA-30-15.987</t>
  </si>
  <si>
    <t>11th ST &amp; NIM CREEK</t>
  </si>
  <si>
    <t>STA-30-32.702</t>
  </si>
  <si>
    <t>BIG SANDY CREEK</t>
  </si>
  <si>
    <t>STA-62-18.573L</t>
  </si>
  <si>
    <t>STA-62-18.573R</t>
  </si>
  <si>
    <t>STA-62-18.820R</t>
  </si>
  <si>
    <t>NIMISHILLEN CREEK</t>
  </si>
  <si>
    <t>STA-62-18.910CR</t>
  </si>
  <si>
    <t>STA-CR-66-0.960CR</t>
  </si>
  <si>
    <t>STA-43-12.363</t>
  </si>
  <si>
    <t>NORFOLK SOUTHERN RR</t>
  </si>
  <si>
    <t>P.40</t>
  </si>
  <si>
    <t>P.41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</si>
</sst>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\)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26" xfId="0" applyFont="1" applyBorder="1" applyAlignment="1">
      <alignment horizontal="center" vertical="center"/>
    </xf>
    <xf numFmtId="11" fontId="4" fillId="3" borderId="0" xfId="0" applyNumberFormat="1" applyFont="1" applyFill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>
      <alignment horizontal="center" vertical="center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vertical="center"/>
    </xf>
    <xf numFmtId="1" fontId="4" fillId="0" borderId="41" xfId="0" applyNumberFormat="1" applyFont="1" applyBorder="1" applyAlignment="1">
      <alignment horizontal="center" vertical="center"/>
    </xf>
    <xf numFmtId="1" fontId="4" fillId="0" borderId="4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51" xfId="0" applyFont="1" applyBorder="1" applyAlignment="1">
      <alignment horizontal="center" vertical="center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" fontId="4" fillId="0" borderId="51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1" fontId="4" fillId="0" borderId="30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1" fontId="4" fillId="0" borderId="33" xfId="0" applyNumberFormat="1" applyFont="1" applyBorder="1" applyAlignment="1">
      <alignment horizontal="center" vertical="center"/>
    </xf>
    <xf numFmtId="11" fontId="3" fillId="0" borderId="0" xfId="0" applyNumberFormat="1" applyFont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center" vertical="center" textRotation="90" wrapText="1"/>
    </xf>
    <xf numFmtId="11" fontId="3" fillId="0" borderId="51" xfId="0" applyNumberFormat="1" applyFont="1" applyBorder="1" applyAlignment="1" applyProtection="1">
      <alignment horizontal="center" vertical="center" shrinkToFit="1"/>
      <protection locked="0"/>
    </xf>
    <xf numFmtId="0" fontId="4" fillId="0" borderId="5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11" fontId="3" fillId="0" borderId="38" xfId="0" applyNumberFormat="1" applyFont="1" applyBorder="1" applyAlignment="1" applyProtection="1">
      <alignment horizontal="center" vertical="center" shrinkToFit="1"/>
      <protection locked="0"/>
    </xf>
    <xf numFmtId="11" fontId="3" fillId="0" borderId="36" xfId="0" applyNumberFormat="1" applyFont="1" applyBorder="1" applyAlignment="1" applyProtection="1">
      <alignment horizontal="center" vertical="center" shrinkToFit="1"/>
      <protection locked="0"/>
    </xf>
    <xf numFmtId="11" fontId="3" fillId="0" borderId="37" xfId="0" applyNumberFormat="1" applyFont="1" applyBorder="1" applyAlignment="1" applyProtection="1">
      <alignment horizontal="center" vertical="center" shrinkToFit="1"/>
      <protection locked="0"/>
    </xf>
    <xf numFmtId="11" fontId="3" fillId="0" borderId="20" xfId="0" applyNumberFormat="1" applyFont="1" applyBorder="1" applyAlignment="1" applyProtection="1">
      <alignment horizontal="center" vertical="center" shrinkToFit="1"/>
      <protection locked="0"/>
    </xf>
    <xf numFmtId="11" fontId="3" fillId="0" borderId="21" xfId="0" applyNumberFormat="1" applyFont="1" applyBorder="1" applyAlignment="1" applyProtection="1">
      <alignment horizontal="center" vertical="center" shrinkToFit="1"/>
      <protection locked="0"/>
    </xf>
    <xf numFmtId="11" fontId="3" fillId="0" borderId="22" xfId="0" applyNumberFormat="1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textRotation="90" wrapText="1"/>
    </xf>
    <xf numFmtId="0" fontId="4" fillId="0" borderId="26" xfId="0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 applyProtection="1">
      <alignment horizontal="center" vertical="center" shrinkToFit="1"/>
      <protection locked="0"/>
    </xf>
    <xf numFmtId="11" fontId="3" fillId="0" borderId="32" xfId="0" applyNumberFormat="1" applyFont="1" applyBorder="1" applyAlignment="1" applyProtection="1">
      <alignment horizontal="center" vertical="center" shrinkToFi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94</xdr:row>
      <xdr:rowOff>0</xdr:rowOff>
    </xdr:from>
    <xdr:to>
      <xdr:col>22</xdr:col>
      <xdr:colOff>0</xdr:colOff>
      <xdr:row>94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94</xdr:row>
      <xdr:rowOff>0</xdr:rowOff>
    </xdr:from>
    <xdr:to>
      <xdr:col>22</xdr:col>
      <xdr:colOff>0</xdr:colOff>
      <xdr:row>94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C4C4E8B-A2D3-403D-9B4D-26226A04439E}"/>
            </a:ext>
          </a:extLst>
        </xdr:cNvPr>
        <xdr:cNvSpPr>
          <a:spLocks noChangeShapeType="1"/>
        </xdr:cNvSpPr>
      </xdr:nvSpPr>
      <xdr:spPr bwMode="auto">
        <a:xfrm>
          <a:off x="13992225" y="1528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55FD9A5-277E-4CA2-8686-04C7DB4E0395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01AC0E2-6FAD-4CCB-B4E4-F422F5BAD3E3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AA43A4F5-8ACF-45E2-AF0D-1E09D13C927C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A77676DB-CE38-4635-A833-CA165BAFF6B4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B7D2D42-EE00-4D6B-AA7E-25D6E40328E4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3FD48A26-6E81-4C05-8B60-F52B24BF07C8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1507433F-2E87-4613-BEDB-82FC6FC9BA91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A732928E-0201-477A-A609-19EA57908BB2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019D27D2-9850-4AF8-8FBA-16AD7C40E2A7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76B963D0-5FF1-4FA7-A8F1-BB1347ED41DC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B701E0A7-2F9C-4B54-A411-7F84B61F6CD2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209C63A6-C78C-42F6-A5F1-0FDDF51DAC69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88872B0D-5E6D-421C-9073-1849C3866BF5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239E3976-64E0-40FA-A8A0-4F8D82F696C9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FAED3AE3-C470-46E3-AF6C-FD780708BE69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5D35A8D1-46D4-442C-B103-521C65DFB8E0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6F42D452-9A6F-43DF-A18A-569CC3BB0532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CD172C8E-F08F-4A94-A396-9A3D84C080B9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19AA5D4A-0B69-494D-B480-766592C7EF69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58DC66E0-E813-4D6C-8817-10DFC6793CCF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3366B3D5-959C-4E91-9CFE-47123C7D6D2E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4CEAB420-EA41-4548-8AC1-2B84149863CB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349FF8B4-13AA-4650-AB8C-31C26F4BBAA6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383DF093-824D-4C45-A2D7-1EA2F50A1324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31E99C86-E526-4855-97D1-F8DF6B401F5D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886615A4-FBB5-4E6C-9074-9B97F38FAE8A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3063D419-07F3-4848-8C8B-C4A3DA621556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0191ABCB-BE7A-450B-81CA-21C41360DC65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D97CF712-6B2F-4C2E-8CCF-4AF817A74250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5D33D0B9-3283-4B95-BA97-0ED5A442CD90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80C51B51-D278-4333-B7BF-2609F4BF7C27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64FD8983-160F-4503-86F8-1B8E1527D901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4C6BA3E4-881B-4F32-AD2D-7E878BA8B820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DB390DF5-2529-4C4B-80A2-E01FE763935B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F81BE701-4A45-4AC6-B71C-5BA01F06AEF9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F8968983-02B9-4217-8EC0-1E3D76E8FAD5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0</xdr:colOff>
      <xdr:row>95</xdr:row>
      <xdr:rowOff>0</xdr:rowOff>
    </xdr:from>
    <xdr:to>
      <xdr:col>22</xdr:col>
      <xdr:colOff>0</xdr:colOff>
      <xdr:row>95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4CDAD8D4-9605-426D-ACC0-CE90CE5847B0}"/>
            </a:ext>
          </a:extLst>
        </xdr:cNvPr>
        <xdr:cNvSpPr>
          <a:spLocks noChangeShapeType="1"/>
        </xdr:cNvSpPr>
      </xdr:nvSpPr>
      <xdr:spPr bwMode="auto">
        <a:xfrm>
          <a:off x="13992225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BECF7AF2-2C81-4C8C-988D-39CF5BC37AA7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95</xdr:row>
      <xdr:rowOff>0</xdr:rowOff>
    </xdr:from>
    <xdr:to>
      <xdr:col>35</xdr:col>
      <xdr:colOff>161925</xdr:colOff>
      <xdr:row>95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E94FEC50-BB2B-4618-B835-AA45DE769C4A}"/>
            </a:ext>
          </a:extLst>
        </xdr:cNvPr>
        <xdr:cNvSpPr>
          <a:spLocks noChangeShapeType="1"/>
        </xdr:cNvSpPr>
      </xdr:nvSpPr>
      <xdr:spPr bwMode="auto">
        <a:xfrm rot="5400000">
          <a:off x="2207895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95</xdr:row>
      <xdr:rowOff>0</xdr:rowOff>
    </xdr:from>
    <xdr:to>
      <xdr:col>34</xdr:col>
      <xdr:colOff>66675</xdr:colOff>
      <xdr:row>95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CCEE7F93-D95D-4611-BFD1-29E20D7F2670}"/>
            </a:ext>
          </a:extLst>
        </xdr:cNvPr>
        <xdr:cNvSpPr>
          <a:spLocks noChangeShapeType="1"/>
        </xdr:cNvSpPr>
      </xdr:nvSpPr>
      <xdr:spPr bwMode="auto">
        <a:xfrm rot="5400000">
          <a:off x="21374100" y="1544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101"/>
  <sheetViews>
    <sheetView showGridLines="0" zoomScaleNormal="100" workbookViewId="0">
      <selection activeCell="B16" sqref="B1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7109375" style="5" customWidth="1"/>
    <col min="5" max="5" width="17.7109375" style="5" customWidth="1"/>
    <col min="6" max="6" width="20.5703125" style="5" customWidth="1"/>
    <col min="7" max="8" width="5.7109375" style="5" customWidth="1"/>
    <col min="9" max="12" width="9.7109375" style="5" customWidth="1"/>
    <col min="13" max="13" width="9.7109375" style="6" customWidth="1"/>
    <col min="14" max="22" width="9.7109375" style="5" customWidth="1"/>
    <col min="23" max="23" width="9.140625" style="5" customWidth="1"/>
    <col min="24" max="16384" width="9.140625" style="5"/>
  </cols>
  <sheetData>
    <row r="1" spans="1:29" ht="12.75" customHeight="1" x14ac:dyDescent="0.2">
      <c r="A1" s="5">
        <v>1</v>
      </c>
      <c r="D1" s="2"/>
      <c r="E1" s="2"/>
      <c r="F1" s="3"/>
      <c r="G1" s="3"/>
      <c r="H1" s="3"/>
      <c r="I1" s="3" t="s">
        <v>4</v>
      </c>
      <c r="J1" s="3" t="s">
        <v>12</v>
      </c>
      <c r="K1" s="2" t="s">
        <v>11</v>
      </c>
      <c r="L1" s="1"/>
      <c r="M1" s="1"/>
      <c r="N1" s="1"/>
      <c r="O1" s="12"/>
      <c r="P1" s="1"/>
      <c r="Q1" s="1"/>
      <c r="R1" s="1"/>
      <c r="S1" s="12"/>
      <c r="T1" s="12"/>
      <c r="U1" s="12"/>
      <c r="V1" s="12"/>
    </row>
    <row r="2" spans="1:29" ht="12.75" customHeight="1" x14ac:dyDescent="0.2">
      <c r="D2" s="2"/>
      <c r="E2" s="2"/>
      <c r="F2" s="3"/>
      <c r="G2" s="3"/>
      <c r="H2" s="3"/>
      <c r="I2" s="3" t="s">
        <v>1</v>
      </c>
      <c r="J2" s="3" t="s">
        <v>13</v>
      </c>
      <c r="K2" s="2" t="s">
        <v>3</v>
      </c>
      <c r="L2" s="1"/>
      <c r="M2" s="1"/>
      <c r="N2" s="1"/>
      <c r="O2" s="12"/>
      <c r="P2" s="1"/>
      <c r="Q2" s="1"/>
      <c r="R2" s="1"/>
      <c r="S2" s="12"/>
      <c r="T2" s="12"/>
      <c r="U2" s="12"/>
      <c r="V2" s="12"/>
    </row>
    <row r="3" spans="1:29" ht="12.75" customHeight="1" x14ac:dyDescent="0.2">
      <c r="D3" s="2"/>
      <c r="E3" s="3"/>
      <c r="F3" s="3"/>
      <c r="G3" s="3"/>
      <c r="H3" s="3"/>
      <c r="I3" s="3"/>
      <c r="J3" s="3" t="s">
        <v>14</v>
      </c>
      <c r="K3" s="2" t="s">
        <v>2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</row>
    <row r="4" spans="1:29" ht="12.75" customHeight="1" x14ac:dyDescent="0.2">
      <c r="D4" s="2"/>
      <c r="E4" s="3"/>
      <c r="F4" s="4"/>
      <c r="G4" s="4"/>
      <c r="H4" s="4"/>
      <c r="I4" s="4"/>
      <c r="J4" s="3" t="s">
        <v>15</v>
      </c>
      <c r="K4" s="2" t="s">
        <v>10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</row>
    <row r="5" spans="1:29" ht="12.75" customHeight="1" x14ac:dyDescent="0.2">
      <c r="D5" s="2"/>
      <c r="E5" s="3"/>
      <c r="F5" s="4"/>
      <c r="G5" s="4"/>
      <c r="H5" s="4"/>
      <c r="I5" s="4"/>
      <c r="J5" s="3" t="s">
        <v>16</v>
      </c>
      <c r="K5" s="2" t="s">
        <v>40</v>
      </c>
      <c r="L5" s="1"/>
      <c r="M5" s="1"/>
      <c r="N5" s="1"/>
      <c r="O5" s="2"/>
      <c r="P5" s="1"/>
      <c r="Q5" s="1"/>
      <c r="R5" s="1"/>
      <c r="S5" s="2"/>
      <c r="T5" s="2"/>
      <c r="U5" s="2"/>
      <c r="V5" s="2"/>
    </row>
    <row r="6" spans="1:29" ht="12.75" customHeight="1" x14ac:dyDescent="0.2">
      <c r="D6" s="2"/>
      <c r="E6" s="3"/>
      <c r="F6" s="4"/>
      <c r="G6" s="4"/>
      <c r="H6" s="4"/>
      <c r="I6" s="4"/>
      <c r="J6" s="3" t="s">
        <v>52</v>
      </c>
      <c r="K6" s="2" t="s">
        <v>53</v>
      </c>
      <c r="L6" s="1"/>
      <c r="M6" s="1"/>
      <c r="N6" s="1"/>
      <c r="O6" s="2"/>
      <c r="P6" s="1"/>
      <c r="Q6" s="1"/>
      <c r="R6" s="1"/>
      <c r="S6" s="2"/>
      <c r="T6" s="2"/>
      <c r="U6" s="2"/>
      <c r="V6" s="2"/>
    </row>
    <row r="7" spans="1:29" ht="12.75" customHeight="1" x14ac:dyDescent="0.2">
      <c r="D7" s="2"/>
      <c r="E7" s="3"/>
      <c r="F7" s="4"/>
      <c r="G7" s="4"/>
      <c r="H7" s="4"/>
      <c r="I7" s="4"/>
      <c r="J7" s="3"/>
      <c r="K7" s="2"/>
      <c r="L7" s="1"/>
      <c r="M7" s="1"/>
      <c r="N7" s="1"/>
      <c r="O7" s="2"/>
      <c r="P7" s="1"/>
      <c r="Q7" s="1"/>
      <c r="R7" s="1"/>
      <c r="S7" s="2"/>
      <c r="T7" s="2"/>
      <c r="U7" s="2"/>
      <c r="V7" s="2"/>
    </row>
    <row r="8" spans="1:29" ht="12.75" customHeight="1" x14ac:dyDescent="0.2">
      <c r="D8" s="2"/>
      <c r="E8" s="3"/>
      <c r="F8" s="4"/>
      <c r="G8" s="4"/>
      <c r="H8" s="4"/>
      <c r="I8" s="3" t="s">
        <v>41</v>
      </c>
      <c r="J8" s="3" t="s">
        <v>12</v>
      </c>
      <c r="K8" s="2" t="s">
        <v>43</v>
      </c>
      <c r="L8" s="1"/>
      <c r="M8" s="1"/>
      <c r="N8" s="1"/>
      <c r="O8" s="2"/>
      <c r="P8" s="1"/>
      <c r="Q8" s="1"/>
      <c r="R8" s="1"/>
      <c r="S8" s="2"/>
      <c r="T8" s="2"/>
      <c r="U8" s="2"/>
      <c r="V8" s="2"/>
    </row>
    <row r="9" spans="1:29" ht="12.75" customHeight="1" x14ac:dyDescent="0.2">
      <c r="D9" s="2"/>
      <c r="E9" s="3"/>
      <c r="F9" s="4"/>
      <c r="G9" s="4"/>
      <c r="H9" s="4"/>
      <c r="I9" s="3"/>
      <c r="J9" s="3" t="s">
        <v>13</v>
      </c>
      <c r="K9" s="2" t="s">
        <v>42</v>
      </c>
      <c r="L9" s="1"/>
      <c r="M9" s="1"/>
      <c r="N9" s="1"/>
      <c r="O9" s="2"/>
      <c r="P9" s="1"/>
      <c r="Q9" s="1"/>
      <c r="R9" s="1"/>
      <c r="S9" s="2"/>
      <c r="T9" s="2"/>
      <c r="U9" s="2"/>
      <c r="V9" s="2"/>
    </row>
    <row r="10" spans="1:29" ht="12.75" customHeight="1" x14ac:dyDescent="0.2">
      <c r="D10" s="2"/>
      <c r="E10" s="3"/>
      <c r="F10" s="4"/>
      <c r="G10" s="4"/>
      <c r="H10" s="4"/>
      <c r="I10" s="3"/>
      <c r="J10" s="3" t="s">
        <v>14</v>
      </c>
      <c r="K10" s="2" t="s">
        <v>51</v>
      </c>
      <c r="L10" s="1"/>
      <c r="M10" s="1"/>
      <c r="N10" s="1"/>
      <c r="O10" s="2"/>
      <c r="P10" s="1"/>
      <c r="Q10" s="1"/>
      <c r="R10" s="1"/>
      <c r="S10" s="2"/>
      <c r="T10" s="2"/>
      <c r="U10" s="2"/>
      <c r="V10" s="2"/>
    </row>
    <row r="11" spans="1:29" ht="12.75" customHeight="1" x14ac:dyDescent="0.2">
      <c r="D11" s="2"/>
      <c r="E11" s="3"/>
      <c r="F11" s="4"/>
      <c r="G11" s="4"/>
      <c r="H11" s="4"/>
      <c r="I11" s="4"/>
      <c r="J11" s="3" t="s">
        <v>15</v>
      </c>
      <c r="K11" s="2" t="s">
        <v>44</v>
      </c>
      <c r="L11" s="1"/>
      <c r="M11" s="1"/>
      <c r="N11" s="1"/>
      <c r="O11" s="2"/>
      <c r="P11" s="1"/>
      <c r="Q11" s="1"/>
      <c r="R11" s="1"/>
      <c r="S11" s="2"/>
      <c r="T11" s="2"/>
      <c r="U11" s="2"/>
      <c r="V11" s="2"/>
    </row>
    <row r="12" spans="1:29" ht="12.75" customHeight="1" x14ac:dyDescent="0.2">
      <c r="D12" s="2" t="s">
        <v>54</v>
      </c>
      <c r="E12" s="3"/>
      <c r="F12" s="4"/>
      <c r="G12" s="4"/>
      <c r="H12" s="4"/>
      <c r="I12" s="4"/>
      <c r="J12" s="3"/>
      <c r="K12" s="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9" ht="12.75" customHeight="1" thickBot="1" x14ac:dyDescent="0.25"/>
    <row r="14" spans="1:29" ht="12.75" customHeight="1" thickBot="1" x14ac:dyDescent="0.25">
      <c r="B14" s="14" t="s">
        <v>7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X14" s="17">
        <v>10</v>
      </c>
      <c r="Y14" s="18" t="s">
        <v>17</v>
      </c>
      <c r="Z14" s="19"/>
      <c r="AA14" s="19"/>
      <c r="AB14" s="19"/>
      <c r="AC14" s="19"/>
    </row>
    <row r="15" spans="1:29" ht="12.75" customHeight="1" thickBot="1" x14ac:dyDescent="0.25">
      <c r="B15" s="16" t="s">
        <v>93</v>
      </c>
      <c r="D15" s="19" t="s">
        <v>5</v>
      </c>
      <c r="E15" s="19"/>
      <c r="F15" s="19"/>
      <c r="G15" s="29"/>
      <c r="H15" s="29"/>
      <c r="I15" s="25" t="s">
        <v>20</v>
      </c>
      <c r="J15" s="25" t="s">
        <v>21</v>
      </c>
      <c r="K15" s="25" t="s">
        <v>22</v>
      </c>
      <c r="L15" s="25" t="s">
        <v>22</v>
      </c>
      <c r="M15" s="25" t="s">
        <v>22</v>
      </c>
      <c r="N15" s="13" t="s">
        <v>23</v>
      </c>
      <c r="O15" s="25" t="s">
        <v>22</v>
      </c>
      <c r="P15" s="25" t="s">
        <v>22</v>
      </c>
      <c r="Q15" s="25" t="s">
        <v>22</v>
      </c>
      <c r="R15" s="13" t="s">
        <v>23</v>
      </c>
      <c r="S15" s="25" t="s">
        <v>22</v>
      </c>
      <c r="T15" s="25" t="s">
        <v>22</v>
      </c>
      <c r="U15" s="25" t="s">
        <v>22</v>
      </c>
      <c r="V15" s="13" t="s">
        <v>23</v>
      </c>
    </row>
    <row r="16" spans="1:29" ht="12.75" customHeight="1" thickBot="1" x14ac:dyDescent="0.25">
      <c r="D16" s="19" t="s">
        <v>6</v>
      </c>
      <c r="E16" s="19"/>
      <c r="F16" s="19"/>
      <c r="G16" s="29"/>
      <c r="H16" s="29"/>
      <c r="I16" s="19"/>
      <c r="J16" s="19"/>
      <c r="K16" s="37" t="s">
        <v>32</v>
      </c>
      <c r="L16" s="37"/>
      <c r="M16" s="37"/>
      <c r="N16" s="23"/>
      <c r="O16" s="37" t="s">
        <v>32</v>
      </c>
      <c r="P16" s="37"/>
      <c r="Q16" s="37"/>
      <c r="R16" s="23"/>
      <c r="S16" s="37" t="s">
        <v>32</v>
      </c>
      <c r="T16" s="37"/>
      <c r="U16" s="37"/>
      <c r="V16" s="23"/>
    </row>
    <row r="17" spans="2:30" ht="18" customHeight="1" thickBot="1" x14ac:dyDescent="0.25">
      <c r="B17" s="105" t="s">
        <v>8</v>
      </c>
      <c r="D17" s="96" t="s">
        <v>18</v>
      </c>
      <c r="E17" s="92" t="s">
        <v>29</v>
      </c>
      <c r="F17" s="92" t="s">
        <v>30</v>
      </c>
      <c r="G17" s="92" t="s">
        <v>27</v>
      </c>
      <c r="H17" s="107" t="s">
        <v>28</v>
      </c>
      <c r="I17" s="109" t="s">
        <v>19</v>
      </c>
      <c r="J17" s="110"/>
      <c r="K17" s="99" t="s">
        <v>24</v>
      </c>
      <c r="L17" s="100"/>
      <c r="M17" s="100"/>
      <c r="N17" s="100"/>
      <c r="O17" s="102" t="s">
        <v>25</v>
      </c>
      <c r="P17" s="103"/>
      <c r="Q17" s="103"/>
      <c r="R17" s="104"/>
      <c r="S17" s="99" t="s">
        <v>26</v>
      </c>
      <c r="T17" s="100"/>
      <c r="U17" s="100"/>
      <c r="V17" s="101"/>
      <c r="W17" s="87"/>
      <c r="X17" s="85"/>
      <c r="Y17" s="85"/>
      <c r="Z17" s="85"/>
      <c r="AA17" s="85"/>
      <c r="AB17" s="85"/>
      <c r="AC17" s="85"/>
      <c r="AD17" s="85"/>
    </row>
    <row r="18" spans="2:30" ht="12.75" customHeight="1" x14ac:dyDescent="0.2">
      <c r="B18" s="105"/>
      <c r="D18" s="97"/>
      <c r="E18" s="93"/>
      <c r="F18" s="93"/>
      <c r="G18" s="93"/>
      <c r="H18" s="90"/>
      <c r="I18" s="36" t="str">
        <f t="shared" ref="I18:V18" si="0">IF(OR(TRIM(I15)=0,TRIM(I15)=""),"",IF(IFERROR(TRIM(INDEX(QryItemNamed,MATCH(TRIM(I15),ITEM,0),2)),"")="Y","SPECIAL",LEFT(IFERROR(TRIM(INDEX(ITEM,MATCH(TRIM(I15),ITEM,0))),""),3)))</f>
        <v>630</v>
      </c>
      <c r="J18" s="35" t="str">
        <f t="shared" si="0"/>
        <v>630</v>
      </c>
      <c r="K18" s="34" t="str">
        <f t="shared" si="0"/>
        <v>630</v>
      </c>
      <c r="L18" s="36" t="str">
        <f t="shared" si="0"/>
        <v>630</v>
      </c>
      <c r="M18" s="36" t="str">
        <f t="shared" si="0"/>
        <v>630</v>
      </c>
      <c r="N18" s="42" t="str">
        <f t="shared" si="0"/>
        <v>630</v>
      </c>
      <c r="O18" s="38" t="str">
        <f t="shared" si="0"/>
        <v>630</v>
      </c>
      <c r="P18" s="39" t="str">
        <f t="shared" si="0"/>
        <v>630</v>
      </c>
      <c r="Q18" s="39" t="str">
        <f t="shared" si="0"/>
        <v>630</v>
      </c>
      <c r="R18" s="40" t="str">
        <f t="shared" si="0"/>
        <v>630</v>
      </c>
      <c r="S18" s="36" t="str">
        <f t="shared" si="0"/>
        <v>630</v>
      </c>
      <c r="T18" s="36" t="str">
        <f t="shared" si="0"/>
        <v>630</v>
      </c>
      <c r="U18" s="36" t="str">
        <f t="shared" si="0"/>
        <v>630</v>
      </c>
      <c r="V18" s="35" t="str">
        <f t="shared" si="0"/>
        <v>630</v>
      </c>
      <c r="W18" s="56" t="str">
        <f t="shared" ref="W18:Z18" si="1">IF(OR(TRIM(W15)=0,TRIM(W15)=""),"",IF(IFERROR(TRIM(INDEX(QryItemNamed,MATCH(TRIM(W15),ITEM,0),2)),"")="Y","SPECIAL",LEFT(IFERROR(TRIM(INDEX(ITEM,MATCH(TRIM(W15),ITEM,0))),""),3)))</f>
        <v/>
      </c>
      <c r="X18" s="6" t="str">
        <f t="shared" si="1"/>
        <v/>
      </c>
      <c r="Y18" s="6" t="str">
        <f t="shared" si="1"/>
        <v/>
      </c>
      <c r="Z18" s="6" t="str">
        <f t="shared" si="1"/>
        <v/>
      </c>
      <c r="AA18" s="6" t="str">
        <f t="shared" ref="AA18:AD18" si="2">IF(OR(TRIM(AA15)=0,TRIM(AA15)=""),"",IF(IFERROR(TRIM(INDEX(QryItemNamed,MATCH(TRIM(AA15),ITEM,0),2)),"")="Y","SPECIAL",LEFT(IFERROR(TRIM(INDEX(ITEM,MATCH(TRIM(AA15),ITEM,0))),""),3)))</f>
        <v/>
      </c>
      <c r="AB18" s="6" t="str">
        <f t="shared" si="2"/>
        <v/>
      </c>
      <c r="AC18" s="6" t="str">
        <f t="shared" si="2"/>
        <v/>
      </c>
      <c r="AD18" s="6" t="str">
        <f t="shared" si="2"/>
        <v/>
      </c>
    </row>
    <row r="19" spans="2:30" ht="12.75" customHeight="1" x14ac:dyDescent="0.2">
      <c r="B19" s="105"/>
      <c r="D19" s="97"/>
      <c r="E19" s="93"/>
      <c r="F19" s="93"/>
      <c r="G19" s="93"/>
      <c r="H19" s="90"/>
      <c r="I19" s="91" t="str">
        <f t="shared" ref="I19:V19" si="3">IF(OR(TRIM(I15)=0,TRIM(I15)=""),IF(I16="","",I16),IF(IFERROR(TRIM(INDEX(QryItemNamed,MATCH(TRIM(I15),ITEM,0),2)),"")="Y",RIGHT(IFERROR(TRIM(INDEX(QryItemNamed,MATCH(TRIM(I15),ITEM,0),4)),"123456789012"),LEN(IFERROR(TRIM(INDEX(QryItemNamed,MATCH(TRIM(I15),ITEM,0),4)),"123456789012"))-10)&amp;I16,IFERROR(TRIM(INDEX(QryItemNamed,MATCH(TRIM(I15),ITEM,0),4))&amp;I16,"ITEM CODE DOES NOT EXIST IN ITEM MASTER")))</f>
        <v>REMOVAL OF GROUND MOUNTED SIGN AND DISPOSAL</v>
      </c>
      <c r="J19" s="90" t="str">
        <f t="shared" si="3"/>
        <v>REMOVAL OF GROUND MOUNTED POST SUPPORT AND DISPOSAL</v>
      </c>
      <c r="K19" s="97" t="str">
        <f t="shared" si="3"/>
        <v>SIGN, FLAT SHEET, 730.20</v>
      </c>
      <c r="L19" s="91" t="str">
        <f>IF(OR(TRIM(L15)=0,TRIM(L15)=""),IF(L16="","",L16),IF(IFERROR(TRIM(INDEX(QryItemNamed,MATCH(TRIM(L15),ITEM,0),2)),"")="Y",RIGHT(IFERROR(TRIM(INDEX(QryItemNamed,MATCH(TRIM(L15),ITEM,0),4)),"123456789012"),LEN(IFERROR(TRIM(INDEX(QryItemNamed,MATCH(TRIM(L15),ITEM,0),4)),"123456789012"))-10)&amp;L16,IFERROR(TRIM(INDEX(QryItemNamed,MATCH(TRIM(L15),ITEM,0),4))&amp;L16,"ITEM CODE DOES NOT EXIST IN ITEM MASTER")))</f>
        <v>SIGN, FLAT SHEET</v>
      </c>
      <c r="M19" s="91" t="str">
        <f t="shared" si="3"/>
        <v>SIGN, FLAT SHEET</v>
      </c>
      <c r="N19" s="95" t="str">
        <f t="shared" si="3"/>
        <v>GROUND MOUNTED SUPPORT, NO. 2 POST</v>
      </c>
      <c r="O19" s="97" t="str">
        <f t="shared" si="3"/>
        <v>SIGN, FLAT SHEET, 730.20</v>
      </c>
      <c r="P19" s="93" t="str">
        <f t="shared" si="3"/>
        <v>SIGN, FLAT SHEET</v>
      </c>
      <c r="Q19" s="93" t="str">
        <f t="shared" si="3"/>
        <v>SIGN, FLAT SHEET</v>
      </c>
      <c r="R19" s="90" t="str">
        <f t="shared" si="3"/>
        <v>GROUND MOUNTED SUPPORT, NO. 2 POST</v>
      </c>
      <c r="S19" s="91" t="str">
        <f t="shared" si="3"/>
        <v>SIGN, FLAT SHEET, 730.20</v>
      </c>
      <c r="T19" s="91" t="str">
        <f t="shared" ref="T19:U19" si="4">IF(OR(TRIM(T15)=0,TRIM(T15)=""),IF(T16="","",T16),IF(IFERROR(TRIM(INDEX(QryItemNamed,MATCH(TRIM(T15),ITEM,0),2)),"")="Y",RIGHT(IFERROR(TRIM(INDEX(QryItemNamed,MATCH(TRIM(T15),ITEM,0),4)),"123456789012"),LEN(IFERROR(TRIM(INDEX(QryItemNamed,MATCH(TRIM(T15),ITEM,0),4)),"123456789012"))-10)&amp;T16,IFERROR(TRIM(INDEX(QryItemNamed,MATCH(TRIM(T15),ITEM,0),4))&amp;T16,"ITEM CODE DOES NOT EXIST IN ITEM MASTER")))</f>
        <v>SIGN, FLAT SHEET</v>
      </c>
      <c r="U19" s="91" t="str">
        <f t="shared" si="4"/>
        <v>SIGN, FLAT SHEET</v>
      </c>
      <c r="V19" s="90" t="str">
        <f t="shared" si="3"/>
        <v>GROUND MOUNTED SUPPORT, NO. 2 POST</v>
      </c>
      <c r="W19" s="88"/>
      <c r="X19" s="86"/>
      <c r="Y19" s="86"/>
      <c r="Z19" s="86"/>
      <c r="AA19" s="86"/>
      <c r="AB19" s="86"/>
      <c r="AC19" s="86"/>
      <c r="AD19" s="86"/>
    </row>
    <row r="20" spans="2:30" ht="12.75" customHeight="1" x14ac:dyDescent="0.2">
      <c r="B20" s="105"/>
      <c r="D20" s="97"/>
      <c r="E20" s="93"/>
      <c r="F20" s="93"/>
      <c r="G20" s="93"/>
      <c r="H20" s="90"/>
      <c r="I20" s="91"/>
      <c r="J20" s="90"/>
      <c r="K20" s="97"/>
      <c r="L20" s="91"/>
      <c r="M20" s="91"/>
      <c r="N20" s="95"/>
      <c r="O20" s="97"/>
      <c r="P20" s="93"/>
      <c r="Q20" s="93"/>
      <c r="R20" s="90"/>
      <c r="S20" s="91"/>
      <c r="T20" s="91"/>
      <c r="U20" s="91"/>
      <c r="V20" s="90"/>
      <c r="W20" s="88"/>
      <c r="X20" s="86"/>
      <c r="Y20" s="86"/>
      <c r="Z20" s="86"/>
      <c r="AA20" s="86"/>
      <c r="AB20" s="86"/>
      <c r="AC20" s="86"/>
      <c r="AD20" s="86"/>
    </row>
    <row r="21" spans="2:30" ht="12.75" customHeight="1" x14ac:dyDescent="0.2">
      <c r="B21" s="105"/>
      <c r="D21" s="97"/>
      <c r="E21" s="93"/>
      <c r="F21" s="93"/>
      <c r="G21" s="93"/>
      <c r="H21" s="90"/>
      <c r="I21" s="91"/>
      <c r="J21" s="90"/>
      <c r="K21" s="97"/>
      <c r="L21" s="91"/>
      <c r="M21" s="91"/>
      <c r="N21" s="95"/>
      <c r="O21" s="97"/>
      <c r="P21" s="93"/>
      <c r="Q21" s="93"/>
      <c r="R21" s="90"/>
      <c r="S21" s="91"/>
      <c r="T21" s="91"/>
      <c r="U21" s="91"/>
      <c r="V21" s="90"/>
      <c r="W21" s="88"/>
      <c r="X21" s="86"/>
      <c r="Y21" s="86"/>
      <c r="Z21" s="86"/>
      <c r="AA21" s="86"/>
      <c r="AB21" s="86"/>
      <c r="AC21" s="86"/>
      <c r="AD21" s="86"/>
    </row>
    <row r="22" spans="2:30" ht="12.75" customHeight="1" x14ac:dyDescent="0.2">
      <c r="B22" s="105"/>
      <c r="D22" s="97"/>
      <c r="E22" s="93"/>
      <c r="F22" s="93"/>
      <c r="G22" s="93"/>
      <c r="H22" s="90"/>
      <c r="I22" s="91"/>
      <c r="J22" s="90"/>
      <c r="K22" s="97"/>
      <c r="L22" s="91"/>
      <c r="M22" s="91"/>
      <c r="N22" s="95"/>
      <c r="O22" s="97"/>
      <c r="P22" s="93"/>
      <c r="Q22" s="93"/>
      <c r="R22" s="90"/>
      <c r="S22" s="91"/>
      <c r="T22" s="91"/>
      <c r="U22" s="91"/>
      <c r="V22" s="90"/>
      <c r="W22" s="88"/>
      <c r="X22" s="86"/>
      <c r="Y22" s="86"/>
      <c r="Z22" s="86"/>
      <c r="AA22" s="86"/>
      <c r="AB22" s="86"/>
      <c r="AC22" s="86"/>
      <c r="AD22" s="86"/>
    </row>
    <row r="23" spans="2:30" ht="12.75" customHeight="1" x14ac:dyDescent="0.2">
      <c r="B23" s="105"/>
      <c r="D23" s="97"/>
      <c r="E23" s="93"/>
      <c r="F23" s="93"/>
      <c r="G23" s="93"/>
      <c r="H23" s="90"/>
      <c r="I23" s="91"/>
      <c r="J23" s="90"/>
      <c r="K23" s="97"/>
      <c r="L23" s="91"/>
      <c r="M23" s="91"/>
      <c r="N23" s="95"/>
      <c r="O23" s="97"/>
      <c r="P23" s="93"/>
      <c r="Q23" s="93"/>
      <c r="R23" s="90"/>
      <c r="S23" s="91"/>
      <c r="T23" s="91"/>
      <c r="U23" s="91"/>
      <c r="V23" s="90"/>
      <c r="W23" s="88"/>
      <c r="X23" s="86"/>
      <c r="Y23" s="86"/>
      <c r="Z23" s="86"/>
      <c r="AA23" s="86"/>
      <c r="AB23" s="86"/>
      <c r="AC23" s="86"/>
      <c r="AD23" s="86"/>
    </row>
    <row r="24" spans="2:30" ht="12.75" customHeight="1" x14ac:dyDescent="0.2">
      <c r="B24" s="105"/>
      <c r="D24" s="97"/>
      <c r="E24" s="93"/>
      <c r="F24" s="93"/>
      <c r="G24" s="93"/>
      <c r="H24" s="90"/>
      <c r="I24" s="91"/>
      <c r="J24" s="90"/>
      <c r="K24" s="97"/>
      <c r="L24" s="91"/>
      <c r="M24" s="91"/>
      <c r="N24" s="95"/>
      <c r="O24" s="97"/>
      <c r="P24" s="93"/>
      <c r="Q24" s="93"/>
      <c r="R24" s="90"/>
      <c r="S24" s="91"/>
      <c r="T24" s="91"/>
      <c r="U24" s="91"/>
      <c r="V24" s="90"/>
      <c r="W24" s="88"/>
      <c r="X24" s="86"/>
      <c r="Y24" s="86"/>
      <c r="Z24" s="86"/>
      <c r="AA24" s="86"/>
      <c r="AB24" s="86"/>
      <c r="AC24" s="86"/>
      <c r="AD24" s="86"/>
    </row>
    <row r="25" spans="2:30" ht="12.75" customHeight="1" x14ac:dyDescent="0.2">
      <c r="B25" s="105"/>
      <c r="D25" s="97"/>
      <c r="E25" s="93"/>
      <c r="F25" s="93"/>
      <c r="G25" s="93"/>
      <c r="H25" s="90"/>
      <c r="I25" s="91"/>
      <c r="J25" s="90"/>
      <c r="K25" s="97"/>
      <c r="L25" s="91"/>
      <c r="M25" s="91"/>
      <c r="N25" s="95"/>
      <c r="O25" s="97"/>
      <c r="P25" s="93"/>
      <c r="Q25" s="93"/>
      <c r="R25" s="90"/>
      <c r="S25" s="91"/>
      <c r="T25" s="91"/>
      <c r="U25" s="91"/>
      <c r="V25" s="90"/>
      <c r="W25" s="88"/>
      <c r="X25" s="86"/>
      <c r="Y25" s="86"/>
      <c r="Z25" s="86"/>
      <c r="AA25" s="86"/>
      <c r="AB25" s="86"/>
      <c r="AC25" s="86"/>
      <c r="AD25" s="86"/>
    </row>
    <row r="26" spans="2:30" ht="12.75" customHeight="1" x14ac:dyDescent="0.2">
      <c r="B26" s="105"/>
      <c r="D26" s="97"/>
      <c r="E26" s="93"/>
      <c r="F26" s="93"/>
      <c r="G26" s="93"/>
      <c r="H26" s="90"/>
      <c r="I26" s="91"/>
      <c r="J26" s="90"/>
      <c r="K26" s="97"/>
      <c r="L26" s="91"/>
      <c r="M26" s="91"/>
      <c r="N26" s="95"/>
      <c r="O26" s="97"/>
      <c r="P26" s="93"/>
      <c r="Q26" s="93"/>
      <c r="R26" s="90"/>
      <c r="S26" s="91"/>
      <c r="T26" s="91"/>
      <c r="U26" s="91"/>
      <c r="V26" s="90"/>
      <c r="W26" s="88"/>
      <c r="X26" s="86"/>
      <c r="Y26" s="86"/>
      <c r="Z26" s="86"/>
      <c r="AA26" s="86"/>
      <c r="AB26" s="86"/>
      <c r="AC26" s="86"/>
      <c r="AD26" s="86"/>
    </row>
    <row r="27" spans="2:30" ht="12.75" customHeight="1" x14ac:dyDescent="0.2">
      <c r="B27" s="105"/>
      <c r="D27" s="97"/>
      <c r="E27" s="93"/>
      <c r="F27" s="93"/>
      <c r="G27" s="93"/>
      <c r="H27" s="90"/>
      <c r="I27" s="91"/>
      <c r="J27" s="90"/>
      <c r="K27" s="97"/>
      <c r="L27" s="91"/>
      <c r="M27" s="91"/>
      <c r="N27" s="95"/>
      <c r="O27" s="97"/>
      <c r="P27" s="93"/>
      <c r="Q27" s="93"/>
      <c r="R27" s="90"/>
      <c r="S27" s="91"/>
      <c r="T27" s="91"/>
      <c r="U27" s="91"/>
      <c r="V27" s="90"/>
      <c r="W27" s="88"/>
      <c r="X27" s="86"/>
      <c r="Y27" s="86"/>
      <c r="Z27" s="86"/>
      <c r="AA27" s="86"/>
      <c r="AB27" s="86"/>
      <c r="AC27" s="86"/>
      <c r="AD27" s="86"/>
    </row>
    <row r="28" spans="2:30" ht="12.75" customHeight="1" x14ac:dyDescent="0.2">
      <c r="B28" s="105"/>
      <c r="D28" s="97"/>
      <c r="E28" s="93"/>
      <c r="F28" s="93"/>
      <c r="G28" s="93"/>
      <c r="H28" s="90"/>
      <c r="I28" s="91"/>
      <c r="J28" s="90"/>
      <c r="K28" s="97"/>
      <c r="L28" s="91"/>
      <c r="M28" s="91"/>
      <c r="N28" s="95"/>
      <c r="O28" s="97"/>
      <c r="P28" s="93"/>
      <c r="Q28" s="93"/>
      <c r="R28" s="90"/>
      <c r="S28" s="91"/>
      <c r="T28" s="91"/>
      <c r="U28" s="91"/>
      <c r="V28" s="90"/>
      <c r="W28" s="88"/>
      <c r="X28" s="86"/>
      <c r="Y28" s="86"/>
      <c r="Z28" s="86"/>
      <c r="AA28" s="86"/>
      <c r="AB28" s="86"/>
      <c r="AC28" s="86"/>
      <c r="AD28" s="86"/>
    </row>
    <row r="29" spans="2:30" ht="12.75" customHeight="1" x14ac:dyDescent="0.2">
      <c r="B29" s="105"/>
      <c r="D29" s="97"/>
      <c r="E29" s="93"/>
      <c r="F29" s="93"/>
      <c r="G29" s="93"/>
      <c r="H29" s="90"/>
      <c r="I29" s="91"/>
      <c r="J29" s="90"/>
      <c r="K29" s="97"/>
      <c r="L29" s="91"/>
      <c r="M29" s="91"/>
      <c r="N29" s="95"/>
      <c r="O29" s="97"/>
      <c r="P29" s="93"/>
      <c r="Q29" s="93"/>
      <c r="R29" s="90"/>
      <c r="S29" s="91"/>
      <c r="T29" s="91"/>
      <c r="U29" s="91"/>
      <c r="V29" s="90"/>
      <c r="W29" s="88"/>
      <c r="X29" s="86"/>
      <c r="Y29" s="86"/>
      <c r="Z29" s="86"/>
      <c r="AA29" s="86"/>
      <c r="AB29" s="86"/>
      <c r="AC29" s="86"/>
      <c r="AD29" s="86"/>
    </row>
    <row r="30" spans="2:30" ht="12.75" customHeight="1" x14ac:dyDescent="0.2">
      <c r="B30" s="105"/>
      <c r="D30" s="97"/>
      <c r="E30" s="93"/>
      <c r="F30" s="93"/>
      <c r="G30" s="93"/>
      <c r="H30" s="90"/>
      <c r="I30" s="91"/>
      <c r="J30" s="90"/>
      <c r="K30" s="97"/>
      <c r="L30" s="91"/>
      <c r="M30" s="91"/>
      <c r="N30" s="95"/>
      <c r="O30" s="97"/>
      <c r="P30" s="93"/>
      <c r="Q30" s="93"/>
      <c r="R30" s="90"/>
      <c r="S30" s="91"/>
      <c r="T30" s="91"/>
      <c r="U30" s="91"/>
      <c r="V30" s="90"/>
      <c r="W30" s="88"/>
      <c r="X30" s="86"/>
      <c r="Y30" s="86"/>
      <c r="Z30" s="86"/>
      <c r="AA30" s="86"/>
      <c r="AB30" s="86"/>
      <c r="AC30" s="86"/>
      <c r="AD30" s="86"/>
    </row>
    <row r="31" spans="2:30" ht="12.75" customHeight="1" thickBot="1" x14ac:dyDescent="0.25">
      <c r="B31" s="106"/>
      <c r="D31" s="98"/>
      <c r="E31" s="94"/>
      <c r="F31" s="94"/>
      <c r="G31" s="94"/>
      <c r="H31" s="108"/>
      <c r="I31" s="20" t="str">
        <f t="shared" ref="I31:V31" si="5">IF(OR(TRIM(I15)=0,TRIM(I15)=""),"",IFERROR(TRIM(INDEX(QryItemNamed,MATCH(TRIM(I15),ITEM,0),3)),""))</f>
        <v>EACH</v>
      </c>
      <c r="J31" s="24" t="str">
        <f t="shared" si="5"/>
        <v>EACH</v>
      </c>
      <c r="K31" s="7" t="str">
        <f t="shared" si="5"/>
        <v>SF</v>
      </c>
      <c r="L31" s="20" t="str">
        <f t="shared" si="5"/>
        <v>SF</v>
      </c>
      <c r="M31" s="20" t="str">
        <f t="shared" si="5"/>
        <v>SF</v>
      </c>
      <c r="N31" s="43" t="str">
        <f t="shared" si="5"/>
        <v>FT</v>
      </c>
      <c r="O31" s="7" t="str">
        <f t="shared" si="5"/>
        <v>SF</v>
      </c>
      <c r="P31" s="8" t="str">
        <f t="shared" si="5"/>
        <v>SF</v>
      </c>
      <c r="Q31" s="8" t="str">
        <f t="shared" si="5"/>
        <v>SF</v>
      </c>
      <c r="R31" s="24" t="str">
        <f t="shared" si="5"/>
        <v>FT</v>
      </c>
      <c r="S31" s="20" t="str">
        <f t="shared" si="5"/>
        <v>SF</v>
      </c>
      <c r="T31" s="20" t="str">
        <f t="shared" si="5"/>
        <v>SF</v>
      </c>
      <c r="U31" s="20" t="str">
        <f t="shared" si="5"/>
        <v>SF</v>
      </c>
      <c r="V31" s="24" t="str">
        <f t="shared" si="5"/>
        <v>FT</v>
      </c>
      <c r="W31" s="56"/>
      <c r="X31" s="6"/>
      <c r="Y31" s="6"/>
      <c r="Z31" s="6"/>
      <c r="AA31" s="6"/>
      <c r="AB31" s="6"/>
      <c r="AC31" s="6"/>
      <c r="AD31" s="6"/>
    </row>
    <row r="32" spans="2:30" ht="12.75" customHeight="1" x14ac:dyDescent="0.2">
      <c r="B32" s="15">
        <v>4</v>
      </c>
      <c r="D32" s="32">
        <v>7603592</v>
      </c>
      <c r="E32" s="55" t="s">
        <v>56</v>
      </c>
      <c r="F32" s="21" t="s">
        <v>57</v>
      </c>
      <c r="G32" s="21" t="s">
        <v>47</v>
      </c>
      <c r="H32" s="45" t="s">
        <v>46</v>
      </c>
      <c r="I32" s="11">
        <v>1</v>
      </c>
      <c r="J32" s="27">
        <v>1</v>
      </c>
      <c r="K32" s="26">
        <v>1</v>
      </c>
      <c r="L32" s="11"/>
      <c r="M32" s="11">
        <v>3</v>
      </c>
      <c r="N32" s="78">
        <v>11</v>
      </c>
      <c r="O32" s="26"/>
      <c r="P32" s="10"/>
      <c r="Q32" s="10"/>
      <c r="R32" s="27"/>
      <c r="S32" s="26"/>
      <c r="T32" s="9"/>
      <c r="U32" s="80"/>
      <c r="V32" s="27"/>
      <c r="W32" s="57"/>
      <c r="X32" s="58"/>
      <c r="Y32" s="58"/>
      <c r="Z32" s="58"/>
      <c r="AA32" s="58"/>
      <c r="AB32" s="58"/>
      <c r="AC32" s="58"/>
      <c r="AD32" s="58"/>
    </row>
    <row r="33" spans="2:30" ht="12.75" customHeight="1" x14ac:dyDescent="0.2">
      <c r="B33" s="15">
        <v>4</v>
      </c>
      <c r="D33" s="32">
        <v>7603592</v>
      </c>
      <c r="E33" s="55" t="s">
        <v>56</v>
      </c>
      <c r="F33" s="21" t="s">
        <v>57</v>
      </c>
      <c r="G33" s="21" t="s">
        <v>47</v>
      </c>
      <c r="H33" s="45" t="s">
        <v>48</v>
      </c>
      <c r="I33" s="11">
        <v>1</v>
      </c>
      <c r="J33" s="27">
        <v>1</v>
      </c>
      <c r="K33" s="26"/>
      <c r="L33" s="11">
        <v>3</v>
      </c>
      <c r="M33" s="11"/>
      <c r="N33" s="78">
        <v>11</v>
      </c>
      <c r="O33" s="26"/>
      <c r="P33" s="10"/>
      <c r="Q33" s="10"/>
      <c r="R33" s="27"/>
      <c r="S33" s="26"/>
      <c r="T33" s="10"/>
      <c r="U33" s="80"/>
      <c r="V33" s="27"/>
      <c r="W33" s="57"/>
      <c r="X33" s="58"/>
      <c r="Y33" s="58"/>
      <c r="Z33" s="58"/>
      <c r="AA33" s="58"/>
      <c r="AB33" s="58"/>
      <c r="AC33" s="58"/>
      <c r="AD33" s="58"/>
    </row>
    <row r="34" spans="2:30" ht="12.75" customHeight="1" x14ac:dyDescent="0.2">
      <c r="B34" s="15">
        <v>4</v>
      </c>
      <c r="D34" s="32">
        <v>7603592</v>
      </c>
      <c r="E34" s="55" t="s">
        <v>56</v>
      </c>
      <c r="F34" s="21" t="s">
        <v>57</v>
      </c>
      <c r="G34" s="30" t="s">
        <v>49</v>
      </c>
      <c r="H34" s="45" t="s">
        <v>46</v>
      </c>
      <c r="I34" s="11">
        <v>1</v>
      </c>
      <c r="J34" s="27">
        <v>1</v>
      </c>
      <c r="K34" s="26"/>
      <c r="L34" s="11"/>
      <c r="M34" s="11"/>
      <c r="N34" s="78"/>
      <c r="O34" s="26"/>
      <c r="P34" s="10"/>
      <c r="Q34" s="10"/>
      <c r="R34" s="27"/>
      <c r="S34" s="26">
        <v>1</v>
      </c>
      <c r="T34" s="10"/>
      <c r="U34" s="80"/>
      <c r="V34" s="27">
        <v>7.5</v>
      </c>
      <c r="W34" s="57"/>
      <c r="X34" s="58"/>
      <c r="Y34" s="58"/>
      <c r="Z34" s="58"/>
      <c r="AA34" s="58"/>
      <c r="AB34" s="58"/>
      <c r="AC34" s="58"/>
      <c r="AD34" s="58"/>
    </row>
    <row r="35" spans="2:30" ht="12.75" customHeight="1" x14ac:dyDescent="0.2">
      <c r="B35" s="15">
        <v>4</v>
      </c>
      <c r="D35" s="32">
        <v>7603592</v>
      </c>
      <c r="E35" s="55" t="s">
        <v>56</v>
      </c>
      <c r="F35" s="21" t="s">
        <v>57</v>
      </c>
      <c r="G35" s="30" t="s">
        <v>50</v>
      </c>
      <c r="H35" s="45" t="s">
        <v>46</v>
      </c>
      <c r="I35" s="11">
        <v>1</v>
      </c>
      <c r="J35" s="27">
        <v>1</v>
      </c>
      <c r="K35" s="26"/>
      <c r="L35" s="11"/>
      <c r="M35" s="11"/>
      <c r="N35" s="78"/>
      <c r="O35" s="26"/>
      <c r="P35" s="10"/>
      <c r="Q35" s="10"/>
      <c r="R35" s="27"/>
      <c r="S35" s="26">
        <v>1</v>
      </c>
      <c r="T35" s="10"/>
      <c r="U35" s="80"/>
      <c r="V35" s="27">
        <v>7.5</v>
      </c>
      <c r="W35" s="57"/>
      <c r="X35" s="58"/>
      <c r="Y35" s="58"/>
      <c r="Z35" s="58"/>
      <c r="AA35" s="58"/>
      <c r="AB35" s="58"/>
      <c r="AC35" s="58"/>
      <c r="AD35" s="58"/>
    </row>
    <row r="36" spans="2:30" ht="12.75" customHeight="1" x14ac:dyDescent="0.2">
      <c r="B36" s="15"/>
      <c r="D36" s="26"/>
      <c r="E36" s="55"/>
      <c r="F36" s="30"/>
      <c r="G36" s="30"/>
      <c r="H36" s="44"/>
      <c r="I36" s="11"/>
      <c r="J36" s="27"/>
      <c r="K36" s="26"/>
      <c r="L36" s="11"/>
      <c r="M36" s="11"/>
      <c r="N36" s="78"/>
      <c r="O36" s="26"/>
      <c r="P36" s="10"/>
      <c r="Q36" s="10"/>
      <c r="R36" s="27"/>
      <c r="S36" s="26"/>
      <c r="T36" s="10"/>
      <c r="U36" s="80"/>
      <c r="V36" s="27"/>
      <c r="W36" s="57"/>
      <c r="X36" s="58"/>
      <c r="Y36" s="58"/>
      <c r="Z36" s="58"/>
      <c r="AA36" s="58"/>
      <c r="AB36" s="58"/>
      <c r="AC36" s="58"/>
      <c r="AD36" s="58"/>
    </row>
    <row r="37" spans="2:30" ht="12.75" customHeight="1" x14ac:dyDescent="0.2">
      <c r="B37" s="15">
        <v>5</v>
      </c>
      <c r="D37" s="26">
        <v>7607709</v>
      </c>
      <c r="E37" s="55" t="s">
        <v>58</v>
      </c>
      <c r="F37" s="30" t="s">
        <v>71</v>
      </c>
      <c r="G37" s="30" t="s">
        <v>47</v>
      </c>
      <c r="H37" s="44" t="s">
        <v>46</v>
      </c>
      <c r="I37" s="11">
        <v>1</v>
      </c>
      <c r="J37" s="27">
        <v>1</v>
      </c>
      <c r="K37" s="26">
        <v>1</v>
      </c>
      <c r="L37" s="11"/>
      <c r="M37" s="11">
        <v>3</v>
      </c>
      <c r="N37" s="78">
        <v>11</v>
      </c>
      <c r="O37" s="26"/>
      <c r="P37" s="10"/>
      <c r="Q37" s="10"/>
      <c r="R37" s="27"/>
      <c r="S37" s="26"/>
      <c r="T37" s="10"/>
      <c r="U37" s="80"/>
      <c r="V37" s="27"/>
      <c r="W37" s="57"/>
      <c r="X37" s="58"/>
      <c r="Y37" s="58"/>
      <c r="Z37" s="58"/>
      <c r="AA37" s="58"/>
      <c r="AB37" s="58"/>
      <c r="AC37" s="58"/>
      <c r="AD37" s="58"/>
    </row>
    <row r="38" spans="2:30" ht="12.75" customHeight="1" x14ac:dyDescent="0.2">
      <c r="B38" s="15">
        <v>5</v>
      </c>
      <c r="D38" s="26">
        <v>7607709</v>
      </c>
      <c r="E38" s="55" t="s">
        <v>58</v>
      </c>
      <c r="F38" s="30" t="s">
        <v>71</v>
      </c>
      <c r="G38" s="68" t="s">
        <v>47</v>
      </c>
      <c r="H38" s="44" t="s">
        <v>48</v>
      </c>
      <c r="I38" s="11">
        <v>1</v>
      </c>
      <c r="J38" s="27">
        <v>1</v>
      </c>
      <c r="K38" s="26"/>
      <c r="L38" s="11">
        <v>3</v>
      </c>
      <c r="M38" s="11"/>
      <c r="N38" s="78">
        <v>11</v>
      </c>
      <c r="O38" s="26"/>
      <c r="P38" s="10"/>
      <c r="Q38" s="10"/>
      <c r="R38" s="27"/>
      <c r="S38" s="26"/>
      <c r="T38" s="10"/>
      <c r="U38" s="80"/>
      <c r="V38" s="27"/>
      <c r="W38" s="57"/>
      <c r="X38" s="58"/>
      <c r="Y38" s="58"/>
      <c r="Z38" s="58"/>
      <c r="AA38" s="58"/>
      <c r="AB38" s="58"/>
      <c r="AC38" s="58"/>
      <c r="AD38" s="58"/>
    </row>
    <row r="39" spans="2:30" ht="12.75" customHeight="1" x14ac:dyDescent="0.2">
      <c r="B39" s="15">
        <v>5</v>
      </c>
      <c r="D39" s="26">
        <v>7607709</v>
      </c>
      <c r="E39" s="55" t="s">
        <v>58</v>
      </c>
      <c r="F39" s="30" t="s">
        <v>71</v>
      </c>
      <c r="G39" s="21" t="s">
        <v>45</v>
      </c>
      <c r="H39" s="45" t="s">
        <v>46</v>
      </c>
      <c r="I39" s="11">
        <v>1</v>
      </c>
      <c r="J39" s="27">
        <v>1</v>
      </c>
      <c r="K39" s="26">
        <v>1</v>
      </c>
      <c r="L39" s="11"/>
      <c r="M39" s="11">
        <v>3</v>
      </c>
      <c r="N39" s="78">
        <v>11</v>
      </c>
      <c r="O39" s="26"/>
      <c r="P39" s="10"/>
      <c r="Q39" s="10"/>
      <c r="R39" s="27"/>
      <c r="S39" s="26"/>
      <c r="T39" s="10"/>
      <c r="U39" s="80"/>
      <c r="V39" s="27"/>
      <c r="W39" s="57"/>
      <c r="X39" s="58"/>
      <c r="Y39" s="58"/>
      <c r="Z39" s="61"/>
      <c r="AA39" s="58"/>
      <c r="AB39" s="58"/>
      <c r="AC39" s="58"/>
      <c r="AD39" s="58"/>
    </row>
    <row r="40" spans="2:30" ht="12.75" customHeight="1" x14ac:dyDescent="0.2">
      <c r="B40" s="15">
        <v>5</v>
      </c>
      <c r="D40" s="26">
        <v>7607709</v>
      </c>
      <c r="E40" s="55" t="s">
        <v>58</v>
      </c>
      <c r="F40" s="30" t="s">
        <v>71</v>
      </c>
      <c r="G40" s="21" t="s">
        <v>45</v>
      </c>
      <c r="H40" s="45" t="s">
        <v>48</v>
      </c>
      <c r="I40" s="11">
        <v>1</v>
      </c>
      <c r="J40" s="27">
        <v>1</v>
      </c>
      <c r="K40" s="26"/>
      <c r="L40" s="11">
        <v>3</v>
      </c>
      <c r="M40" s="11"/>
      <c r="N40" s="78">
        <v>11</v>
      </c>
      <c r="O40" s="26"/>
      <c r="P40" s="10"/>
      <c r="Q40" s="10"/>
      <c r="R40" s="27"/>
      <c r="S40" s="26"/>
      <c r="T40" s="10"/>
      <c r="U40" s="80"/>
      <c r="V40" s="27"/>
      <c r="W40" s="57"/>
      <c r="X40" s="58"/>
      <c r="Y40" s="58"/>
      <c r="Z40" s="61"/>
      <c r="AA40" s="58"/>
      <c r="AB40" s="58"/>
      <c r="AC40" s="58"/>
      <c r="AD40" s="58"/>
    </row>
    <row r="41" spans="2:30" ht="12.75" customHeight="1" x14ac:dyDescent="0.2">
      <c r="B41" s="15">
        <v>5</v>
      </c>
      <c r="D41" s="26">
        <v>7607709</v>
      </c>
      <c r="E41" s="55" t="s">
        <v>58</v>
      </c>
      <c r="F41" s="30" t="s">
        <v>71</v>
      </c>
      <c r="G41" s="21" t="s">
        <v>49</v>
      </c>
      <c r="H41" s="45" t="s">
        <v>46</v>
      </c>
      <c r="I41" s="11">
        <v>1</v>
      </c>
      <c r="J41" s="27">
        <v>1</v>
      </c>
      <c r="K41" s="26"/>
      <c r="L41" s="11"/>
      <c r="M41" s="11"/>
      <c r="N41" s="78"/>
      <c r="O41" s="26"/>
      <c r="P41" s="10"/>
      <c r="Q41" s="10"/>
      <c r="R41" s="27"/>
      <c r="S41" s="26">
        <v>1</v>
      </c>
      <c r="T41" s="10"/>
      <c r="U41" s="80"/>
      <c r="V41" s="27">
        <v>7.5</v>
      </c>
      <c r="W41" s="57"/>
      <c r="X41" s="58"/>
      <c r="Y41" s="58"/>
      <c r="Z41" s="58"/>
      <c r="AA41" s="58"/>
      <c r="AB41" s="58"/>
      <c r="AC41" s="58"/>
      <c r="AD41" s="58"/>
    </row>
    <row r="42" spans="2:30" ht="12.75" customHeight="1" x14ac:dyDescent="0.2">
      <c r="B42" s="15">
        <v>5</v>
      </c>
      <c r="D42" s="26">
        <v>7607709</v>
      </c>
      <c r="E42" s="55" t="s">
        <v>58</v>
      </c>
      <c r="F42" s="30" t="s">
        <v>71</v>
      </c>
      <c r="G42" s="30" t="s">
        <v>50</v>
      </c>
      <c r="H42" s="45" t="s">
        <v>46</v>
      </c>
      <c r="I42" s="22">
        <v>1</v>
      </c>
      <c r="J42" s="33">
        <v>1</v>
      </c>
      <c r="K42" s="32"/>
      <c r="L42" s="11"/>
      <c r="M42" s="11"/>
      <c r="N42" s="79"/>
      <c r="O42" s="26"/>
      <c r="P42" s="10"/>
      <c r="Q42" s="10"/>
      <c r="R42" s="27"/>
      <c r="S42" s="26">
        <v>1</v>
      </c>
      <c r="T42" s="10"/>
      <c r="U42" s="80"/>
      <c r="V42" s="27">
        <v>7.5</v>
      </c>
      <c r="W42" s="57"/>
      <c r="X42" s="58"/>
      <c r="Y42" s="58"/>
      <c r="Z42" s="58"/>
      <c r="AA42" s="58"/>
      <c r="AB42" s="58"/>
      <c r="AC42" s="58"/>
      <c r="AD42" s="58"/>
    </row>
    <row r="43" spans="2:30" ht="12.75" customHeight="1" x14ac:dyDescent="0.2">
      <c r="B43" s="15"/>
      <c r="D43" s="26"/>
      <c r="E43" s="55"/>
      <c r="F43" s="30"/>
      <c r="G43" s="30"/>
      <c r="H43" s="45"/>
      <c r="I43" s="11"/>
      <c r="J43" s="33"/>
      <c r="K43" s="26"/>
      <c r="L43" s="11"/>
      <c r="M43" s="11"/>
      <c r="N43" s="78"/>
      <c r="O43" s="26"/>
      <c r="P43" s="10"/>
      <c r="Q43" s="10"/>
      <c r="R43" s="27"/>
      <c r="S43" s="26"/>
      <c r="T43" s="10"/>
      <c r="U43" s="80"/>
      <c r="V43" s="27"/>
      <c r="W43" s="57"/>
      <c r="X43" s="58"/>
      <c r="Y43" s="58"/>
      <c r="Z43" s="58"/>
      <c r="AA43" s="58"/>
      <c r="AB43" s="58"/>
      <c r="AC43" s="58"/>
      <c r="AD43" s="58"/>
    </row>
    <row r="44" spans="2:30" ht="12.75" customHeight="1" x14ac:dyDescent="0.2">
      <c r="B44" s="15">
        <v>5</v>
      </c>
      <c r="D44" s="26">
        <v>7607733</v>
      </c>
      <c r="E44" s="55" t="s">
        <v>59</v>
      </c>
      <c r="F44" s="30" t="s">
        <v>70</v>
      </c>
      <c r="G44" s="30" t="s">
        <v>47</v>
      </c>
      <c r="H44" s="45" t="s">
        <v>46</v>
      </c>
      <c r="I44" s="11">
        <v>1</v>
      </c>
      <c r="J44" s="33">
        <v>1</v>
      </c>
      <c r="K44" s="26">
        <v>1</v>
      </c>
      <c r="L44" s="11"/>
      <c r="M44" s="11"/>
      <c r="N44" s="78">
        <v>7.5</v>
      </c>
      <c r="O44" s="26"/>
      <c r="P44" s="10"/>
      <c r="Q44" s="10"/>
      <c r="R44" s="27"/>
      <c r="S44" s="26"/>
      <c r="T44" s="10"/>
      <c r="U44" s="80"/>
      <c r="V44" s="27"/>
      <c r="W44" s="57"/>
      <c r="X44" s="58"/>
      <c r="Y44" s="58"/>
      <c r="Z44" s="58"/>
      <c r="AA44" s="58"/>
      <c r="AB44" s="58"/>
      <c r="AC44" s="58"/>
      <c r="AD44" s="58"/>
    </row>
    <row r="45" spans="2:30" ht="12.75" customHeight="1" x14ac:dyDescent="0.2">
      <c r="B45" s="15">
        <v>5</v>
      </c>
      <c r="D45" s="26">
        <v>7607733</v>
      </c>
      <c r="E45" s="55" t="s">
        <v>59</v>
      </c>
      <c r="F45" s="30" t="s">
        <v>70</v>
      </c>
      <c r="G45" s="30" t="s">
        <v>45</v>
      </c>
      <c r="H45" s="44" t="s">
        <v>46</v>
      </c>
      <c r="I45" s="11">
        <v>1</v>
      </c>
      <c r="J45" s="27">
        <v>1</v>
      </c>
      <c r="K45" s="26">
        <v>1</v>
      </c>
      <c r="L45" s="11"/>
      <c r="M45" s="11"/>
      <c r="N45" s="78">
        <v>7.5</v>
      </c>
      <c r="O45" s="26"/>
      <c r="P45" s="10"/>
      <c r="Q45" s="10"/>
      <c r="R45" s="27"/>
      <c r="S45" s="26"/>
      <c r="T45" s="10"/>
      <c r="U45" s="80"/>
      <c r="V45" s="27"/>
      <c r="W45" s="57"/>
      <c r="X45" s="58"/>
      <c r="Y45" s="58"/>
      <c r="Z45" s="58"/>
      <c r="AA45" s="58"/>
      <c r="AB45" s="58"/>
      <c r="AC45" s="58"/>
      <c r="AD45" s="58"/>
    </row>
    <row r="46" spans="2:30" ht="12.75" customHeight="1" x14ac:dyDescent="0.2">
      <c r="B46" s="15">
        <v>5</v>
      </c>
      <c r="D46" s="26">
        <v>7607733</v>
      </c>
      <c r="E46" s="55" t="s">
        <v>59</v>
      </c>
      <c r="F46" s="30" t="s">
        <v>70</v>
      </c>
      <c r="G46" s="30" t="s">
        <v>49</v>
      </c>
      <c r="H46" s="45" t="s">
        <v>46</v>
      </c>
      <c r="I46" s="11">
        <v>1</v>
      </c>
      <c r="J46" s="27">
        <v>1</v>
      </c>
      <c r="K46" s="26"/>
      <c r="L46" s="11"/>
      <c r="M46" s="11"/>
      <c r="N46" s="78"/>
      <c r="O46" s="26">
        <v>1</v>
      </c>
      <c r="P46" s="10">
        <v>3</v>
      </c>
      <c r="Q46" s="10"/>
      <c r="R46" s="27">
        <v>11</v>
      </c>
      <c r="S46" s="26"/>
      <c r="T46" s="10"/>
      <c r="U46" s="80"/>
      <c r="V46" s="27"/>
      <c r="W46" s="57"/>
      <c r="X46" s="58"/>
      <c r="Y46" s="58"/>
      <c r="Z46" s="61"/>
      <c r="AA46" s="58"/>
      <c r="AB46" s="58"/>
      <c r="AC46" s="58"/>
      <c r="AD46" s="58"/>
    </row>
    <row r="47" spans="2:30" ht="12.75" customHeight="1" x14ac:dyDescent="0.2">
      <c r="B47" s="15">
        <v>5</v>
      </c>
      <c r="D47" s="26">
        <v>7607733</v>
      </c>
      <c r="E47" s="55" t="s">
        <v>59</v>
      </c>
      <c r="F47" s="30" t="s">
        <v>70</v>
      </c>
      <c r="G47" s="30" t="s">
        <v>49</v>
      </c>
      <c r="H47" s="45" t="s">
        <v>48</v>
      </c>
      <c r="I47" s="11">
        <v>1</v>
      </c>
      <c r="J47" s="27">
        <v>1</v>
      </c>
      <c r="K47" s="26"/>
      <c r="L47" s="11"/>
      <c r="M47" s="11"/>
      <c r="N47" s="78"/>
      <c r="O47" s="26"/>
      <c r="P47" s="10"/>
      <c r="Q47" s="10">
        <v>3</v>
      </c>
      <c r="R47" s="27"/>
      <c r="S47" s="26"/>
      <c r="T47" s="10"/>
      <c r="U47" s="80"/>
      <c r="V47" s="27"/>
      <c r="W47" s="57"/>
      <c r="X47" s="58"/>
      <c r="Y47" s="58"/>
      <c r="Z47" s="58"/>
      <c r="AA47" s="58"/>
      <c r="AB47" s="58"/>
      <c r="AC47" s="58"/>
      <c r="AD47" s="58"/>
    </row>
    <row r="48" spans="2:30" ht="12.75" customHeight="1" x14ac:dyDescent="0.2">
      <c r="B48" s="15">
        <v>5</v>
      </c>
      <c r="D48" s="26">
        <v>7607733</v>
      </c>
      <c r="E48" s="55" t="s">
        <v>59</v>
      </c>
      <c r="F48" s="30" t="s">
        <v>70</v>
      </c>
      <c r="G48" s="30" t="s">
        <v>50</v>
      </c>
      <c r="H48" s="45" t="s">
        <v>46</v>
      </c>
      <c r="I48" s="11">
        <v>1</v>
      </c>
      <c r="J48" s="27">
        <v>1</v>
      </c>
      <c r="K48" s="26"/>
      <c r="L48" s="11"/>
      <c r="M48" s="11"/>
      <c r="N48" s="78"/>
      <c r="O48" s="26">
        <v>1</v>
      </c>
      <c r="P48" s="10">
        <v>3</v>
      </c>
      <c r="Q48" s="10"/>
      <c r="R48" s="27">
        <v>11</v>
      </c>
      <c r="S48" s="26"/>
      <c r="T48" s="10"/>
      <c r="U48" s="80"/>
      <c r="V48" s="27"/>
      <c r="W48" s="57"/>
      <c r="X48" s="58"/>
      <c r="Y48" s="58"/>
      <c r="Z48" s="58"/>
      <c r="AA48" s="58"/>
      <c r="AB48" s="58"/>
      <c r="AC48" s="58"/>
      <c r="AD48" s="58"/>
    </row>
    <row r="49" spans="2:30" ht="12.75" customHeight="1" x14ac:dyDescent="0.2">
      <c r="B49" s="15">
        <v>5</v>
      </c>
      <c r="D49" s="26">
        <v>7607733</v>
      </c>
      <c r="E49" s="55" t="s">
        <v>59</v>
      </c>
      <c r="F49" s="30" t="s">
        <v>70</v>
      </c>
      <c r="G49" s="30" t="s">
        <v>50</v>
      </c>
      <c r="H49" s="45" t="s">
        <v>48</v>
      </c>
      <c r="I49" s="11">
        <v>1</v>
      </c>
      <c r="J49" s="33">
        <v>1</v>
      </c>
      <c r="K49" s="26"/>
      <c r="L49" s="11"/>
      <c r="M49" s="11"/>
      <c r="N49" s="78"/>
      <c r="O49" s="26"/>
      <c r="P49" s="10"/>
      <c r="Q49" s="10">
        <v>3</v>
      </c>
      <c r="R49" s="27"/>
      <c r="S49" s="26"/>
      <c r="T49" s="10"/>
      <c r="U49" s="80"/>
      <c r="V49" s="27"/>
      <c r="W49" s="57"/>
      <c r="X49" s="58"/>
      <c r="Y49" s="58"/>
      <c r="Z49" s="58"/>
      <c r="AA49" s="58"/>
      <c r="AB49" s="58"/>
      <c r="AC49" s="58"/>
      <c r="AD49" s="58"/>
    </row>
    <row r="50" spans="2:30" ht="12.75" customHeight="1" x14ac:dyDescent="0.2">
      <c r="B50" s="15"/>
      <c r="D50" s="32"/>
      <c r="E50" s="21"/>
      <c r="F50" s="55"/>
      <c r="G50" s="30"/>
      <c r="H50" s="45"/>
      <c r="I50" s="22"/>
      <c r="J50" s="33"/>
      <c r="K50" s="32"/>
      <c r="L50" s="11"/>
      <c r="M50" s="11"/>
      <c r="N50" s="79"/>
      <c r="O50" s="26"/>
      <c r="P50" s="10"/>
      <c r="Q50" s="10"/>
      <c r="R50" s="27"/>
      <c r="S50" s="26"/>
      <c r="T50" s="10"/>
      <c r="U50" s="80"/>
      <c r="V50" s="27"/>
      <c r="W50" s="57"/>
      <c r="X50" s="58"/>
      <c r="Y50" s="58"/>
      <c r="Z50" s="58"/>
      <c r="AA50" s="58"/>
      <c r="AB50" s="58"/>
      <c r="AC50" s="58"/>
      <c r="AD50" s="58"/>
    </row>
    <row r="51" spans="2:30" ht="12.75" customHeight="1" x14ac:dyDescent="0.2">
      <c r="B51" s="15">
        <v>5</v>
      </c>
      <c r="D51" s="26">
        <v>7607776</v>
      </c>
      <c r="E51" s="22" t="s">
        <v>60</v>
      </c>
      <c r="F51" s="21" t="s">
        <v>69</v>
      </c>
      <c r="G51" s="30" t="s">
        <v>47</v>
      </c>
      <c r="H51" s="45" t="s">
        <v>46</v>
      </c>
      <c r="I51" s="11">
        <v>1</v>
      </c>
      <c r="J51" s="33">
        <v>1</v>
      </c>
      <c r="K51" s="26">
        <v>1</v>
      </c>
      <c r="L51" s="11"/>
      <c r="M51" s="11"/>
      <c r="N51" s="78">
        <v>7.5</v>
      </c>
      <c r="O51" s="26"/>
      <c r="P51" s="10"/>
      <c r="Q51" s="10"/>
      <c r="R51" s="27"/>
      <c r="S51" s="26"/>
      <c r="T51" s="10"/>
      <c r="U51" s="80"/>
      <c r="V51" s="27"/>
      <c r="W51" s="57"/>
      <c r="X51" s="58"/>
      <c r="Y51" s="58"/>
      <c r="Z51" s="58"/>
      <c r="AA51" s="58"/>
      <c r="AB51" s="58"/>
      <c r="AC51" s="58"/>
      <c r="AD51" s="58"/>
    </row>
    <row r="52" spans="2:30" ht="12.75" customHeight="1" x14ac:dyDescent="0.2">
      <c r="B52" s="15">
        <v>5</v>
      </c>
      <c r="D52" s="32">
        <v>7607776</v>
      </c>
      <c r="E52" s="22" t="s">
        <v>60</v>
      </c>
      <c r="F52" s="21" t="s">
        <v>69</v>
      </c>
      <c r="G52" s="30" t="s">
        <v>45</v>
      </c>
      <c r="H52" s="44" t="s">
        <v>46</v>
      </c>
      <c r="I52" s="11">
        <v>1</v>
      </c>
      <c r="J52" s="27">
        <v>1</v>
      </c>
      <c r="K52" s="26">
        <v>1</v>
      </c>
      <c r="L52" s="11"/>
      <c r="M52" s="11"/>
      <c r="N52" s="78">
        <v>7.5</v>
      </c>
      <c r="O52" s="26"/>
      <c r="P52" s="10"/>
      <c r="Q52" s="10"/>
      <c r="R52" s="27"/>
      <c r="S52" s="26"/>
      <c r="T52" s="10"/>
      <c r="U52" s="80"/>
      <c r="V52" s="27"/>
      <c r="W52" s="57"/>
      <c r="X52" s="58"/>
      <c r="Y52" s="58"/>
      <c r="Z52" s="58"/>
      <c r="AA52" s="58"/>
      <c r="AB52" s="58"/>
      <c r="AC52" s="58"/>
      <c r="AD52" s="58"/>
    </row>
    <row r="53" spans="2:30" ht="12.75" customHeight="1" x14ac:dyDescent="0.2">
      <c r="B53" s="15">
        <v>5</v>
      </c>
      <c r="D53" s="26">
        <v>7607776</v>
      </c>
      <c r="E53" s="22" t="s">
        <v>60</v>
      </c>
      <c r="F53" s="21" t="s">
        <v>69</v>
      </c>
      <c r="G53" s="30" t="s">
        <v>49</v>
      </c>
      <c r="H53" s="45" t="s">
        <v>46</v>
      </c>
      <c r="I53" s="11">
        <v>1</v>
      </c>
      <c r="J53" s="27">
        <v>1</v>
      </c>
      <c r="K53" s="26"/>
      <c r="L53" s="11"/>
      <c r="M53" s="11"/>
      <c r="N53" s="78"/>
      <c r="O53" s="26">
        <v>1</v>
      </c>
      <c r="P53" s="10">
        <v>3</v>
      </c>
      <c r="Q53" s="10"/>
      <c r="R53" s="27">
        <v>11</v>
      </c>
      <c r="S53" s="26"/>
      <c r="T53" s="10"/>
      <c r="U53" s="80"/>
      <c r="V53" s="27"/>
      <c r="W53" s="57"/>
      <c r="X53" s="58"/>
      <c r="Y53" s="58"/>
      <c r="Z53" s="61"/>
      <c r="AA53" s="58"/>
      <c r="AB53" s="58"/>
      <c r="AC53" s="58"/>
      <c r="AD53" s="58"/>
    </row>
    <row r="54" spans="2:30" ht="12.75" customHeight="1" x14ac:dyDescent="0.2">
      <c r="B54" s="15">
        <v>5</v>
      </c>
      <c r="D54" s="32">
        <v>7607776</v>
      </c>
      <c r="E54" s="22" t="s">
        <v>60</v>
      </c>
      <c r="F54" s="21" t="s">
        <v>69</v>
      </c>
      <c r="G54" s="30" t="s">
        <v>49</v>
      </c>
      <c r="H54" s="45" t="s">
        <v>48</v>
      </c>
      <c r="I54" s="11">
        <v>1</v>
      </c>
      <c r="J54" s="27">
        <v>1</v>
      </c>
      <c r="K54" s="26"/>
      <c r="L54" s="11"/>
      <c r="M54" s="11"/>
      <c r="N54" s="78"/>
      <c r="O54" s="26"/>
      <c r="P54" s="10"/>
      <c r="Q54" s="10">
        <v>3</v>
      </c>
      <c r="R54" s="27"/>
      <c r="S54" s="26"/>
      <c r="T54" s="10"/>
      <c r="U54" s="80"/>
      <c r="V54" s="27"/>
      <c r="W54" s="57"/>
      <c r="X54" s="58"/>
      <c r="Y54" s="58"/>
      <c r="Z54" s="58"/>
      <c r="AA54" s="58"/>
      <c r="AB54" s="58"/>
      <c r="AC54" s="58"/>
      <c r="AD54" s="58"/>
    </row>
    <row r="55" spans="2:30" ht="12.75" customHeight="1" x14ac:dyDescent="0.2">
      <c r="B55" s="15">
        <v>5</v>
      </c>
      <c r="D55" s="26">
        <v>7607776</v>
      </c>
      <c r="E55" s="22" t="s">
        <v>60</v>
      </c>
      <c r="F55" s="21" t="s">
        <v>69</v>
      </c>
      <c r="G55" s="30" t="s">
        <v>50</v>
      </c>
      <c r="H55" s="45" t="s">
        <v>46</v>
      </c>
      <c r="I55" s="11">
        <v>1</v>
      </c>
      <c r="J55" s="27">
        <v>1</v>
      </c>
      <c r="K55" s="26"/>
      <c r="L55" s="11"/>
      <c r="M55" s="11"/>
      <c r="N55" s="78"/>
      <c r="O55" s="26">
        <v>1</v>
      </c>
      <c r="P55" s="10">
        <v>3</v>
      </c>
      <c r="Q55" s="10"/>
      <c r="R55" s="27">
        <v>11</v>
      </c>
      <c r="S55" s="26"/>
      <c r="T55" s="10"/>
      <c r="U55" s="80"/>
      <c r="V55" s="27"/>
      <c r="W55" s="57"/>
      <c r="X55" s="58"/>
      <c r="Y55" s="58"/>
      <c r="Z55" s="58"/>
      <c r="AA55" s="58"/>
      <c r="AB55" s="58"/>
      <c r="AC55" s="58"/>
      <c r="AD55" s="58"/>
    </row>
    <row r="56" spans="2:30" ht="12.75" customHeight="1" x14ac:dyDescent="0.2">
      <c r="B56" s="15">
        <v>5</v>
      </c>
      <c r="D56" s="32">
        <v>7607776</v>
      </c>
      <c r="E56" s="22" t="s">
        <v>60</v>
      </c>
      <c r="F56" s="21" t="s">
        <v>69</v>
      </c>
      <c r="G56" s="30" t="s">
        <v>50</v>
      </c>
      <c r="H56" s="45" t="s">
        <v>48</v>
      </c>
      <c r="I56" s="11">
        <v>1</v>
      </c>
      <c r="J56" s="33">
        <v>1</v>
      </c>
      <c r="K56" s="26"/>
      <c r="L56" s="11"/>
      <c r="M56" s="11"/>
      <c r="N56" s="78"/>
      <c r="O56" s="26"/>
      <c r="P56" s="10"/>
      <c r="Q56" s="10">
        <v>3</v>
      </c>
      <c r="R56" s="27"/>
      <c r="S56" s="26"/>
      <c r="T56" s="10"/>
      <c r="U56" s="80"/>
      <c r="V56" s="27"/>
      <c r="W56" s="57"/>
      <c r="X56" s="58"/>
      <c r="Y56" s="58"/>
      <c r="Z56" s="58"/>
      <c r="AA56" s="58"/>
      <c r="AB56" s="58"/>
      <c r="AC56" s="58"/>
      <c r="AD56" s="58"/>
    </row>
    <row r="57" spans="2:30" ht="12.75" customHeight="1" x14ac:dyDescent="0.2">
      <c r="B57" s="15"/>
      <c r="D57" s="26"/>
      <c r="E57" s="55"/>
      <c r="F57" s="30"/>
      <c r="G57" s="30"/>
      <c r="H57" s="44"/>
      <c r="I57" s="11"/>
      <c r="J57" s="27"/>
      <c r="K57" s="26"/>
      <c r="L57" s="11"/>
      <c r="M57" s="11"/>
      <c r="N57" s="78"/>
      <c r="O57" s="26"/>
      <c r="P57" s="10"/>
      <c r="Q57" s="10"/>
      <c r="R57" s="27"/>
      <c r="S57" s="26"/>
      <c r="T57" s="10"/>
      <c r="U57" s="80"/>
      <c r="V57" s="27"/>
      <c r="W57" s="57"/>
      <c r="X57" s="58"/>
      <c r="Y57" s="58"/>
      <c r="Z57" s="58"/>
      <c r="AA57" s="58"/>
      <c r="AB57" s="58"/>
      <c r="AC57" s="58"/>
      <c r="AD57" s="58"/>
    </row>
    <row r="58" spans="2:30" ht="12.75" customHeight="1" x14ac:dyDescent="0.2">
      <c r="B58" s="15">
        <v>5</v>
      </c>
      <c r="D58" s="26">
        <v>7607806</v>
      </c>
      <c r="E58" s="55" t="s">
        <v>61</v>
      </c>
      <c r="F58" s="30" t="s">
        <v>72</v>
      </c>
      <c r="G58" s="30" t="s">
        <v>47</v>
      </c>
      <c r="H58" s="45" t="s">
        <v>46</v>
      </c>
      <c r="I58" s="11">
        <v>1</v>
      </c>
      <c r="J58" s="33">
        <v>1</v>
      </c>
      <c r="K58" s="26">
        <v>1</v>
      </c>
      <c r="L58" s="11"/>
      <c r="M58" s="11"/>
      <c r="N58" s="78">
        <v>7.5</v>
      </c>
      <c r="O58" s="26"/>
      <c r="P58" s="10"/>
      <c r="Q58" s="10"/>
      <c r="R58" s="27"/>
      <c r="S58" s="26"/>
      <c r="T58" s="10"/>
      <c r="U58" s="80"/>
      <c r="V58" s="27"/>
      <c r="W58" s="57"/>
      <c r="X58" s="58"/>
      <c r="Y58" s="58"/>
      <c r="Z58" s="58"/>
      <c r="AA58" s="58"/>
      <c r="AB58" s="58"/>
      <c r="AC58" s="58"/>
      <c r="AD58" s="58"/>
    </row>
    <row r="59" spans="2:30" ht="12.75" customHeight="1" x14ac:dyDescent="0.2">
      <c r="B59" s="15">
        <v>5</v>
      </c>
      <c r="D59" s="26">
        <v>7607806</v>
      </c>
      <c r="E59" s="55" t="s">
        <v>61</v>
      </c>
      <c r="F59" s="30" t="s">
        <v>72</v>
      </c>
      <c r="G59" s="30" t="s">
        <v>45</v>
      </c>
      <c r="H59" s="44" t="s">
        <v>46</v>
      </c>
      <c r="I59" s="11">
        <v>1</v>
      </c>
      <c r="J59" s="27">
        <v>1</v>
      </c>
      <c r="K59" s="26">
        <v>1</v>
      </c>
      <c r="L59" s="11"/>
      <c r="M59" s="11"/>
      <c r="N59" s="78">
        <v>7.5</v>
      </c>
      <c r="O59" s="26"/>
      <c r="P59" s="10"/>
      <c r="Q59" s="10"/>
      <c r="R59" s="27"/>
      <c r="S59" s="26"/>
      <c r="T59" s="10"/>
      <c r="U59" s="80"/>
      <c r="V59" s="27"/>
      <c r="W59" s="57"/>
      <c r="X59" s="58"/>
      <c r="Y59" s="58"/>
      <c r="Z59" s="61"/>
      <c r="AA59" s="58"/>
      <c r="AB59" s="58"/>
      <c r="AC59" s="58"/>
      <c r="AD59" s="58"/>
    </row>
    <row r="60" spans="2:30" ht="12.75" customHeight="1" x14ac:dyDescent="0.2">
      <c r="B60" s="15">
        <v>5</v>
      </c>
      <c r="D60" s="26">
        <v>7607806</v>
      </c>
      <c r="E60" s="55" t="s">
        <v>61</v>
      </c>
      <c r="F60" s="30" t="s">
        <v>72</v>
      </c>
      <c r="G60" s="30" t="s">
        <v>49</v>
      </c>
      <c r="H60" s="45" t="s">
        <v>46</v>
      </c>
      <c r="I60" s="11">
        <v>1</v>
      </c>
      <c r="J60" s="27">
        <v>1</v>
      </c>
      <c r="K60" s="26"/>
      <c r="L60" s="11"/>
      <c r="M60" s="11"/>
      <c r="N60" s="78"/>
      <c r="O60" s="26">
        <v>1</v>
      </c>
      <c r="P60" s="10">
        <v>3</v>
      </c>
      <c r="Q60" s="10"/>
      <c r="R60" s="27">
        <v>11</v>
      </c>
      <c r="S60" s="26"/>
      <c r="T60" s="10"/>
      <c r="U60" s="80"/>
      <c r="V60" s="27"/>
      <c r="W60" s="57"/>
      <c r="X60" s="58"/>
      <c r="Y60" s="58"/>
      <c r="Z60" s="58"/>
      <c r="AA60" s="58"/>
      <c r="AB60" s="58"/>
      <c r="AC60" s="58"/>
      <c r="AD60" s="58"/>
    </row>
    <row r="61" spans="2:30" ht="12.75" customHeight="1" x14ac:dyDescent="0.2">
      <c r="B61" s="15">
        <v>5</v>
      </c>
      <c r="D61" s="26">
        <v>7607806</v>
      </c>
      <c r="E61" s="55" t="s">
        <v>61</v>
      </c>
      <c r="F61" s="30" t="s">
        <v>72</v>
      </c>
      <c r="G61" s="30" t="s">
        <v>49</v>
      </c>
      <c r="H61" s="45" t="s">
        <v>48</v>
      </c>
      <c r="I61" s="11">
        <v>1</v>
      </c>
      <c r="J61" s="27">
        <v>1</v>
      </c>
      <c r="K61" s="26"/>
      <c r="L61" s="11"/>
      <c r="M61" s="11"/>
      <c r="N61" s="78"/>
      <c r="O61" s="26"/>
      <c r="P61" s="10"/>
      <c r="Q61" s="10">
        <v>3</v>
      </c>
      <c r="R61" s="27"/>
      <c r="S61" s="26"/>
      <c r="T61" s="10"/>
      <c r="U61" s="80"/>
      <c r="V61" s="27"/>
      <c r="W61" s="57"/>
      <c r="X61" s="58"/>
      <c r="Y61" s="58"/>
      <c r="Z61" s="58"/>
      <c r="AA61" s="58"/>
      <c r="AB61" s="58"/>
      <c r="AC61" s="58"/>
      <c r="AD61" s="58"/>
    </row>
    <row r="62" spans="2:30" ht="12.75" customHeight="1" x14ac:dyDescent="0.2">
      <c r="B62" s="15">
        <v>5</v>
      </c>
      <c r="D62" s="26">
        <v>7607806</v>
      </c>
      <c r="E62" s="55" t="s">
        <v>61</v>
      </c>
      <c r="F62" s="30" t="s">
        <v>72</v>
      </c>
      <c r="G62" s="30" t="s">
        <v>50</v>
      </c>
      <c r="H62" s="45" t="s">
        <v>46</v>
      </c>
      <c r="I62" s="11">
        <v>1</v>
      </c>
      <c r="J62" s="27">
        <v>1</v>
      </c>
      <c r="K62" s="26"/>
      <c r="L62" s="11"/>
      <c r="M62" s="11"/>
      <c r="N62" s="78"/>
      <c r="O62" s="26">
        <v>1</v>
      </c>
      <c r="P62" s="10">
        <v>3</v>
      </c>
      <c r="Q62" s="10"/>
      <c r="R62" s="27">
        <v>11</v>
      </c>
      <c r="S62" s="26"/>
      <c r="T62" s="10"/>
      <c r="U62" s="80"/>
      <c r="V62" s="27"/>
      <c r="W62" s="57"/>
      <c r="X62" s="58"/>
      <c r="Y62" s="58"/>
      <c r="Z62" s="58"/>
      <c r="AA62" s="58"/>
      <c r="AB62" s="58"/>
      <c r="AC62" s="58"/>
      <c r="AD62" s="58"/>
    </row>
    <row r="63" spans="2:30" ht="12.75" customHeight="1" x14ac:dyDescent="0.2">
      <c r="B63" s="15">
        <v>5</v>
      </c>
      <c r="D63" s="26">
        <v>7607806</v>
      </c>
      <c r="E63" s="55" t="s">
        <v>61</v>
      </c>
      <c r="F63" s="30" t="s">
        <v>72</v>
      </c>
      <c r="G63" s="30" t="s">
        <v>50</v>
      </c>
      <c r="H63" s="45" t="s">
        <v>48</v>
      </c>
      <c r="I63" s="11">
        <v>1</v>
      </c>
      <c r="J63" s="33">
        <v>1</v>
      </c>
      <c r="K63" s="26"/>
      <c r="L63" s="11"/>
      <c r="M63" s="11"/>
      <c r="N63" s="78"/>
      <c r="O63" s="26"/>
      <c r="P63" s="10"/>
      <c r="Q63" s="10">
        <v>3</v>
      </c>
      <c r="R63" s="27"/>
      <c r="S63" s="26"/>
      <c r="T63" s="10"/>
      <c r="U63" s="80"/>
      <c r="V63" s="27"/>
      <c r="W63" s="57"/>
      <c r="X63" s="58"/>
      <c r="Y63" s="58"/>
      <c r="Z63" s="58"/>
      <c r="AA63" s="58"/>
      <c r="AB63" s="58"/>
      <c r="AC63" s="58"/>
      <c r="AD63" s="58"/>
    </row>
    <row r="64" spans="2:30" ht="12.75" customHeight="1" x14ac:dyDescent="0.2">
      <c r="B64" s="15"/>
      <c r="D64" s="32"/>
      <c r="E64" s="21"/>
      <c r="F64" s="55"/>
      <c r="G64" s="30"/>
      <c r="H64" s="45"/>
      <c r="I64" s="22"/>
      <c r="J64" s="33"/>
      <c r="K64" s="32"/>
      <c r="L64" s="11"/>
      <c r="M64" s="11"/>
      <c r="N64" s="79"/>
      <c r="O64" s="26"/>
      <c r="P64" s="10"/>
      <c r="Q64" s="10"/>
      <c r="R64" s="27"/>
      <c r="S64" s="26"/>
      <c r="T64" s="10"/>
      <c r="U64" s="80"/>
      <c r="V64" s="27"/>
      <c r="W64" s="57"/>
      <c r="X64" s="58"/>
      <c r="Y64" s="58"/>
      <c r="Z64" s="58"/>
      <c r="AA64" s="58"/>
      <c r="AB64" s="58"/>
      <c r="AC64" s="58"/>
      <c r="AD64" s="58"/>
    </row>
    <row r="65" spans="2:30" ht="12.75" customHeight="1" x14ac:dyDescent="0.2">
      <c r="B65" s="15">
        <v>5</v>
      </c>
      <c r="D65" s="32">
        <v>7600925</v>
      </c>
      <c r="E65" s="21" t="s">
        <v>55</v>
      </c>
      <c r="F65" s="55" t="s">
        <v>62</v>
      </c>
      <c r="G65" s="30" t="s">
        <v>47</v>
      </c>
      <c r="H65" s="44" t="s">
        <v>46</v>
      </c>
      <c r="I65" s="11">
        <v>1</v>
      </c>
      <c r="J65" s="27">
        <v>1</v>
      </c>
      <c r="K65" s="26">
        <v>1</v>
      </c>
      <c r="L65" s="11"/>
      <c r="M65" s="11">
        <v>3</v>
      </c>
      <c r="N65" s="78">
        <v>11</v>
      </c>
      <c r="O65" s="26"/>
      <c r="P65" s="10"/>
      <c r="Q65" s="10"/>
      <c r="R65" s="27"/>
      <c r="S65" s="26"/>
      <c r="T65" s="10"/>
      <c r="U65" s="80"/>
      <c r="V65" s="27"/>
      <c r="W65" s="57"/>
      <c r="X65" s="58"/>
      <c r="Y65" s="58"/>
      <c r="Z65" s="58"/>
      <c r="AA65" s="58"/>
      <c r="AB65" s="58"/>
      <c r="AC65" s="58"/>
      <c r="AD65" s="58"/>
    </row>
    <row r="66" spans="2:30" ht="12.75" customHeight="1" x14ac:dyDescent="0.2">
      <c r="B66" s="15">
        <v>5</v>
      </c>
      <c r="D66" s="26">
        <v>7600925</v>
      </c>
      <c r="E66" s="55" t="s">
        <v>55</v>
      </c>
      <c r="F66" s="30" t="s">
        <v>62</v>
      </c>
      <c r="G66" s="30" t="s">
        <v>47</v>
      </c>
      <c r="H66" s="44" t="s">
        <v>48</v>
      </c>
      <c r="I66" s="11">
        <v>1</v>
      </c>
      <c r="J66" s="27">
        <v>1</v>
      </c>
      <c r="K66" s="26"/>
      <c r="L66" s="11">
        <v>3</v>
      </c>
      <c r="M66" s="11"/>
      <c r="N66" s="78">
        <v>11</v>
      </c>
      <c r="O66" s="26"/>
      <c r="P66" s="10"/>
      <c r="Q66" s="10"/>
      <c r="R66" s="27"/>
      <c r="S66" s="26"/>
      <c r="T66" s="10"/>
      <c r="U66" s="80"/>
      <c r="V66" s="27"/>
      <c r="W66" s="57"/>
      <c r="X66" s="58"/>
      <c r="Y66" s="58"/>
      <c r="Z66" s="58"/>
      <c r="AA66" s="58"/>
      <c r="AB66" s="58"/>
      <c r="AC66" s="58"/>
      <c r="AD66" s="58"/>
    </row>
    <row r="67" spans="2:30" ht="12.75" customHeight="1" x14ac:dyDescent="0.2">
      <c r="B67" s="15">
        <v>5</v>
      </c>
      <c r="D67" s="32">
        <v>7600925</v>
      </c>
      <c r="E67" s="21" t="s">
        <v>55</v>
      </c>
      <c r="F67" s="55" t="s">
        <v>62</v>
      </c>
      <c r="G67" s="30" t="s">
        <v>45</v>
      </c>
      <c r="H67" s="45" t="s">
        <v>46</v>
      </c>
      <c r="I67" s="11">
        <v>1</v>
      </c>
      <c r="J67" s="27">
        <v>1</v>
      </c>
      <c r="K67" s="26">
        <v>1</v>
      </c>
      <c r="L67" s="11"/>
      <c r="M67" s="11">
        <v>3</v>
      </c>
      <c r="N67" s="78">
        <v>11</v>
      </c>
      <c r="O67" s="26"/>
      <c r="P67" s="10"/>
      <c r="Q67" s="10"/>
      <c r="R67" s="27"/>
      <c r="S67" s="26"/>
      <c r="T67" s="10"/>
      <c r="U67" s="80"/>
      <c r="V67" s="27"/>
      <c r="W67" s="57"/>
      <c r="X67" s="58"/>
      <c r="Y67" s="58"/>
      <c r="Z67" s="58"/>
      <c r="AA67" s="58"/>
      <c r="AB67" s="58"/>
      <c r="AC67" s="58"/>
      <c r="AD67" s="58"/>
    </row>
    <row r="68" spans="2:30" ht="12.75" customHeight="1" x14ac:dyDescent="0.2">
      <c r="B68" s="15">
        <v>5</v>
      </c>
      <c r="D68" s="26">
        <v>7600925</v>
      </c>
      <c r="E68" s="55" t="s">
        <v>55</v>
      </c>
      <c r="F68" s="30" t="s">
        <v>62</v>
      </c>
      <c r="G68" s="30" t="s">
        <v>45</v>
      </c>
      <c r="H68" s="45" t="s">
        <v>48</v>
      </c>
      <c r="I68" s="11">
        <v>1</v>
      </c>
      <c r="J68" s="27">
        <v>1</v>
      </c>
      <c r="K68" s="26"/>
      <c r="L68" s="11">
        <v>3</v>
      </c>
      <c r="M68" s="11"/>
      <c r="N68" s="78">
        <v>11</v>
      </c>
      <c r="O68" s="26"/>
      <c r="P68" s="10"/>
      <c r="Q68" s="10"/>
      <c r="R68" s="27"/>
      <c r="S68" s="26"/>
      <c r="T68" s="10"/>
      <c r="U68" s="80"/>
      <c r="V68" s="27"/>
      <c r="W68" s="57"/>
      <c r="X68" s="58"/>
      <c r="Y68" s="58"/>
      <c r="Z68" s="58"/>
      <c r="AA68" s="58"/>
      <c r="AB68" s="58"/>
      <c r="AC68" s="58"/>
      <c r="AD68" s="58"/>
    </row>
    <row r="69" spans="2:30" ht="12.75" customHeight="1" x14ac:dyDescent="0.2">
      <c r="B69" s="15">
        <v>5</v>
      </c>
      <c r="D69" s="32">
        <v>7600925</v>
      </c>
      <c r="E69" s="21" t="s">
        <v>55</v>
      </c>
      <c r="F69" s="55" t="s">
        <v>62</v>
      </c>
      <c r="G69" s="21" t="s">
        <v>49</v>
      </c>
      <c r="H69" s="45" t="s">
        <v>46</v>
      </c>
      <c r="I69" s="11">
        <v>1</v>
      </c>
      <c r="J69" s="27">
        <v>1</v>
      </c>
      <c r="K69" s="26"/>
      <c r="L69" s="11"/>
      <c r="M69" s="11"/>
      <c r="N69" s="78"/>
      <c r="O69" s="26"/>
      <c r="P69" s="10"/>
      <c r="Q69" s="10"/>
      <c r="R69" s="27"/>
      <c r="S69" s="26">
        <v>1</v>
      </c>
      <c r="T69" s="10"/>
      <c r="U69" s="80"/>
      <c r="V69" s="27">
        <v>7.5</v>
      </c>
      <c r="W69" s="57"/>
      <c r="X69" s="58"/>
      <c r="Y69" s="58"/>
      <c r="Z69" s="58"/>
      <c r="AA69" s="58"/>
      <c r="AB69" s="58"/>
      <c r="AC69" s="58"/>
      <c r="AD69" s="58"/>
    </row>
    <row r="70" spans="2:30" ht="12.75" customHeight="1" x14ac:dyDescent="0.2">
      <c r="B70" s="15">
        <v>5</v>
      </c>
      <c r="D70" s="26">
        <v>7600925</v>
      </c>
      <c r="E70" s="55" t="s">
        <v>55</v>
      </c>
      <c r="F70" s="30" t="s">
        <v>62</v>
      </c>
      <c r="G70" s="21" t="s">
        <v>50</v>
      </c>
      <c r="H70" s="45" t="s">
        <v>46</v>
      </c>
      <c r="I70" s="22">
        <v>1</v>
      </c>
      <c r="J70" s="33">
        <v>1</v>
      </c>
      <c r="K70" s="32"/>
      <c r="L70" s="11"/>
      <c r="M70" s="11"/>
      <c r="N70" s="79"/>
      <c r="O70" s="26"/>
      <c r="P70" s="10"/>
      <c r="Q70" s="10"/>
      <c r="R70" s="27"/>
      <c r="S70" s="26">
        <v>1</v>
      </c>
      <c r="T70" s="10"/>
      <c r="U70" s="80"/>
      <c r="V70" s="27">
        <v>7.5</v>
      </c>
      <c r="W70" s="57"/>
      <c r="X70" s="58"/>
      <c r="Y70" s="58"/>
      <c r="Z70" s="58"/>
      <c r="AA70" s="58"/>
      <c r="AB70" s="58"/>
      <c r="AC70" s="58"/>
      <c r="AD70" s="58"/>
    </row>
    <row r="71" spans="2:30" ht="12.75" customHeight="1" x14ac:dyDescent="0.2">
      <c r="B71" s="15"/>
      <c r="D71" s="26"/>
      <c r="E71" s="55"/>
      <c r="F71" s="30"/>
      <c r="G71" s="21"/>
      <c r="H71" s="45"/>
      <c r="I71" s="11"/>
      <c r="J71" s="27"/>
      <c r="K71" s="26"/>
      <c r="L71" s="11"/>
      <c r="M71" s="11"/>
      <c r="N71" s="78"/>
      <c r="O71" s="26"/>
      <c r="P71" s="10"/>
      <c r="Q71" s="10"/>
      <c r="R71" s="27"/>
      <c r="S71" s="26"/>
      <c r="T71" s="10"/>
      <c r="U71" s="80"/>
      <c r="V71" s="27"/>
      <c r="W71" s="57"/>
      <c r="X71" s="58"/>
      <c r="Y71" s="58"/>
      <c r="Z71" s="58"/>
      <c r="AA71" s="58"/>
      <c r="AB71" s="58"/>
      <c r="AC71" s="58"/>
      <c r="AD71" s="58"/>
    </row>
    <row r="72" spans="2:30" ht="12.75" customHeight="1" x14ac:dyDescent="0.2">
      <c r="B72" s="15">
        <v>4</v>
      </c>
      <c r="D72" s="26">
        <v>7600887</v>
      </c>
      <c r="E72" s="55" t="s">
        <v>63</v>
      </c>
      <c r="F72" s="30" t="s">
        <v>64</v>
      </c>
      <c r="G72" s="30" t="s">
        <v>45</v>
      </c>
      <c r="H72" s="45" t="s">
        <v>46</v>
      </c>
      <c r="I72" s="11">
        <v>1</v>
      </c>
      <c r="J72" s="27">
        <v>1</v>
      </c>
      <c r="K72" s="26">
        <v>1</v>
      </c>
      <c r="L72" s="11"/>
      <c r="M72" s="11">
        <v>3</v>
      </c>
      <c r="N72" s="78">
        <v>11</v>
      </c>
      <c r="O72" s="26"/>
      <c r="P72" s="10"/>
      <c r="Q72" s="10"/>
      <c r="R72" s="27"/>
      <c r="S72" s="26"/>
      <c r="T72" s="10"/>
      <c r="U72" s="80"/>
      <c r="V72" s="27"/>
      <c r="W72" s="57"/>
      <c r="X72" s="58"/>
      <c r="Y72" s="58"/>
      <c r="Z72" s="58"/>
      <c r="AA72" s="58"/>
      <c r="AB72" s="58"/>
      <c r="AC72" s="58"/>
      <c r="AD72" s="58"/>
    </row>
    <row r="73" spans="2:30" ht="12.75" customHeight="1" x14ac:dyDescent="0.2">
      <c r="B73" s="15">
        <v>4</v>
      </c>
      <c r="D73" s="26">
        <v>7600887</v>
      </c>
      <c r="E73" s="10" t="s">
        <v>63</v>
      </c>
      <c r="F73" s="30" t="s">
        <v>64</v>
      </c>
      <c r="G73" s="30" t="s">
        <v>45</v>
      </c>
      <c r="H73" s="45" t="s">
        <v>48</v>
      </c>
      <c r="I73" s="11">
        <v>1</v>
      </c>
      <c r="J73" s="27">
        <v>1</v>
      </c>
      <c r="K73" s="26"/>
      <c r="L73" s="11">
        <v>3</v>
      </c>
      <c r="M73" s="11"/>
      <c r="N73" s="78">
        <v>11</v>
      </c>
      <c r="O73" s="26"/>
      <c r="P73" s="10"/>
      <c r="Q73" s="10"/>
      <c r="R73" s="27"/>
      <c r="S73" s="26"/>
      <c r="T73" s="10"/>
      <c r="U73" s="80"/>
      <c r="V73" s="27"/>
      <c r="W73" s="57"/>
      <c r="X73" s="58"/>
      <c r="Y73" s="58"/>
      <c r="Z73" s="58"/>
      <c r="AA73" s="58"/>
      <c r="AB73" s="58"/>
      <c r="AC73" s="58"/>
      <c r="AD73" s="58"/>
    </row>
    <row r="74" spans="2:30" ht="12.75" customHeight="1" x14ac:dyDescent="0.2">
      <c r="B74" s="15">
        <v>4</v>
      </c>
      <c r="D74" s="26">
        <v>7600887</v>
      </c>
      <c r="E74" s="55" t="s">
        <v>63</v>
      </c>
      <c r="F74" s="30" t="s">
        <v>64</v>
      </c>
      <c r="G74" s="30" t="s">
        <v>49</v>
      </c>
      <c r="H74" s="45" t="s">
        <v>46</v>
      </c>
      <c r="I74" s="11">
        <v>1</v>
      </c>
      <c r="J74" s="27">
        <v>1</v>
      </c>
      <c r="K74" s="26"/>
      <c r="L74" s="11"/>
      <c r="M74" s="11"/>
      <c r="N74" s="78"/>
      <c r="O74" s="26"/>
      <c r="P74" s="10"/>
      <c r="Q74" s="10"/>
      <c r="R74" s="27"/>
      <c r="S74" s="26">
        <v>1</v>
      </c>
      <c r="T74" s="10"/>
      <c r="U74" s="80"/>
      <c r="V74" s="27">
        <v>7.5</v>
      </c>
      <c r="W74" s="57"/>
      <c r="X74" s="58"/>
      <c r="Y74" s="58"/>
      <c r="Z74" s="58"/>
      <c r="AA74" s="58"/>
      <c r="AB74" s="58"/>
      <c r="AC74" s="58"/>
      <c r="AD74" s="58"/>
    </row>
    <row r="75" spans="2:30" ht="12.75" customHeight="1" x14ac:dyDescent="0.2">
      <c r="B75" s="15">
        <v>4</v>
      </c>
      <c r="D75" s="26">
        <v>7600887</v>
      </c>
      <c r="E75" s="10" t="s">
        <v>63</v>
      </c>
      <c r="F75" s="30" t="s">
        <v>64</v>
      </c>
      <c r="G75" s="30" t="s">
        <v>50</v>
      </c>
      <c r="H75" s="45" t="s">
        <v>46</v>
      </c>
      <c r="I75" s="11">
        <v>1</v>
      </c>
      <c r="J75" s="27">
        <v>1</v>
      </c>
      <c r="K75" s="26"/>
      <c r="L75" s="11"/>
      <c r="M75" s="11"/>
      <c r="N75" s="78"/>
      <c r="O75" s="26"/>
      <c r="P75" s="10"/>
      <c r="Q75" s="10"/>
      <c r="R75" s="27"/>
      <c r="S75" s="26">
        <v>1</v>
      </c>
      <c r="T75" s="10"/>
      <c r="U75" s="80"/>
      <c r="V75" s="27">
        <v>7.5</v>
      </c>
      <c r="W75" s="57"/>
      <c r="X75" s="58"/>
      <c r="Y75" s="58"/>
      <c r="Z75" s="58"/>
      <c r="AA75" s="58"/>
      <c r="AB75" s="58"/>
      <c r="AC75" s="58"/>
      <c r="AD75" s="58"/>
    </row>
    <row r="76" spans="2:30" ht="12.75" customHeight="1" x14ac:dyDescent="0.2">
      <c r="B76" s="15"/>
      <c r="D76" s="26"/>
      <c r="E76" s="55"/>
      <c r="F76" s="30"/>
      <c r="G76" s="30"/>
      <c r="H76" s="45"/>
      <c r="I76" s="11"/>
      <c r="J76" s="27"/>
      <c r="K76" s="26"/>
      <c r="L76" s="11"/>
      <c r="M76" s="11"/>
      <c r="N76" s="78"/>
      <c r="O76" s="26"/>
      <c r="P76" s="10"/>
      <c r="Q76" s="10"/>
      <c r="R76" s="27"/>
      <c r="S76" s="26"/>
      <c r="T76" s="10"/>
      <c r="U76" s="80"/>
      <c r="V76" s="27"/>
      <c r="W76" s="57"/>
      <c r="X76" s="58"/>
      <c r="Y76" s="58"/>
      <c r="Z76" s="58"/>
      <c r="AA76" s="58"/>
      <c r="AB76" s="58"/>
      <c r="AC76" s="58"/>
      <c r="AD76" s="58"/>
    </row>
    <row r="77" spans="2:30" ht="12.75" customHeight="1" x14ac:dyDescent="0.2">
      <c r="B77" s="15">
        <v>4</v>
      </c>
      <c r="D77" s="26">
        <v>7600941</v>
      </c>
      <c r="E77" s="55" t="s">
        <v>65</v>
      </c>
      <c r="F77" s="30" t="s">
        <v>66</v>
      </c>
      <c r="G77" s="30" t="s">
        <v>47</v>
      </c>
      <c r="H77" s="44" t="s">
        <v>46</v>
      </c>
      <c r="I77" s="11">
        <v>1</v>
      </c>
      <c r="J77" s="27">
        <v>1</v>
      </c>
      <c r="K77" s="26">
        <v>1</v>
      </c>
      <c r="L77" s="11"/>
      <c r="M77" s="11">
        <v>3</v>
      </c>
      <c r="N77" s="78">
        <v>11</v>
      </c>
      <c r="O77" s="26"/>
      <c r="P77" s="10"/>
      <c r="Q77" s="10"/>
      <c r="R77" s="27"/>
      <c r="S77" s="26"/>
      <c r="T77" s="10"/>
      <c r="U77" s="80"/>
      <c r="V77" s="27"/>
      <c r="W77" s="57"/>
      <c r="X77" s="58"/>
      <c r="Y77" s="58"/>
      <c r="Z77" s="58"/>
      <c r="AA77" s="58"/>
      <c r="AB77" s="58"/>
      <c r="AC77" s="58"/>
      <c r="AD77" s="58"/>
    </row>
    <row r="78" spans="2:30" ht="12.75" customHeight="1" x14ac:dyDescent="0.2">
      <c r="B78" s="15">
        <v>4</v>
      </c>
      <c r="D78" s="26">
        <v>7600941</v>
      </c>
      <c r="E78" s="55" t="s">
        <v>65</v>
      </c>
      <c r="F78" s="30" t="s">
        <v>66</v>
      </c>
      <c r="G78" s="68" t="s">
        <v>47</v>
      </c>
      <c r="H78" s="44" t="s">
        <v>48</v>
      </c>
      <c r="I78" s="11">
        <v>1</v>
      </c>
      <c r="J78" s="27">
        <v>1</v>
      </c>
      <c r="K78" s="26"/>
      <c r="L78" s="11">
        <v>3</v>
      </c>
      <c r="M78" s="11"/>
      <c r="N78" s="78">
        <v>11</v>
      </c>
      <c r="O78" s="26"/>
      <c r="P78" s="10"/>
      <c r="Q78" s="10"/>
      <c r="R78" s="27"/>
      <c r="S78" s="26"/>
      <c r="T78" s="10"/>
      <c r="U78" s="80"/>
      <c r="V78" s="27"/>
      <c r="W78" s="57"/>
      <c r="X78" s="58"/>
      <c r="Y78" s="58"/>
      <c r="Z78" s="58"/>
      <c r="AA78" s="58"/>
      <c r="AB78" s="58"/>
      <c r="AC78" s="58"/>
      <c r="AD78" s="58"/>
    </row>
    <row r="79" spans="2:30" ht="12.75" customHeight="1" x14ac:dyDescent="0.2">
      <c r="B79" s="15">
        <v>4</v>
      </c>
      <c r="D79" s="26">
        <v>7600941</v>
      </c>
      <c r="E79" s="55" t="s">
        <v>65</v>
      </c>
      <c r="F79" s="30" t="s">
        <v>66</v>
      </c>
      <c r="G79" s="21" t="s">
        <v>45</v>
      </c>
      <c r="H79" s="45" t="s">
        <v>46</v>
      </c>
      <c r="I79" s="11">
        <v>1</v>
      </c>
      <c r="J79" s="27">
        <v>1</v>
      </c>
      <c r="K79" s="26">
        <v>1</v>
      </c>
      <c r="L79" s="11"/>
      <c r="M79" s="11">
        <v>3</v>
      </c>
      <c r="N79" s="78">
        <v>11</v>
      </c>
      <c r="O79" s="26"/>
      <c r="P79" s="10"/>
      <c r="Q79" s="10"/>
      <c r="R79" s="27"/>
      <c r="S79" s="26"/>
      <c r="T79" s="10"/>
      <c r="U79" s="80"/>
      <c r="V79" s="27"/>
      <c r="W79" s="57"/>
      <c r="X79" s="58"/>
      <c r="Y79" s="58"/>
      <c r="Z79" s="58"/>
      <c r="AA79" s="58"/>
      <c r="AB79" s="58"/>
      <c r="AC79" s="58"/>
      <c r="AD79" s="58"/>
    </row>
    <row r="80" spans="2:30" ht="12.75" customHeight="1" x14ac:dyDescent="0.2">
      <c r="B80" s="15">
        <v>4</v>
      </c>
      <c r="D80" s="26">
        <v>7600941</v>
      </c>
      <c r="E80" s="55" t="s">
        <v>65</v>
      </c>
      <c r="F80" s="30" t="s">
        <v>66</v>
      </c>
      <c r="G80" s="21" t="s">
        <v>45</v>
      </c>
      <c r="H80" s="45" t="s">
        <v>48</v>
      </c>
      <c r="I80" s="11">
        <v>1</v>
      </c>
      <c r="J80" s="27">
        <v>1</v>
      </c>
      <c r="K80" s="26"/>
      <c r="L80" s="11">
        <v>3</v>
      </c>
      <c r="M80" s="11"/>
      <c r="N80" s="78">
        <v>11</v>
      </c>
      <c r="O80" s="26"/>
      <c r="P80" s="10"/>
      <c r="Q80" s="10"/>
      <c r="R80" s="27"/>
      <c r="S80" s="26"/>
      <c r="T80" s="10"/>
      <c r="U80" s="80"/>
      <c r="V80" s="27"/>
      <c r="W80" s="57"/>
      <c r="X80" s="58"/>
      <c r="Y80" s="58"/>
      <c r="Z80" s="58"/>
      <c r="AA80" s="58"/>
      <c r="AB80" s="58"/>
      <c r="AC80" s="58"/>
      <c r="AD80" s="58"/>
    </row>
    <row r="81" spans="2:30" ht="12.75" customHeight="1" x14ac:dyDescent="0.2">
      <c r="B81" s="15">
        <v>4</v>
      </c>
      <c r="D81" s="26">
        <v>7600941</v>
      </c>
      <c r="E81" s="55" t="s">
        <v>65</v>
      </c>
      <c r="F81" s="30" t="s">
        <v>66</v>
      </c>
      <c r="G81" s="21" t="s">
        <v>49</v>
      </c>
      <c r="H81" s="45" t="s">
        <v>46</v>
      </c>
      <c r="I81" s="11">
        <v>1</v>
      </c>
      <c r="J81" s="27">
        <v>1</v>
      </c>
      <c r="K81" s="26"/>
      <c r="L81" s="11"/>
      <c r="M81" s="11"/>
      <c r="N81" s="78"/>
      <c r="O81" s="26"/>
      <c r="P81" s="10"/>
      <c r="Q81" s="10"/>
      <c r="R81" s="27"/>
      <c r="S81" s="26">
        <v>1</v>
      </c>
      <c r="T81" s="10"/>
      <c r="U81" s="80"/>
      <c r="V81" s="27">
        <v>7.5</v>
      </c>
      <c r="W81" s="57"/>
      <c r="X81" s="58"/>
      <c r="Y81" s="58"/>
      <c r="Z81" s="61"/>
      <c r="AA81" s="58"/>
      <c r="AB81" s="58"/>
      <c r="AC81" s="58"/>
      <c r="AD81" s="58"/>
    </row>
    <row r="82" spans="2:30" ht="12.75" customHeight="1" x14ac:dyDescent="0.2">
      <c r="B82" s="15">
        <v>4</v>
      </c>
      <c r="D82" s="26">
        <v>7600941</v>
      </c>
      <c r="E82" s="55" t="s">
        <v>65</v>
      </c>
      <c r="F82" s="30" t="s">
        <v>66</v>
      </c>
      <c r="G82" s="30" t="s">
        <v>50</v>
      </c>
      <c r="H82" s="45" t="s">
        <v>46</v>
      </c>
      <c r="I82" s="22">
        <v>1</v>
      </c>
      <c r="J82" s="33">
        <v>1</v>
      </c>
      <c r="K82" s="32"/>
      <c r="L82" s="11"/>
      <c r="M82" s="11"/>
      <c r="N82" s="79"/>
      <c r="O82" s="26"/>
      <c r="P82" s="10"/>
      <c r="Q82" s="10"/>
      <c r="R82" s="27"/>
      <c r="S82" s="26">
        <v>1</v>
      </c>
      <c r="T82" s="10"/>
      <c r="U82" s="80"/>
      <c r="V82" s="27">
        <v>7.5</v>
      </c>
      <c r="W82" s="57"/>
      <c r="X82" s="58"/>
      <c r="Y82" s="58"/>
      <c r="Z82" s="58"/>
      <c r="AA82" s="58"/>
      <c r="AB82" s="58"/>
      <c r="AC82" s="58"/>
      <c r="AD82" s="58"/>
    </row>
    <row r="83" spans="2:30" ht="12.75" customHeight="1" x14ac:dyDescent="0.2">
      <c r="B83" s="15"/>
      <c r="D83" s="26"/>
      <c r="E83" s="55"/>
      <c r="F83" s="30"/>
      <c r="G83" s="21"/>
      <c r="H83" s="45"/>
      <c r="I83" s="11"/>
      <c r="J83" s="27"/>
      <c r="K83" s="26"/>
      <c r="L83" s="11"/>
      <c r="M83" s="11"/>
      <c r="N83" s="78"/>
      <c r="O83" s="26"/>
      <c r="P83" s="10"/>
      <c r="Q83" s="10"/>
      <c r="R83" s="27"/>
      <c r="S83" s="26"/>
      <c r="T83" s="10"/>
      <c r="U83" s="80"/>
      <c r="V83" s="27"/>
      <c r="W83" s="57"/>
      <c r="X83" s="58"/>
      <c r="Y83" s="58"/>
      <c r="Z83" s="58"/>
      <c r="AA83" s="58"/>
      <c r="AB83" s="58"/>
      <c r="AC83" s="58"/>
      <c r="AD83" s="58"/>
    </row>
    <row r="84" spans="2:30" ht="12.75" customHeight="1" x14ac:dyDescent="0.2">
      <c r="B84" s="15">
        <v>4</v>
      </c>
      <c r="D84" s="26">
        <v>7600852</v>
      </c>
      <c r="E84" s="55" t="s">
        <v>67</v>
      </c>
      <c r="F84" s="30" t="s">
        <v>68</v>
      </c>
      <c r="G84" s="30" t="s">
        <v>47</v>
      </c>
      <c r="H84" s="45" t="s">
        <v>46</v>
      </c>
      <c r="I84" s="11">
        <v>1</v>
      </c>
      <c r="J84" s="27">
        <v>1</v>
      </c>
      <c r="K84" s="26">
        <v>1</v>
      </c>
      <c r="L84" s="11"/>
      <c r="M84" s="11">
        <v>3</v>
      </c>
      <c r="N84" s="78">
        <v>11</v>
      </c>
      <c r="O84" s="26"/>
      <c r="P84" s="10"/>
      <c r="Q84" s="10"/>
      <c r="R84" s="27"/>
      <c r="S84" s="26"/>
      <c r="T84" s="10"/>
      <c r="U84" s="80"/>
      <c r="V84" s="27"/>
      <c r="W84" s="57"/>
      <c r="X84" s="58"/>
      <c r="Y84" s="58"/>
      <c r="Z84" s="58"/>
      <c r="AA84" s="58"/>
      <c r="AB84" s="58"/>
      <c r="AC84" s="58"/>
      <c r="AD84" s="58"/>
    </row>
    <row r="85" spans="2:30" ht="12.75" customHeight="1" x14ac:dyDescent="0.2">
      <c r="B85" s="15">
        <v>4</v>
      </c>
      <c r="D85" s="26">
        <v>7600852</v>
      </c>
      <c r="E85" s="10" t="s">
        <v>67</v>
      </c>
      <c r="F85" s="30" t="s">
        <v>68</v>
      </c>
      <c r="G85" s="30" t="s">
        <v>47</v>
      </c>
      <c r="H85" s="45" t="s">
        <v>48</v>
      </c>
      <c r="I85" s="11">
        <v>1</v>
      </c>
      <c r="J85" s="27">
        <v>1</v>
      </c>
      <c r="K85" s="26"/>
      <c r="L85" s="11">
        <v>3</v>
      </c>
      <c r="M85" s="11"/>
      <c r="N85" s="78">
        <v>11</v>
      </c>
      <c r="O85" s="26"/>
      <c r="P85" s="10"/>
      <c r="Q85" s="10"/>
      <c r="R85" s="27"/>
      <c r="S85" s="26"/>
      <c r="T85" s="10"/>
      <c r="U85" s="80"/>
      <c r="V85" s="27"/>
      <c r="W85" s="57"/>
      <c r="X85" s="58"/>
      <c r="Y85" s="58"/>
      <c r="Z85" s="58"/>
      <c r="AA85" s="58"/>
      <c r="AB85" s="58"/>
      <c r="AC85" s="58"/>
      <c r="AD85" s="58"/>
    </row>
    <row r="86" spans="2:30" ht="12.75" customHeight="1" x14ac:dyDescent="0.2">
      <c r="B86" s="15">
        <v>4</v>
      </c>
      <c r="D86" s="26">
        <v>7600852</v>
      </c>
      <c r="E86" s="55" t="s">
        <v>67</v>
      </c>
      <c r="F86" s="30" t="s">
        <v>68</v>
      </c>
      <c r="G86" s="30" t="s">
        <v>49</v>
      </c>
      <c r="H86" s="45" t="s">
        <v>46</v>
      </c>
      <c r="I86" s="11">
        <v>1</v>
      </c>
      <c r="J86" s="27">
        <v>1</v>
      </c>
      <c r="K86" s="26"/>
      <c r="L86" s="11"/>
      <c r="M86" s="11"/>
      <c r="N86" s="78"/>
      <c r="O86" s="26"/>
      <c r="P86" s="10"/>
      <c r="Q86" s="10"/>
      <c r="R86" s="27"/>
      <c r="S86" s="26">
        <v>1</v>
      </c>
      <c r="T86" s="10"/>
      <c r="U86" s="80"/>
      <c r="V86" s="27">
        <v>7.5</v>
      </c>
      <c r="W86" s="57"/>
      <c r="X86" s="58"/>
      <c r="Y86" s="58"/>
      <c r="Z86" s="58"/>
      <c r="AA86" s="58"/>
      <c r="AB86" s="58"/>
      <c r="AC86" s="58"/>
      <c r="AD86" s="58"/>
    </row>
    <row r="87" spans="2:30" ht="12.75" customHeight="1" x14ac:dyDescent="0.2">
      <c r="B87" s="15">
        <v>4</v>
      </c>
      <c r="D87" s="26">
        <v>7600852</v>
      </c>
      <c r="E87" s="10" t="s">
        <v>67</v>
      </c>
      <c r="F87" s="30" t="s">
        <v>68</v>
      </c>
      <c r="G87" s="30" t="s">
        <v>50</v>
      </c>
      <c r="H87" s="45" t="s">
        <v>46</v>
      </c>
      <c r="I87" s="11">
        <v>1</v>
      </c>
      <c r="J87" s="27">
        <v>1</v>
      </c>
      <c r="K87" s="26"/>
      <c r="L87" s="11"/>
      <c r="M87" s="11"/>
      <c r="N87" s="78"/>
      <c r="O87" s="26"/>
      <c r="P87" s="10"/>
      <c r="Q87" s="10"/>
      <c r="R87" s="27"/>
      <c r="S87" s="26">
        <v>1</v>
      </c>
      <c r="T87" s="10"/>
      <c r="U87" s="80"/>
      <c r="V87" s="27">
        <v>7.5</v>
      </c>
      <c r="W87" s="57"/>
      <c r="X87" s="58"/>
      <c r="Y87" s="58"/>
      <c r="Z87" s="58"/>
      <c r="AA87" s="58"/>
      <c r="AB87" s="58"/>
      <c r="AC87" s="58"/>
      <c r="AD87" s="58"/>
    </row>
    <row r="88" spans="2:30" ht="12.75" customHeight="1" x14ac:dyDescent="0.2">
      <c r="B88" s="15"/>
      <c r="D88" s="26"/>
      <c r="E88" s="55"/>
      <c r="F88" s="30"/>
      <c r="G88" s="30"/>
      <c r="H88" s="45"/>
      <c r="I88" s="11"/>
      <c r="J88" s="27"/>
      <c r="K88" s="26"/>
      <c r="L88" s="11"/>
      <c r="M88" s="11"/>
      <c r="N88" s="78"/>
      <c r="O88" s="26"/>
      <c r="P88" s="10"/>
      <c r="Q88" s="10"/>
      <c r="R88" s="27"/>
      <c r="S88" s="26"/>
      <c r="T88" s="10"/>
      <c r="U88" s="80"/>
      <c r="V88" s="27"/>
      <c r="W88" s="57"/>
      <c r="X88" s="58"/>
      <c r="Y88" s="58"/>
      <c r="Z88" s="58"/>
      <c r="AA88" s="58"/>
      <c r="AB88" s="58"/>
      <c r="AC88" s="58"/>
      <c r="AD88" s="58"/>
    </row>
    <row r="89" spans="2:30" ht="12.75" customHeight="1" x14ac:dyDescent="0.2">
      <c r="B89" s="15">
        <v>5</v>
      </c>
      <c r="D89" s="26">
        <v>7600860</v>
      </c>
      <c r="E89" s="55" t="s">
        <v>73</v>
      </c>
      <c r="F89" s="30" t="s">
        <v>74</v>
      </c>
      <c r="G89" s="30" t="s">
        <v>47</v>
      </c>
      <c r="H89" s="44" t="s">
        <v>46</v>
      </c>
      <c r="I89" s="11">
        <v>1</v>
      </c>
      <c r="J89" s="27">
        <v>1</v>
      </c>
      <c r="K89" s="26">
        <v>1</v>
      </c>
      <c r="L89" s="11"/>
      <c r="M89" s="11">
        <v>3</v>
      </c>
      <c r="N89" s="78">
        <v>11</v>
      </c>
      <c r="O89" s="26"/>
      <c r="P89" s="10"/>
      <c r="Q89" s="10"/>
      <c r="R89" s="27"/>
      <c r="S89" s="26"/>
      <c r="T89" s="10"/>
      <c r="U89" s="80"/>
      <c r="V89" s="27"/>
      <c r="W89" s="57"/>
      <c r="X89" s="58"/>
      <c r="Y89" s="58"/>
      <c r="Z89" s="58"/>
      <c r="AA89" s="58"/>
      <c r="AB89" s="58"/>
      <c r="AC89" s="58"/>
      <c r="AD89" s="58"/>
    </row>
    <row r="90" spans="2:30" ht="12.75" customHeight="1" x14ac:dyDescent="0.2">
      <c r="B90" s="15">
        <v>5</v>
      </c>
      <c r="D90" s="26">
        <v>7600860</v>
      </c>
      <c r="E90" s="55" t="s">
        <v>73</v>
      </c>
      <c r="F90" s="30" t="s">
        <v>74</v>
      </c>
      <c r="G90" s="30" t="s">
        <v>47</v>
      </c>
      <c r="H90" s="44" t="s">
        <v>48</v>
      </c>
      <c r="I90" s="11">
        <v>1</v>
      </c>
      <c r="J90" s="27">
        <v>1</v>
      </c>
      <c r="K90" s="26"/>
      <c r="L90" s="11">
        <v>3</v>
      </c>
      <c r="M90" s="11"/>
      <c r="N90" s="78">
        <v>11</v>
      </c>
      <c r="O90" s="26"/>
      <c r="P90" s="10"/>
      <c r="Q90" s="10"/>
      <c r="R90" s="27"/>
      <c r="S90" s="26"/>
      <c r="T90" s="10"/>
      <c r="U90" s="80"/>
      <c r="V90" s="27"/>
      <c r="W90" s="57"/>
      <c r="X90" s="58"/>
      <c r="Y90" s="58"/>
      <c r="Z90" s="58"/>
      <c r="AA90" s="58"/>
      <c r="AB90" s="58"/>
      <c r="AC90" s="58"/>
      <c r="AD90" s="58"/>
    </row>
    <row r="91" spans="2:30" ht="12.75" customHeight="1" x14ac:dyDescent="0.2">
      <c r="B91" s="15">
        <v>5</v>
      </c>
      <c r="D91" s="26">
        <v>7600860</v>
      </c>
      <c r="E91" s="55" t="s">
        <v>73</v>
      </c>
      <c r="F91" s="30" t="s">
        <v>74</v>
      </c>
      <c r="G91" s="30" t="s">
        <v>45</v>
      </c>
      <c r="H91" s="45" t="s">
        <v>46</v>
      </c>
      <c r="I91" s="11">
        <v>1</v>
      </c>
      <c r="J91" s="27">
        <v>1</v>
      </c>
      <c r="K91" s="26">
        <v>1</v>
      </c>
      <c r="L91" s="11"/>
      <c r="M91" s="11">
        <v>3</v>
      </c>
      <c r="N91" s="78">
        <v>11</v>
      </c>
      <c r="O91" s="26"/>
      <c r="P91" s="10"/>
      <c r="Q91" s="10"/>
      <c r="R91" s="27"/>
      <c r="S91" s="26"/>
      <c r="T91" s="10"/>
      <c r="U91" s="80"/>
      <c r="V91" s="27"/>
      <c r="W91" s="57"/>
      <c r="X91" s="58"/>
      <c r="Y91" s="58"/>
      <c r="Z91" s="58"/>
      <c r="AA91" s="58"/>
      <c r="AB91" s="58"/>
      <c r="AC91" s="58"/>
      <c r="AD91" s="58"/>
    </row>
    <row r="92" spans="2:30" ht="12.75" customHeight="1" x14ac:dyDescent="0.2">
      <c r="B92" s="15">
        <v>5</v>
      </c>
      <c r="D92" s="26">
        <v>7600860</v>
      </c>
      <c r="E92" s="55" t="s">
        <v>73</v>
      </c>
      <c r="F92" s="30" t="s">
        <v>74</v>
      </c>
      <c r="G92" s="30" t="s">
        <v>45</v>
      </c>
      <c r="H92" s="45" t="s">
        <v>48</v>
      </c>
      <c r="I92" s="11">
        <v>1</v>
      </c>
      <c r="J92" s="27">
        <v>1</v>
      </c>
      <c r="K92" s="26"/>
      <c r="L92" s="11">
        <v>3</v>
      </c>
      <c r="M92" s="11"/>
      <c r="N92" s="78">
        <v>11</v>
      </c>
      <c r="O92" s="26"/>
      <c r="P92" s="10"/>
      <c r="Q92" s="10"/>
      <c r="R92" s="27"/>
      <c r="S92" s="26"/>
      <c r="T92" s="10"/>
      <c r="U92" s="80"/>
      <c r="V92" s="27"/>
      <c r="W92" s="57"/>
      <c r="X92" s="58"/>
      <c r="Y92" s="58"/>
      <c r="Z92" s="58"/>
      <c r="AA92" s="58"/>
      <c r="AB92" s="58"/>
      <c r="AC92" s="58"/>
      <c r="AD92" s="58"/>
    </row>
    <row r="93" spans="2:30" ht="12.75" customHeight="1" x14ac:dyDescent="0.2">
      <c r="B93" s="15">
        <v>5</v>
      </c>
      <c r="D93" s="26">
        <v>7600860</v>
      </c>
      <c r="E93" s="55" t="s">
        <v>73</v>
      </c>
      <c r="F93" s="30" t="s">
        <v>74</v>
      </c>
      <c r="G93" s="21" t="s">
        <v>49</v>
      </c>
      <c r="H93" s="45" t="s">
        <v>46</v>
      </c>
      <c r="I93" s="11">
        <v>1</v>
      </c>
      <c r="J93" s="27">
        <v>1</v>
      </c>
      <c r="K93" s="26"/>
      <c r="L93" s="11"/>
      <c r="M93" s="11"/>
      <c r="N93" s="78"/>
      <c r="O93" s="26"/>
      <c r="P93" s="10"/>
      <c r="Q93" s="10"/>
      <c r="R93" s="27"/>
      <c r="S93" s="26">
        <v>1</v>
      </c>
      <c r="T93" s="10"/>
      <c r="U93" s="80"/>
      <c r="V93" s="27">
        <v>7.5</v>
      </c>
      <c r="W93" s="57"/>
      <c r="X93" s="58"/>
      <c r="Y93" s="58"/>
      <c r="Z93" s="58"/>
      <c r="AA93" s="58"/>
      <c r="AB93" s="58"/>
      <c r="AC93" s="58"/>
      <c r="AD93" s="58"/>
    </row>
    <row r="94" spans="2:30" ht="12.75" customHeight="1" thickBot="1" x14ac:dyDescent="0.25">
      <c r="B94" s="15">
        <v>5</v>
      </c>
      <c r="D94" s="26">
        <v>7600860</v>
      </c>
      <c r="E94" s="55" t="s">
        <v>73</v>
      </c>
      <c r="F94" s="30" t="s">
        <v>74</v>
      </c>
      <c r="G94" s="21" t="s">
        <v>50</v>
      </c>
      <c r="H94" s="45" t="s">
        <v>46</v>
      </c>
      <c r="I94" s="22">
        <v>1</v>
      </c>
      <c r="J94" s="33">
        <v>1</v>
      </c>
      <c r="K94" s="32"/>
      <c r="L94" s="11"/>
      <c r="M94" s="11"/>
      <c r="N94" s="79"/>
      <c r="O94" s="26"/>
      <c r="P94" s="10"/>
      <c r="Q94" s="10"/>
      <c r="R94" s="27"/>
      <c r="S94" s="26">
        <v>1</v>
      </c>
      <c r="T94" s="41"/>
      <c r="U94" s="80"/>
      <c r="V94" s="27">
        <v>7.5</v>
      </c>
      <c r="W94" s="57"/>
      <c r="X94" s="58"/>
      <c r="Y94" s="58"/>
      <c r="Z94" s="58"/>
      <c r="AA94" s="58"/>
      <c r="AB94" s="58"/>
      <c r="AC94" s="58"/>
      <c r="AD94" s="58"/>
    </row>
    <row r="95" spans="2:30" ht="12.75" customHeight="1" thickBot="1" x14ac:dyDescent="0.25">
      <c r="B95" s="5" t="s">
        <v>9</v>
      </c>
      <c r="D95" s="49" t="s">
        <v>0</v>
      </c>
      <c r="E95" s="50"/>
      <c r="F95" s="50"/>
      <c r="G95" s="50"/>
      <c r="H95" s="51"/>
      <c r="I95" s="31">
        <f t="shared" ref="I95:S95" si="6">IF(I15="","",IF(OR(I31="", I31="LS", I31="LUMP"),IF(SUM(COUNTIF(I32:I94,"LS")+COUNTIF(I32:I94,"LUMP"))&gt;0,"LS",""),IF(SUM(I32:I94)&gt;0,ROUNDUP(SUM(I32:I94),0),"")))</f>
        <v>54</v>
      </c>
      <c r="J95" s="46">
        <f t="shared" si="6"/>
        <v>54</v>
      </c>
      <c r="K95" s="53">
        <f t="shared" si="6"/>
        <v>17</v>
      </c>
      <c r="L95" s="54">
        <f t="shared" si="6"/>
        <v>33</v>
      </c>
      <c r="M95" s="54">
        <f t="shared" si="6"/>
        <v>33</v>
      </c>
      <c r="N95" s="28">
        <f t="shared" si="6"/>
        <v>287</v>
      </c>
      <c r="O95" s="54">
        <f t="shared" si="6"/>
        <v>6</v>
      </c>
      <c r="P95" s="54">
        <f t="shared" si="6"/>
        <v>18</v>
      </c>
      <c r="Q95" s="54">
        <f t="shared" si="6"/>
        <v>18</v>
      </c>
      <c r="R95" s="47">
        <f t="shared" si="6"/>
        <v>66</v>
      </c>
      <c r="S95" s="81">
        <f t="shared" si="6"/>
        <v>14</v>
      </c>
      <c r="T95" s="82" t="str">
        <f t="shared" ref="T95:U95" si="7">IF(T15="","",IF(OR(T31="", T31="LS", T31="LUMP"),IF(SUM(COUNTIF(T32:T94,"LS")+COUNTIF(T32:T94,"LUMP"))&gt;0,"LS",""),IF(SUM(T32:T94)&gt;0,ROUNDUP(SUM(T32:T94),0),"")))</f>
        <v/>
      </c>
      <c r="U95" s="84" t="str">
        <f t="shared" si="7"/>
        <v/>
      </c>
      <c r="V95" s="28">
        <f t="shared" ref="V95:AD95" si="8">IF(V15="","",IF(OR(V31="", V31="LS", V31="LUMP"),IF(SUM(COUNTIF(V32:V94,"LS")+COUNTIF(V32:V94,"LUMP"))&gt;0,"LS",""),IF(SUM(V32:V94)&gt;0,ROUNDUP(SUM(V32:V94),0),"")))</f>
        <v>105</v>
      </c>
      <c r="W95" s="59" t="str">
        <f t="shared" si="8"/>
        <v/>
      </c>
      <c r="X95" s="60" t="str">
        <f t="shared" si="8"/>
        <v/>
      </c>
      <c r="Y95" s="60" t="str">
        <f t="shared" si="8"/>
        <v/>
      </c>
      <c r="Z95" s="60" t="str">
        <f t="shared" si="8"/>
        <v/>
      </c>
      <c r="AA95" s="60" t="str">
        <f t="shared" si="8"/>
        <v/>
      </c>
      <c r="AB95" s="60" t="str">
        <f t="shared" si="8"/>
        <v/>
      </c>
      <c r="AC95" s="60" t="str">
        <f t="shared" si="8"/>
        <v/>
      </c>
      <c r="AD95" s="60" t="str">
        <f t="shared" si="8"/>
        <v/>
      </c>
    </row>
    <row r="96" spans="2:30" ht="12.75" customHeight="1" thickBot="1" x14ac:dyDescent="0.25">
      <c r="D96" s="6"/>
      <c r="E96" s="6"/>
      <c r="F96" s="6"/>
      <c r="G96" s="6"/>
      <c r="H96" s="6"/>
      <c r="I96" s="6"/>
      <c r="J96" s="6"/>
      <c r="K96" s="62" t="s">
        <v>31</v>
      </c>
      <c r="L96" s="63" t="s">
        <v>33</v>
      </c>
      <c r="M96" s="64" t="s">
        <v>34</v>
      </c>
      <c r="N96" s="48"/>
      <c r="O96" s="63" t="s">
        <v>35</v>
      </c>
      <c r="P96" s="63" t="s">
        <v>33</v>
      </c>
      <c r="Q96" s="64" t="s">
        <v>34</v>
      </c>
      <c r="R96" s="48"/>
      <c r="S96" s="83" t="s">
        <v>31</v>
      </c>
      <c r="T96" s="63" t="s">
        <v>33</v>
      </c>
      <c r="U96" s="64" t="s">
        <v>34</v>
      </c>
      <c r="V96" s="48"/>
    </row>
    <row r="97" spans="6:22" ht="12.75" customHeight="1" thickBot="1" x14ac:dyDescent="0.25"/>
    <row r="98" spans="6:22" ht="12.75" customHeight="1" x14ac:dyDescent="0.2">
      <c r="F98" s="52"/>
      <c r="J98" s="52"/>
      <c r="K98" s="65" t="s">
        <v>31</v>
      </c>
      <c r="L98" s="69" t="s">
        <v>36</v>
      </c>
      <c r="M98" s="70"/>
      <c r="N98" s="70"/>
      <c r="O98" s="70"/>
      <c r="P98" s="70"/>
      <c r="Q98" s="70"/>
      <c r="R98" s="70"/>
      <c r="S98" s="70"/>
      <c r="T98" s="70"/>
      <c r="U98" s="70"/>
      <c r="V98" s="71"/>
    </row>
    <row r="99" spans="6:22" ht="12.75" customHeight="1" x14ac:dyDescent="0.2">
      <c r="F99" s="52"/>
      <c r="J99" s="52"/>
      <c r="K99" s="66" t="s">
        <v>33</v>
      </c>
      <c r="L99" s="72" t="s">
        <v>37</v>
      </c>
      <c r="M99" s="73"/>
      <c r="N99" s="73"/>
      <c r="O99" s="73"/>
      <c r="P99" s="73"/>
      <c r="Q99" s="73"/>
      <c r="R99" s="73"/>
      <c r="S99" s="73"/>
      <c r="T99" s="73"/>
      <c r="U99" s="73"/>
      <c r="V99" s="74"/>
    </row>
    <row r="100" spans="6:22" ht="12.75" customHeight="1" x14ac:dyDescent="0.2">
      <c r="F100" s="52"/>
      <c r="J100" s="52"/>
      <c r="K100" s="66" t="s">
        <v>34</v>
      </c>
      <c r="L100" s="72" t="s">
        <v>38</v>
      </c>
      <c r="M100" s="73"/>
      <c r="N100" s="73"/>
      <c r="O100" s="73"/>
      <c r="P100" s="73"/>
      <c r="Q100" s="73"/>
      <c r="R100" s="73"/>
      <c r="S100" s="73"/>
      <c r="T100" s="73"/>
      <c r="U100" s="73"/>
      <c r="V100" s="74"/>
    </row>
    <row r="101" spans="6:22" ht="12.75" customHeight="1" thickBot="1" x14ac:dyDescent="0.25">
      <c r="F101" s="52"/>
      <c r="J101" s="52"/>
      <c r="K101" s="67" t="s">
        <v>35</v>
      </c>
      <c r="L101" s="75" t="s">
        <v>39</v>
      </c>
      <c r="M101" s="76"/>
      <c r="N101" s="76"/>
      <c r="O101" s="76"/>
      <c r="P101" s="76"/>
      <c r="Q101" s="76"/>
      <c r="R101" s="76"/>
      <c r="S101" s="76"/>
      <c r="T101" s="76"/>
      <c r="U101" s="76"/>
      <c r="V101" s="77"/>
    </row>
  </sheetData>
  <mergeCells count="35">
    <mergeCell ref="B17:B31"/>
    <mergeCell ref="F17:F31"/>
    <mergeCell ref="L19:L30"/>
    <mergeCell ref="K19:K30"/>
    <mergeCell ref="J19:J30"/>
    <mergeCell ref="I19:I30"/>
    <mergeCell ref="G17:G31"/>
    <mergeCell ref="H17:H31"/>
    <mergeCell ref="I17:J17"/>
    <mergeCell ref="K17:N17"/>
    <mergeCell ref="D14:V14"/>
    <mergeCell ref="R19:R30"/>
    <mergeCell ref="S19:S30"/>
    <mergeCell ref="E17:E31"/>
    <mergeCell ref="M19:M30"/>
    <mergeCell ref="N19:N30"/>
    <mergeCell ref="P19:P30"/>
    <mergeCell ref="Q19:Q30"/>
    <mergeCell ref="D17:D31"/>
    <mergeCell ref="S17:V17"/>
    <mergeCell ref="O19:O30"/>
    <mergeCell ref="V19:V30"/>
    <mergeCell ref="O17:R17"/>
    <mergeCell ref="T19:T30"/>
    <mergeCell ref="U19:U30"/>
    <mergeCell ref="W17:Z17"/>
    <mergeCell ref="W19:W30"/>
    <mergeCell ref="X19:X30"/>
    <mergeCell ref="Y19:Y30"/>
    <mergeCell ref="Z19:Z30"/>
    <mergeCell ref="AA17:AD17"/>
    <mergeCell ref="AA19:AA30"/>
    <mergeCell ref="AB19:AB30"/>
    <mergeCell ref="AC19:AC30"/>
    <mergeCell ref="AD19:AD30"/>
  </mergeCells>
  <phoneticPr fontId="0" type="noConversion"/>
  <printOptions horizontalCentered="1" verticalCentered="1"/>
  <pageMargins left="0.25" right="0.25" top="0.75" bottom="0.75" header="0.3" footer="0.3"/>
  <pageSetup scale="6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DBD3-FD4E-4B17-9446-BE70A5A143B3}">
  <sheetPr>
    <pageSetUpPr fitToPage="1"/>
  </sheetPr>
  <dimension ref="A1:AD101"/>
  <sheetViews>
    <sheetView showGridLines="0" tabSelected="1" topLeftCell="A11" zoomScaleNormal="100" workbookViewId="0">
      <selection activeCell="B16" sqref="B1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9.7109375" style="5" customWidth="1"/>
    <col min="5" max="5" width="17.7109375" style="5" customWidth="1"/>
    <col min="6" max="6" width="20.5703125" style="5" customWidth="1"/>
    <col min="7" max="8" width="5.7109375" style="5" customWidth="1"/>
    <col min="9" max="12" width="9.7109375" style="5" customWidth="1"/>
    <col min="13" max="13" width="9.7109375" style="6" customWidth="1"/>
    <col min="14" max="22" width="9.7109375" style="5" customWidth="1"/>
    <col min="23" max="23" width="9.140625" style="5" customWidth="1"/>
    <col min="24" max="16384" width="9.140625" style="5"/>
  </cols>
  <sheetData>
    <row r="1" spans="1:29" ht="12.75" customHeight="1" x14ac:dyDescent="0.2">
      <c r="A1" s="5">
        <v>1</v>
      </c>
      <c r="D1" s="2"/>
      <c r="E1" s="2"/>
      <c r="F1" s="3"/>
      <c r="G1" s="3"/>
      <c r="H1" s="3"/>
      <c r="I1" s="3" t="s">
        <v>4</v>
      </c>
      <c r="J1" s="3" t="s">
        <v>12</v>
      </c>
      <c r="K1" s="2" t="s">
        <v>11</v>
      </c>
      <c r="L1" s="1"/>
      <c r="M1" s="1"/>
      <c r="N1" s="1"/>
      <c r="O1" s="12"/>
      <c r="P1" s="1"/>
      <c r="Q1" s="1"/>
      <c r="R1" s="1"/>
      <c r="S1" s="12"/>
      <c r="T1" s="12"/>
      <c r="U1" s="12"/>
      <c r="V1" s="12"/>
    </row>
    <row r="2" spans="1:29" ht="12.75" customHeight="1" x14ac:dyDescent="0.2">
      <c r="D2" s="2"/>
      <c r="E2" s="2"/>
      <c r="F2" s="3"/>
      <c r="G2" s="3"/>
      <c r="H2" s="3"/>
      <c r="I2" s="3" t="s">
        <v>1</v>
      </c>
      <c r="J2" s="3" t="s">
        <v>13</v>
      </c>
      <c r="K2" s="2" t="s">
        <v>3</v>
      </c>
      <c r="L2" s="1"/>
      <c r="M2" s="1"/>
      <c r="N2" s="1"/>
      <c r="O2" s="12"/>
      <c r="P2" s="1"/>
      <c r="Q2" s="1"/>
      <c r="R2" s="1"/>
      <c r="S2" s="12"/>
      <c r="T2" s="12"/>
      <c r="U2" s="12"/>
      <c r="V2" s="12"/>
    </row>
    <row r="3" spans="1:29" ht="12.75" customHeight="1" x14ac:dyDescent="0.2">
      <c r="D3" s="2"/>
      <c r="E3" s="3"/>
      <c r="F3" s="3"/>
      <c r="G3" s="3"/>
      <c r="H3" s="3"/>
      <c r="I3" s="3"/>
      <c r="J3" s="3" t="s">
        <v>14</v>
      </c>
      <c r="K3" s="2" t="s">
        <v>2</v>
      </c>
      <c r="L3" s="1"/>
      <c r="M3" s="1"/>
      <c r="N3" s="1"/>
      <c r="O3" s="2"/>
      <c r="P3" s="1"/>
      <c r="Q3" s="1"/>
      <c r="R3" s="1"/>
      <c r="S3" s="2"/>
      <c r="T3" s="2"/>
      <c r="U3" s="2"/>
      <c r="V3" s="2"/>
    </row>
    <row r="4" spans="1:29" ht="12.75" customHeight="1" x14ac:dyDescent="0.2">
      <c r="D4" s="2"/>
      <c r="E4" s="3"/>
      <c r="F4" s="4"/>
      <c r="G4" s="4"/>
      <c r="H4" s="4"/>
      <c r="I4" s="4"/>
      <c r="J4" s="3" t="s">
        <v>15</v>
      </c>
      <c r="K4" s="2" t="s">
        <v>10</v>
      </c>
      <c r="L4" s="1"/>
      <c r="M4" s="1"/>
      <c r="N4" s="1"/>
      <c r="O4" s="2"/>
      <c r="P4" s="1"/>
      <c r="Q4" s="1"/>
      <c r="R4" s="1"/>
      <c r="S4" s="2"/>
      <c r="T4" s="2"/>
      <c r="U4" s="2"/>
      <c r="V4" s="2"/>
    </row>
    <row r="5" spans="1:29" ht="12.75" customHeight="1" x14ac:dyDescent="0.2">
      <c r="D5" s="2"/>
      <c r="E5" s="3"/>
      <c r="F5" s="4"/>
      <c r="G5" s="4"/>
      <c r="H5" s="4"/>
      <c r="I5" s="4"/>
      <c r="J5" s="3" t="s">
        <v>16</v>
      </c>
      <c r="K5" s="2" t="s">
        <v>40</v>
      </c>
      <c r="L5" s="1"/>
      <c r="M5" s="1"/>
      <c r="N5" s="1"/>
      <c r="O5" s="2"/>
      <c r="P5" s="1"/>
      <c r="Q5" s="1"/>
      <c r="R5" s="1"/>
      <c r="S5" s="2"/>
      <c r="T5" s="2"/>
      <c r="U5" s="2"/>
      <c r="V5" s="2"/>
    </row>
    <row r="6" spans="1:29" ht="12.75" customHeight="1" x14ac:dyDescent="0.2">
      <c r="D6" s="2"/>
      <c r="E6" s="3"/>
      <c r="F6" s="4"/>
      <c r="G6" s="4"/>
      <c r="H6" s="4"/>
      <c r="I6" s="4"/>
      <c r="J6" s="3" t="s">
        <v>52</v>
      </c>
      <c r="K6" s="2" t="s">
        <v>53</v>
      </c>
      <c r="L6" s="1"/>
      <c r="M6" s="1"/>
      <c r="N6" s="1"/>
      <c r="O6" s="2"/>
      <c r="P6" s="1"/>
      <c r="Q6" s="1"/>
      <c r="R6" s="1"/>
      <c r="S6" s="2"/>
      <c r="T6" s="2"/>
      <c r="U6" s="2"/>
      <c r="V6" s="2"/>
    </row>
    <row r="7" spans="1:29" ht="12.75" customHeight="1" x14ac:dyDescent="0.2">
      <c r="D7" s="2"/>
      <c r="E7" s="3"/>
      <c r="F7" s="4"/>
      <c r="G7" s="4"/>
      <c r="H7" s="4"/>
      <c r="I7" s="4"/>
      <c r="J7" s="3"/>
      <c r="K7" s="2"/>
      <c r="L7" s="1"/>
      <c r="M7" s="1"/>
      <c r="N7" s="1"/>
      <c r="O7" s="2"/>
      <c r="P7" s="1"/>
      <c r="Q7" s="1"/>
      <c r="R7" s="1"/>
      <c r="S7" s="2"/>
      <c r="T7" s="2"/>
      <c r="U7" s="2"/>
      <c r="V7" s="2"/>
    </row>
    <row r="8" spans="1:29" ht="12.75" customHeight="1" x14ac:dyDescent="0.2">
      <c r="D8" s="2"/>
      <c r="E8" s="3"/>
      <c r="F8" s="4"/>
      <c r="G8" s="4"/>
      <c r="H8" s="4"/>
      <c r="I8" s="3" t="s">
        <v>41</v>
      </c>
      <c r="J8" s="3" t="s">
        <v>12</v>
      </c>
      <c r="K8" s="2" t="s">
        <v>43</v>
      </c>
      <c r="L8" s="1"/>
      <c r="M8" s="1"/>
      <c r="N8" s="1"/>
      <c r="O8" s="2"/>
      <c r="P8" s="1"/>
      <c r="Q8" s="1"/>
      <c r="R8" s="1"/>
      <c r="S8" s="2"/>
      <c r="T8" s="2"/>
      <c r="U8" s="2"/>
      <c r="V8" s="2"/>
    </row>
    <row r="9" spans="1:29" ht="12.75" customHeight="1" x14ac:dyDescent="0.2">
      <c r="D9" s="2"/>
      <c r="E9" s="3"/>
      <c r="F9" s="4"/>
      <c r="G9" s="4"/>
      <c r="H9" s="4"/>
      <c r="I9" s="3"/>
      <c r="J9" s="3" t="s">
        <v>13</v>
      </c>
      <c r="K9" s="2" t="s">
        <v>42</v>
      </c>
      <c r="L9" s="1"/>
      <c r="M9" s="1"/>
      <c r="N9" s="1"/>
      <c r="O9" s="2"/>
      <c r="P9" s="1"/>
      <c r="Q9" s="1"/>
      <c r="R9" s="1"/>
      <c r="S9" s="2"/>
      <c r="T9" s="2"/>
      <c r="U9" s="2"/>
      <c r="V9" s="2"/>
    </row>
    <row r="10" spans="1:29" ht="12.75" customHeight="1" x14ac:dyDescent="0.2">
      <c r="D10" s="2"/>
      <c r="E10" s="3"/>
      <c r="F10" s="4"/>
      <c r="G10" s="4"/>
      <c r="H10" s="4"/>
      <c r="I10" s="3"/>
      <c r="J10" s="3" t="s">
        <v>14</v>
      </c>
      <c r="K10" s="2" t="s">
        <v>51</v>
      </c>
      <c r="L10" s="1"/>
      <c r="M10" s="1"/>
      <c r="N10" s="1"/>
      <c r="O10" s="2"/>
      <c r="P10" s="1"/>
      <c r="Q10" s="1"/>
      <c r="R10" s="1"/>
      <c r="S10" s="2"/>
      <c r="T10" s="2"/>
      <c r="U10" s="2"/>
      <c r="V10" s="2"/>
    </row>
    <row r="11" spans="1:29" ht="12.75" customHeight="1" x14ac:dyDescent="0.2">
      <c r="D11" s="2"/>
      <c r="E11" s="3"/>
      <c r="F11" s="4"/>
      <c r="G11" s="4"/>
      <c r="H11" s="4"/>
      <c r="I11" s="4"/>
      <c r="J11" s="3" t="s">
        <v>15</v>
      </c>
      <c r="K11" s="2" t="s">
        <v>44</v>
      </c>
      <c r="L11" s="1"/>
      <c r="M11" s="1"/>
      <c r="N11" s="1"/>
      <c r="O11" s="2"/>
      <c r="P11" s="1"/>
      <c r="Q11" s="1"/>
      <c r="R11" s="1"/>
      <c r="S11" s="2"/>
      <c r="T11" s="2"/>
      <c r="U11" s="2"/>
      <c r="V11" s="2"/>
    </row>
    <row r="12" spans="1:29" ht="12.75" customHeight="1" x14ac:dyDescent="0.2">
      <c r="D12" s="2" t="s">
        <v>54</v>
      </c>
      <c r="E12" s="3"/>
      <c r="F12" s="4"/>
      <c r="G12" s="4"/>
      <c r="H12" s="4"/>
      <c r="I12" s="4"/>
      <c r="J12" s="3"/>
      <c r="K12" s="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9" ht="12.75" customHeight="1" thickBot="1" x14ac:dyDescent="0.25"/>
    <row r="14" spans="1:29" ht="12.75" customHeight="1" thickBot="1" x14ac:dyDescent="0.25">
      <c r="B14" s="14" t="s">
        <v>7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X14" s="17">
        <v>10</v>
      </c>
      <c r="Y14" s="18" t="s">
        <v>17</v>
      </c>
      <c r="Z14" s="19"/>
      <c r="AA14" s="19"/>
      <c r="AB14" s="19"/>
      <c r="AC14" s="19"/>
    </row>
    <row r="15" spans="1:29" ht="12.75" customHeight="1" thickBot="1" x14ac:dyDescent="0.25">
      <c r="B15" s="16" t="s">
        <v>94</v>
      </c>
      <c r="D15" s="19" t="s">
        <v>5</v>
      </c>
      <c r="E15" s="19"/>
      <c r="F15" s="19"/>
      <c r="G15" s="29"/>
      <c r="H15" s="29"/>
      <c r="I15" s="25" t="s">
        <v>20</v>
      </c>
      <c r="J15" s="25" t="s">
        <v>21</v>
      </c>
      <c r="K15" s="25" t="s">
        <v>22</v>
      </c>
      <c r="L15" s="25" t="s">
        <v>22</v>
      </c>
      <c r="M15" s="25" t="s">
        <v>22</v>
      </c>
      <c r="N15" s="13" t="s">
        <v>23</v>
      </c>
      <c r="O15" s="25" t="s">
        <v>22</v>
      </c>
      <c r="P15" s="25" t="s">
        <v>22</v>
      </c>
      <c r="Q15" s="25" t="s">
        <v>22</v>
      </c>
      <c r="R15" s="13" t="s">
        <v>23</v>
      </c>
      <c r="S15" s="25" t="s">
        <v>22</v>
      </c>
      <c r="T15" s="25" t="s">
        <v>22</v>
      </c>
      <c r="U15" s="25" t="s">
        <v>22</v>
      </c>
      <c r="V15" s="13" t="s">
        <v>23</v>
      </c>
    </row>
    <row r="16" spans="1:29" ht="12.75" customHeight="1" thickBot="1" x14ac:dyDescent="0.25">
      <c r="D16" s="19" t="s">
        <v>6</v>
      </c>
      <c r="E16" s="19"/>
      <c r="F16" s="19"/>
      <c r="G16" s="29"/>
      <c r="H16" s="29"/>
      <c r="I16" s="19"/>
      <c r="J16" s="19"/>
      <c r="K16" s="37" t="s">
        <v>32</v>
      </c>
      <c r="L16" s="37"/>
      <c r="M16" s="37"/>
      <c r="N16" s="23"/>
      <c r="O16" s="37" t="s">
        <v>32</v>
      </c>
      <c r="P16" s="37"/>
      <c r="Q16" s="37"/>
      <c r="R16" s="23"/>
      <c r="S16" s="37" t="s">
        <v>32</v>
      </c>
      <c r="T16" s="37"/>
      <c r="U16" s="37"/>
      <c r="V16" s="23"/>
    </row>
    <row r="17" spans="2:30" ht="18" customHeight="1" thickBot="1" x14ac:dyDescent="0.25">
      <c r="B17" s="105" t="s">
        <v>8</v>
      </c>
      <c r="D17" s="96" t="s">
        <v>18</v>
      </c>
      <c r="E17" s="92" t="s">
        <v>29</v>
      </c>
      <c r="F17" s="92" t="s">
        <v>30</v>
      </c>
      <c r="G17" s="92" t="s">
        <v>27</v>
      </c>
      <c r="H17" s="107" t="s">
        <v>28</v>
      </c>
      <c r="I17" s="109" t="s">
        <v>19</v>
      </c>
      <c r="J17" s="110"/>
      <c r="K17" s="99" t="s">
        <v>24</v>
      </c>
      <c r="L17" s="100"/>
      <c r="M17" s="100"/>
      <c r="N17" s="100"/>
      <c r="O17" s="102" t="s">
        <v>25</v>
      </c>
      <c r="P17" s="103"/>
      <c r="Q17" s="103"/>
      <c r="R17" s="104"/>
      <c r="S17" s="99" t="s">
        <v>26</v>
      </c>
      <c r="T17" s="100"/>
      <c r="U17" s="100"/>
      <c r="V17" s="101"/>
      <c r="W17" s="87"/>
      <c r="X17" s="85"/>
      <c r="Y17" s="85"/>
      <c r="Z17" s="85"/>
      <c r="AA17" s="85"/>
      <c r="AB17" s="85"/>
      <c r="AC17" s="85"/>
      <c r="AD17" s="85"/>
    </row>
    <row r="18" spans="2:30" ht="12.75" customHeight="1" x14ac:dyDescent="0.2">
      <c r="B18" s="105"/>
      <c r="D18" s="97"/>
      <c r="E18" s="93"/>
      <c r="F18" s="93"/>
      <c r="G18" s="93"/>
      <c r="H18" s="90"/>
      <c r="I18" s="36" t="str">
        <f t="shared" ref="I18:AD18" si="0">IF(OR(TRIM(I15)=0,TRIM(I15)=""),"",IF(IFERROR(TRIM(INDEX(QryItemNamed,MATCH(TRIM(I15),ITEM,0),2)),"")="Y","SPECIAL",LEFT(IFERROR(TRIM(INDEX(ITEM,MATCH(TRIM(I15),ITEM,0))),""),3)))</f>
        <v>630</v>
      </c>
      <c r="J18" s="35" t="str">
        <f t="shared" si="0"/>
        <v>630</v>
      </c>
      <c r="K18" s="34" t="str">
        <f t="shared" si="0"/>
        <v>630</v>
      </c>
      <c r="L18" s="36" t="str">
        <f t="shared" si="0"/>
        <v>630</v>
      </c>
      <c r="M18" s="36" t="str">
        <f t="shared" si="0"/>
        <v>630</v>
      </c>
      <c r="N18" s="42" t="str">
        <f t="shared" si="0"/>
        <v>630</v>
      </c>
      <c r="O18" s="38" t="str">
        <f t="shared" si="0"/>
        <v>630</v>
      </c>
      <c r="P18" s="39" t="str">
        <f t="shared" si="0"/>
        <v>630</v>
      </c>
      <c r="Q18" s="39" t="str">
        <f t="shared" si="0"/>
        <v>630</v>
      </c>
      <c r="R18" s="40" t="str">
        <f t="shared" si="0"/>
        <v>630</v>
      </c>
      <c r="S18" s="36" t="str">
        <f t="shared" si="0"/>
        <v>630</v>
      </c>
      <c r="T18" s="36" t="str">
        <f t="shared" si="0"/>
        <v>630</v>
      </c>
      <c r="U18" s="36" t="str">
        <f t="shared" si="0"/>
        <v>630</v>
      </c>
      <c r="V18" s="35" t="str">
        <f t="shared" si="0"/>
        <v>630</v>
      </c>
      <c r="W18" s="56" t="str">
        <f t="shared" si="0"/>
        <v/>
      </c>
      <c r="X18" s="6" t="str">
        <f t="shared" si="0"/>
        <v/>
      </c>
      <c r="Y18" s="6" t="str">
        <f t="shared" si="0"/>
        <v/>
      </c>
      <c r="Z18" s="6" t="str">
        <f t="shared" si="0"/>
        <v/>
      </c>
      <c r="AA18" s="6" t="str">
        <f t="shared" si="0"/>
        <v/>
      </c>
      <c r="AB18" s="6" t="str">
        <f t="shared" si="0"/>
        <v/>
      </c>
      <c r="AC18" s="6" t="str">
        <f t="shared" si="0"/>
        <v/>
      </c>
      <c r="AD18" s="6" t="str">
        <f t="shared" si="0"/>
        <v/>
      </c>
    </row>
    <row r="19" spans="2:30" ht="12.75" customHeight="1" x14ac:dyDescent="0.2">
      <c r="B19" s="105"/>
      <c r="D19" s="97"/>
      <c r="E19" s="93"/>
      <c r="F19" s="93"/>
      <c r="G19" s="93"/>
      <c r="H19" s="90"/>
      <c r="I19" s="91" t="str">
        <f t="shared" ref="I19:V19" si="1">IF(OR(TRIM(I15)=0,TRIM(I15)=""),IF(I16="","",I16),IF(IFERROR(TRIM(INDEX(QryItemNamed,MATCH(TRIM(I15),ITEM,0),2)),"")="Y",RIGHT(IFERROR(TRIM(INDEX(QryItemNamed,MATCH(TRIM(I15),ITEM,0),4)),"123456789012"),LEN(IFERROR(TRIM(INDEX(QryItemNamed,MATCH(TRIM(I15),ITEM,0),4)),"123456789012"))-10)&amp;I16,IFERROR(TRIM(INDEX(QryItemNamed,MATCH(TRIM(I15),ITEM,0),4))&amp;I16,"ITEM CODE DOES NOT EXIST IN ITEM MASTER")))</f>
        <v>REMOVAL OF GROUND MOUNTED SIGN AND DISPOSAL</v>
      </c>
      <c r="J19" s="90" t="str">
        <f t="shared" si="1"/>
        <v>REMOVAL OF GROUND MOUNTED POST SUPPORT AND DISPOSAL</v>
      </c>
      <c r="K19" s="97" t="str">
        <f t="shared" si="1"/>
        <v>SIGN, FLAT SHEET, 730.20</v>
      </c>
      <c r="L19" s="91" t="str">
        <f>IF(OR(TRIM(L15)=0,TRIM(L15)=""),IF(L16="","",L16),IF(IFERROR(TRIM(INDEX(QryItemNamed,MATCH(TRIM(L15),ITEM,0),2)),"")="Y",RIGHT(IFERROR(TRIM(INDEX(QryItemNamed,MATCH(TRIM(L15),ITEM,0),4)),"123456789012"),LEN(IFERROR(TRIM(INDEX(QryItemNamed,MATCH(TRIM(L15),ITEM,0),4)),"123456789012"))-10)&amp;L16,IFERROR(TRIM(INDEX(QryItemNamed,MATCH(TRIM(L15),ITEM,0),4))&amp;L16,"ITEM CODE DOES NOT EXIST IN ITEM MASTER")))</f>
        <v>SIGN, FLAT SHEET</v>
      </c>
      <c r="M19" s="91" t="str">
        <f t="shared" si="1"/>
        <v>SIGN, FLAT SHEET</v>
      </c>
      <c r="N19" s="95" t="str">
        <f t="shared" si="1"/>
        <v>GROUND MOUNTED SUPPORT, NO. 2 POST</v>
      </c>
      <c r="O19" s="97" t="str">
        <f t="shared" si="1"/>
        <v>SIGN, FLAT SHEET, 730.20</v>
      </c>
      <c r="P19" s="93" t="str">
        <f t="shared" si="1"/>
        <v>SIGN, FLAT SHEET</v>
      </c>
      <c r="Q19" s="93" t="str">
        <f t="shared" si="1"/>
        <v>SIGN, FLAT SHEET</v>
      </c>
      <c r="R19" s="90" t="str">
        <f t="shared" si="1"/>
        <v>GROUND MOUNTED SUPPORT, NO. 2 POST</v>
      </c>
      <c r="S19" s="91" t="str">
        <f t="shared" si="1"/>
        <v>SIGN, FLAT SHEET, 730.20</v>
      </c>
      <c r="T19" s="91" t="str">
        <f t="shared" si="1"/>
        <v>SIGN, FLAT SHEET</v>
      </c>
      <c r="U19" s="91" t="str">
        <f t="shared" si="1"/>
        <v>SIGN, FLAT SHEET</v>
      </c>
      <c r="V19" s="90" t="str">
        <f t="shared" si="1"/>
        <v>GROUND MOUNTED SUPPORT, NO. 2 POST</v>
      </c>
      <c r="W19" s="88"/>
      <c r="X19" s="86"/>
      <c r="Y19" s="86"/>
      <c r="Z19" s="86"/>
      <c r="AA19" s="86"/>
      <c r="AB19" s="86"/>
      <c r="AC19" s="86"/>
      <c r="AD19" s="86"/>
    </row>
    <row r="20" spans="2:30" ht="12.75" customHeight="1" x14ac:dyDescent="0.2">
      <c r="B20" s="105"/>
      <c r="D20" s="97"/>
      <c r="E20" s="93"/>
      <c r="F20" s="93"/>
      <c r="G20" s="93"/>
      <c r="H20" s="90"/>
      <c r="I20" s="91"/>
      <c r="J20" s="90"/>
      <c r="K20" s="97"/>
      <c r="L20" s="91"/>
      <c r="M20" s="91"/>
      <c r="N20" s="95"/>
      <c r="O20" s="97"/>
      <c r="P20" s="93"/>
      <c r="Q20" s="93"/>
      <c r="R20" s="90"/>
      <c r="S20" s="91"/>
      <c r="T20" s="91"/>
      <c r="U20" s="91"/>
      <c r="V20" s="90"/>
      <c r="W20" s="88"/>
      <c r="X20" s="86"/>
      <c r="Y20" s="86"/>
      <c r="Z20" s="86"/>
      <c r="AA20" s="86"/>
      <c r="AB20" s="86"/>
      <c r="AC20" s="86"/>
      <c r="AD20" s="86"/>
    </row>
    <row r="21" spans="2:30" ht="12.75" customHeight="1" x14ac:dyDescent="0.2">
      <c r="B21" s="105"/>
      <c r="D21" s="97"/>
      <c r="E21" s="93"/>
      <c r="F21" s="93"/>
      <c r="G21" s="93"/>
      <c r="H21" s="90"/>
      <c r="I21" s="91"/>
      <c r="J21" s="90"/>
      <c r="K21" s="97"/>
      <c r="L21" s="91"/>
      <c r="M21" s="91"/>
      <c r="N21" s="95"/>
      <c r="O21" s="97"/>
      <c r="P21" s="93"/>
      <c r="Q21" s="93"/>
      <c r="R21" s="90"/>
      <c r="S21" s="91"/>
      <c r="T21" s="91"/>
      <c r="U21" s="91"/>
      <c r="V21" s="90"/>
      <c r="W21" s="88"/>
      <c r="X21" s="86"/>
      <c r="Y21" s="86"/>
      <c r="Z21" s="86"/>
      <c r="AA21" s="86"/>
      <c r="AB21" s="86"/>
      <c r="AC21" s="86"/>
      <c r="AD21" s="86"/>
    </row>
    <row r="22" spans="2:30" ht="12.75" customHeight="1" x14ac:dyDescent="0.2">
      <c r="B22" s="105"/>
      <c r="D22" s="97"/>
      <c r="E22" s="93"/>
      <c r="F22" s="93"/>
      <c r="G22" s="93"/>
      <c r="H22" s="90"/>
      <c r="I22" s="91"/>
      <c r="J22" s="90"/>
      <c r="K22" s="97"/>
      <c r="L22" s="91"/>
      <c r="M22" s="91"/>
      <c r="N22" s="95"/>
      <c r="O22" s="97"/>
      <c r="P22" s="93"/>
      <c r="Q22" s="93"/>
      <c r="R22" s="90"/>
      <c r="S22" s="91"/>
      <c r="T22" s="91"/>
      <c r="U22" s="91"/>
      <c r="V22" s="90"/>
      <c r="W22" s="88"/>
      <c r="X22" s="86"/>
      <c r="Y22" s="86"/>
      <c r="Z22" s="86"/>
      <c r="AA22" s="86"/>
      <c r="AB22" s="86"/>
      <c r="AC22" s="86"/>
      <c r="AD22" s="86"/>
    </row>
    <row r="23" spans="2:30" ht="12.75" customHeight="1" x14ac:dyDescent="0.2">
      <c r="B23" s="105"/>
      <c r="D23" s="97"/>
      <c r="E23" s="93"/>
      <c r="F23" s="93"/>
      <c r="G23" s="93"/>
      <c r="H23" s="90"/>
      <c r="I23" s="91"/>
      <c r="J23" s="90"/>
      <c r="K23" s="97"/>
      <c r="L23" s="91"/>
      <c r="M23" s="91"/>
      <c r="N23" s="95"/>
      <c r="O23" s="97"/>
      <c r="P23" s="93"/>
      <c r="Q23" s="93"/>
      <c r="R23" s="90"/>
      <c r="S23" s="91"/>
      <c r="T23" s="91"/>
      <c r="U23" s="91"/>
      <c r="V23" s="90"/>
      <c r="W23" s="88"/>
      <c r="X23" s="86"/>
      <c r="Y23" s="86"/>
      <c r="Z23" s="86"/>
      <c r="AA23" s="86"/>
      <c r="AB23" s="86"/>
      <c r="AC23" s="86"/>
      <c r="AD23" s="86"/>
    </row>
    <row r="24" spans="2:30" ht="12.75" customHeight="1" x14ac:dyDescent="0.2">
      <c r="B24" s="105"/>
      <c r="D24" s="97"/>
      <c r="E24" s="93"/>
      <c r="F24" s="93"/>
      <c r="G24" s="93"/>
      <c r="H24" s="90"/>
      <c r="I24" s="91"/>
      <c r="J24" s="90"/>
      <c r="K24" s="97"/>
      <c r="L24" s="91"/>
      <c r="M24" s="91"/>
      <c r="N24" s="95"/>
      <c r="O24" s="97"/>
      <c r="P24" s="93"/>
      <c r="Q24" s="93"/>
      <c r="R24" s="90"/>
      <c r="S24" s="91"/>
      <c r="T24" s="91"/>
      <c r="U24" s="91"/>
      <c r="V24" s="90"/>
      <c r="W24" s="88"/>
      <c r="X24" s="86"/>
      <c r="Y24" s="86"/>
      <c r="Z24" s="86"/>
      <c r="AA24" s="86"/>
      <c r="AB24" s="86"/>
      <c r="AC24" s="86"/>
      <c r="AD24" s="86"/>
    </row>
    <row r="25" spans="2:30" ht="12.75" customHeight="1" x14ac:dyDescent="0.2">
      <c r="B25" s="105"/>
      <c r="D25" s="97"/>
      <c r="E25" s="93"/>
      <c r="F25" s="93"/>
      <c r="G25" s="93"/>
      <c r="H25" s="90"/>
      <c r="I25" s="91"/>
      <c r="J25" s="90"/>
      <c r="K25" s="97"/>
      <c r="L25" s="91"/>
      <c r="M25" s="91"/>
      <c r="N25" s="95"/>
      <c r="O25" s="97"/>
      <c r="P25" s="93"/>
      <c r="Q25" s="93"/>
      <c r="R25" s="90"/>
      <c r="S25" s="91"/>
      <c r="T25" s="91"/>
      <c r="U25" s="91"/>
      <c r="V25" s="90"/>
      <c r="W25" s="88"/>
      <c r="X25" s="86"/>
      <c r="Y25" s="86"/>
      <c r="Z25" s="86"/>
      <c r="AA25" s="86"/>
      <c r="AB25" s="86"/>
      <c r="AC25" s="86"/>
      <c r="AD25" s="86"/>
    </row>
    <row r="26" spans="2:30" ht="12.75" customHeight="1" x14ac:dyDescent="0.2">
      <c r="B26" s="105"/>
      <c r="D26" s="97"/>
      <c r="E26" s="93"/>
      <c r="F26" s="93"/>
      <c r="G26" s="93"/>
      <c r="H26" s="90"/>
      <c r="I26" s="91"/>
      <c r="J26" s="90"/>
      <c r="K26" s="97"/>
      <c r="L26" s="91"/>
      <c r="M26" s="91"/>
      <c r="N26" s="95"/>
      <c r="O26" s="97"/>
      <c r="P26" s="93"/>
      <c r="Q26" s="93"/>
      <c r="R26" s="90"/>
      <c r="S26" s="91"/>
      <c r="T26" s="91"/>
      <c r="U26" s="91"/>
      <c r="V26" s="90"/>
      <c r="W26" s="88"/>
      <c r="X26" s="86"/>
      <c r="Y26" s="86"/>
      <c r="Z26" s="86"/>
      <c r="AA26" s="86"/>
      <c r="AB26" s="86"/>
      <c r="AC26" s="86"/>
      <c r="AD26" s="86"/>
    </row>
    <row r="27" spans="2:30" ht="12.75" customHeight="1" x14ac:dyDescent="0.2">
      <c r="B27" s="105"/>
      <c r="D27" s="97"/>
      <c r="E27" s="93"/>
      <c r="F27" s="93"/>
      <c r="G27" s="93"/>
      <c r="H27" s="90"/>
      <c r="I27" s="91"/>
      <c r="J27" s="90"/>
      <c r="K27" s="97"/>
      <c r="L27" s="91"/>
      <c r="M27" s="91"/>
      <c r="N27" s="95"/>
      <c r="O27" s="97"/>
      <c r="P27" s="93"/>
      <c r="Q27" s="93"/>
      <c r="R27" s="90"/>
      <c r="S27" s="91"/>
      <c r="T27" s="91"/>
      <c r="U27" s="91"/>
      <c r="V27" s="90"/>
      <c r="W27" s="88"/>
      <c r="X27" s="86"/>
      <c r="Y27" s="86"/>
      <c r="Z27" s="86"/>
      <c r="AA27" s="86"/>
      <c r="AB27" s="86"/>
      <c r="AC27" s="86"/>
      <c r="AD27" s="86"/>
    </row>
    <row r="28" spans="2:30" ht="12.75" customHeight="1" x14ac:dyDescent="0.2">
      <c r="B28" s="105"/>
      <c r="D28" s="97"/>
      <c r="E28" s="93"/>
      <c r="F28" s="93"/>
      <c r="G28" s="93"/>
      <c r="H28" s="90"/>
      <c r="I28" s="91"/>
      <c r="J28" s="90"/>
      <c r="K28" s="97"/>
      <c r="L28" s="91"/>
      <c r="M28" s="91"/>
      <c r="N28" s="95"/>
      <c r="O28" s="97"/>
      <c r="P28" s="93"/>
      <c r="Q28" s="93"/>
      <c r="R28" s="90"/>
      <c r="S28" s="91"/>
      <c r="T28" s="91"/>
      <c r="U28" s="91"/>
      <c r="V28" s="90"/>
      <c r="W28" s="88"/>
      <c r="X28" s="86"/>
      <c r="Y28" s="86"/>
      <c r="Z28" s="86"/>
      <c r="AA28" s="86"/>
      <c r="AB28" s="86"/>
      <c r="AC28" s="86"/>
      <c r="AD28" s="86"/>
    </row>
    <row r="29" spans="2:30" ht="12.75" customHeight="1" x14ac:dyDescent="0.2">
      <c r="B29" s="105"/>
      <c r="D29" s="97"/>
      <c r="E29" s="93"/>
      <c r="F29" s="93"/>
      <c r="G29" s="93"/>
      <c r="H29" s="90"/>
      <c r="I29" s="91"/>
      <c r="J29" s="90"/>
      <c r="K29" s="97"/>
      <c r="L29" s="91"/>
      <c r="M29" s="91"/>
      <c r="N29" s="95"/>
      <c r="O29" s="97"/>
      <c r="P29" s="93"/>
      <c r="Q29" s="93"/>
      <c r="R29" s="90"/>
      <c r="S29" s="91"/>
      <c r="T29" s="91"/>
      <c r="U29" s="91"/>
      <c r="V29" s="90"/>
      <c r="W29" s="88"/>
      <c r="X29" s="86"/>
      <c r="Y29" s="86"/>
      <c r="Z29" s="86"/>
      <c r="AA29" s="86"/>
      <c r="AB29" s="86"/>
      <c r="AC29" s="86"/>
      <c r="AD29" s="86"/>
    </row>
    <row r="30" spans="2:30" ht="12.75" customHeight="1" x14ac:dyDescent="0.2">
      <c r="B30" s="105"/>
      <c r="D30" s="97"/>
      <c r="E30" s="93"/>
      <c r="F30" s="93"/>
      <c r="G30" s="93"/>
      <c r="H30" s="90"/>
      <c r="I30" s="91"/>
      <c r="J30" s="90"/>
      <c r="K30" s="97"/>
      <c r="L30" s="91"/>
      <c r="M30" s="91"/>
      <c r="N30" s="95"/>
      <c r="O30" s="97"/>
      <c r="P30" s="93"/>
      <c r="Q30" s="93"/>
      <c r="R30" s="90"/>
      <c r="S30" s="91"/>
      <c r="T30" s="91"/>
      <c r="U30" s="91"/>
      <c r="V30" s="90"/>
      <c r="W30" s="88"/>
      <c r="X30" s="86"/>
      <c r="Y30" s="86"/>
      <c r="Z30" s="86"/>
      <c r="AA30" s="86"/>
      <c r="AB30" s="86"/>
      <c r="AC30" s="86"/>
      <c r="AD30" s="86"/>
    </row>
    <row r="31" spans="2:30" ht="12.75" customHeight="1" thickBot="1" x14ac:dyDescent="0.25">
      <c r="B31" s="106"/>
      <c r="D31" s="98"/>
      <c r="E31" s="94"/>
      <c r="F31" s="94"/>
      <c r="G31" s="94"/>
      <c r="H31" s="108"/>
      <c r="I31" s="20" t="str">
        <f t="shared" ref="I31:V31" si="2">IF(OR(TRIM(I15)=0,TRIM(I15)=""),"",IFERROR(TRIM(INDEX(QryItemNamed,MATCH(TRIM(I15),ITEM,0),3)),""))</f>
        <v>EACH</v>
      </c>
      <c r="J31" s="24" t="str">
        <f t="shared" si="2"/>
        <v>EACH</v>
      </c>
      <c r="K31" s="7" t="str">
        <f t="shared" si="2"/>
        <v>SF</v>
      </c>
      <c r="L31" s="20" t="str">
        <f t="shared" si="2"/>
        <v>SF</v>
      </c>
      <c r="M31" s="20" t="str">
        <f t="shared" si="2"/>
        <v>SF</v>
      </c>
      <c r="N31" s="43" t="str">
        <f t="shared" si="2"/>
        <v>FT</v>
      </c>
      <c r="O31" s="7" t="str">
        <f t="shared" si="2"/>
        <v>SF</v>
      </c>
      <c r="P31" s="8" t="str">
        <f t="shared" si="2"/>
        <v>SF</v>
      </c>
      <c r="Q31" s="8" t="str">
        <f t="shared" si="2"/>
        <v>SF</v>
      </c>
      <c r="R31" s="24" t="str">
        <f t="shared" si="2"/>
        <v>FT</v>
      </c>
      <c r="S31" s="20" t="str">
        <f t="shared" si="2"/>
        <v>SF</v>
      </c>
      <c r="T31" s="20" t="str">
        <f t="shared" si="2"/>
        <v>SF</v>
      </c>
      <c r="U31" s="20" t="str">
        <f t="shared" si="2"/>
        <v>SF</v>
      </c>
      <c r="V31" s="24" t="str">
        <f t="shared" si="2"/>
        <v>FT</v>
      </c>
      <c r="W31" s="56"/>
      <c r="X31" s="6"/>
      <c r="Y31" s="6"/>
      <c r="Z31" s="6"/>
      <c r="AA31" s="6"/>
      <c r="AB31" s="6"/>
      <c r="AC31" s="6"/>
      <c r="AD31" s="6"/>
    </row>
    <row r="32" spans="2:30" ht="12.75" customHeight="1" x14ac:dyDescent="0.2">
      <c r="B32" s="15"/>
      <c r="D32" s="32"/>
      <c r="E32" s="55"/>
      <c r="F32" s="21"/>
      <c r="G32" s="21"/>
      <c r="H32" s="45"/>
      <c r="I32" s="11"/>
      <c r="J32" s="27"/>
      <c r="K32" s="26"/>
      <c r="L32" s="11"/>
      <c r="M32" s="11"/>
      <c r="N32" s="78"/>
      <c r="O32" s="26"/>
      <c r="P32" s="10"/>
      <c r="Q32" s="10"/>
      <c r="R32" s="27"/>
      <c r="S32" s="26"/>
      <c r="T32" s="9"/>
      <c r="U32" s="80"/>
      <c r="V32" s="27"/>
      <c r="W32" s="57"/>
      <c r="X32" s="58"/>
      <c r="Y32" s="58"/>
      <c r="Z32" s="58"/>
      <c r="AA32" s="58"/>
      <c r="AB32" s="58"/>
      <c r="AC32" s="58"/>
      <c r="AD32" s="58"/>
    </row>
    <row r="33" spans="2:30" ht="12.75" customHeight="1" x14ac:dyDescent="0.2">
      <c r="B33" s="15">
        <v>5</v>
      </c>
      <c r="D33" s="32">
        <v>7600844</v>
      </c>
      <c r="E33" s="55" t="s">
        <v>75</v>
      </c>
      <c r="F33" s="21" t="s">
        <v>76</v>
      </c>
      <c r="G33" s="30" t="s">
        <v>47</v>
      </c>
      <c r="H33" s="44" t="s">
        <v>46</v>
      </c>
      <c r="I33" s="11">
        <v>1</v>
      </c>
      <c r="J33" s="27">
        <v>1</v>
      </c>
      <c r="K33" s="26">
        <v>1</v>
      </c>
      <c r="L33" s="11"/>
      <c r="M33" s="11">
        <v>3</v>
      </c>
      <c r="N33" s="27">
        <v>11</v>
      </c>
      <c r="O33" s="26"/>
      <c r="P33" s="10"/>
      <c r="Q33" s="10"/>
      <c r="R33" s="27"/>
      <c r="S33" s="11"/>
      <c r="T33" s="10"/>
      <c r="U33" s="10"/>
      <c r="V33" s="27"/>
      <c r="W33" s="57"/>
      <c r="X33" s="58"/>
      <c r="Y33" s="58"/>
      <c r="Z33" s="58"/>
      <c r="AA33" s="58"/>
      <c r="AB33" s="58"/>
      <c r="AC33" s="58"/>
      <c r="AD33" s="58"/>
    </row>
    <row r="34" spans="2:30" ht="12.75" customHeight="1" x14ac:dyDescent="0.2">
      <c r="B34" s="15">
        <v>5</v>
      </c>
      <c r="D34" s="32">
        <v>7600844</v>
      </c>
      <c r="E34" s="55" t="s">
        <v>75</v>
      </c>
      <c r="F34" s="21" t="s">
        <v>76</v>
      </c>
      <c r="G34" s="30" t="s">
        <v>47</v>
      </c>
      <c r="H34" s="44" t="s">
        <v>48</v>
      </c>
      <c r="I34" s="11">
        <v>1</v>
      </c>
      <c r="J34" s="27">
        <v>1</v>
      </c>
      <c r="K34" s="26"/>
      <c r="L34" s="11">
        <v>3</v>
      </c>
      <c r="M34" s="11"/>
      <c r="N34" s="27">
        <v>11</v>
      </c>
      <c r="O34" s="26"/>
      <c r="P34" s="10"/>
      <c r="Q34" s="10"/>
      <c r="R34" s="27"/>
      <c r="S34" s="11"/>
      <c r="T34" s="11"/>
      <c r="U34" s="11"/>
      <c r="V34" s="27"/>
      <c r="W34" s="57"/>
      <c r="X34" s="58"/>
      <c r="Y34" s="58"/>
      <c r="Z34" s="58"/>
      <c r="AA34" s="58"/>
      <c r="AB34" s="58"/>
      <c r="AC34" s="58"/>
      <c r="AD34" s="58"/>
    </row>
    <row r="35" spans="2:30" ht="12.75" customHeight="1" x14ac:dyDescent="0.2">
      <c r="B35" s="15">
        <v>5</v>
      </c>
      <c r="D35" s="32">
        <v>7600844</v>
      </c>
      <c r="E35" s="55" t="s">
        <v>75</v>
      </c>
      <c r="F35" s="21" t="s">
        <v>76</v>
      </c>
      <c r="G35" s="30" t="s">
        <v>45</v>
      </c>
      <c r="H35" s="45" t="s">
        <v>46</v>
      </c>
      <c r="I35" s="11">
        <v>1</v>
      </c>
      <c r="J35" s="27">
        <v>1</v>
      </c>
      <c r="K35" s="26">
        <v>1</v>
      </c>
      <c r="L35" s="11"/>
      <c r="M35" s="11">
        <v>3</v>
      </c>
      <c r="N35" s="27">
        <v>11</v>
      </c>
      <c r="O35" s="26"/>
      <c r="P35" s="10"/>
      <c r="Q35" s="10"/>
      <c r="R35" s="27"/>
      <c r="S35" s="11"/>
      <c r="T35" s="11"/>
      <c r="U35" s="11"/>
      <c r="V35" s="27"/>
      <c r="W35" s="57"/>
      <c r="X35" s="58"/>
      <c r="Y35" s="58"/>
      <c r="Z35" s="58"/>
      <c r="AA35" s="58"/>
      <c r="AB35" s="58"/>
      <c r="AC35" s="58"/>
      <c r="AD35" s="58"/>
    </row>
    <row r="36" spans="2:30" ht="12.75" customHeight="1" x14ac:dyDescent="0.2">
      <c r="B36" s="15">
        <v>5</v>
      </c>
      <c r="D36" s="32">
        <v>7600844</v>
      </c>
      <c r="E36" s="55" t="s">
        <v>75</v>
      </c>
      <c r="F36" s="21" t="s">
        <v>76</v>
      </c>
      <c r="G36" s="30" t="s">
        <v>45</v>
      </c>
      <c r="H36" s="45" t="s">
        <v>48</v>
      </c>
      <c r="I36" s="11">
        <v>1</v>
      </c>
      <c r="J36" s="27">
        <v>1</v>
      </c>
      <c r="K36" s="26"/>
      <c r="L36" s="11">
        <v>3</v>
      </c>
      <c r="M36" s="11"/>
      <c r="N36" s="27">
        <v>11</v>
      </c>
      <c r="O36" s="26"/>
      <c r="P36" s="10"/>
      <c r="Q36" s="10"/>
      <c r="R36" s="27"/>
      <c r="S36" s="11"/>
      <c r="T36" s="11"/>
      <c r="U36" s="11"/>
      <c r="V36" s="27"/>
      <c r="W36" s="57"/>
      <c r="X36" s="58"/>
      <c r="Y36" s="58"/>
      <c r="Z36" s="58"/>
      <c r="AA36" s="58"/>
      <c r="AB36" s="58"/>
      <c r="AC36" s="58"/>
      <c r="AD36" s="58"/>
    </row>
    <row r="37" spans="2:30" ht="12.75" customHeight="1" x14ac:dyDescent="0.2">
      <c r="B37" s="15">
        <v>5</v>
      </c>
      <c r="D37" s="32">
        <v>7600844</v>
      </c>
      <c r="E37" s="55" t="s">
        <v>75</v>
      </c>
      <c r="F37" s="21" t="s">
        <v>76</v>
      </c>
      <c r="G37" s="21" t="s">
        <v>49</v>
      </c>
      <c r="H37" s="45" t="s">
        <v>46</v>
      </c>
      <c r="I37" s="11">
        <v>1</v>
      </c>
      <c r="J37" s="27">
        <v>1</v>
      </c>
      <c r="K37" s="26"/>
      <c r="L37" s="11"/>
      <c r="M37" s="11"/>
      <c r="N37" s="27"/>
      <c r="O37" s="26"/>
      <c r="P37" s="10"/>
      <c r="Q37" s="10"/>
      <c r="R37" s="27"/>
      <c r="S37" s="11">
        <v>1</v>
      </c>
      <c r="T37" s="11"/>
      <c r="U37" s="11"/>
      <c r="V37" s="27">
        <v>7.5</v>
      </c>
      <c r="W37" s="57"/>
      <c r="X37" s="58"/>
      <c r="Y37" s="58"/>
      <c r="Z37" s="58"/>
      <c r="AA37" s="58"/>
      <c r="AB37" s="58"/>
      <c r="AC37" s="58"/>
      <c r="AD37" s="58"/>
    </row>
    <row r="38" spans="2:30" ht="12.75" customHeight="1" x14ac:dyDescent="0.2">
      <c r="B38" s="15">
        <v>5</v>
      </c>
      <c r="D38" s="32">
        <v>7600844</v>
      </c>
      <c r="E38" s="55" t="s">
        <v>75</v>
      </c>
      <c r="F38" s="21" t="s">
        <v>76</v>
      </c>
      <c r="G38" s="21" t="s">
        <v>50</v>
      </c>
      <c r="H38" s="45" t="s">
        <v>46</v>
      </c>
      <c r="I38" s="22">
        <v>1</v>
      </c>
      <c r="J38" s="33">
        <v>1</v>
      </c>
      <c r="K38" s="32"/>
      <c r="L38" s="11"/>
      <c r="M38" s="11"/>
      <c r="N38" s="33"/>
      <c r="O38" s="26"/>
      <c r="P38" s="10"/>
      <c r="Q38" s="10"/>
      <c r="R38" s="27"/>
      <c r="S38" s="11">
        <v>1</v>
      </c>
      <c r="T38" s="10"/>
      <c r="U38" s="10"/>
      <c r="V38" s="27">
        <v>7.5</v>
      </c>
      <c r="W38" s="57"/>
      <c r="X38" s="58"/>
      <c r="Y38" s="58"/>
      <c r="Z38" s="58"/>
      <c r="AA38" s="58"/>
      <c r="AB38" s="58"/>
      <c r="AC38" s="58"/>
      <c r="AD38" s="58"/>
    </row>
    <row r="39" spans="2:30" ht="12.75" customHeight="1" x14ac:dyDescent="0.2">
      <c r="B39" s="15"/>
      <c r="D39" s="32"/>
      <c r="E39" s="21"/>
      <c r="F39" s="55"/>
      <c r="G39" s="30"/>
      <c r="H39" s="45"/>
      <c r="I39" s="22"/>
      <c r="J39" s="33"/>
      <c r="K39" s="32"/>
      <c r="L39" s="11"/>
      <c r="M39" s="11"/>
      <c r="N39" s="33"/>
      <c r="O39" s="26"/>
      <c r="P39" s="10"/>
      <c r="Q39" s="10"/>
      <c r="R39" s="27"/>
      <c r="S39" s="11"/>
      <c r="T39" s="10"/>
      <c r="U39" s="10"/>
      <c r="V39" s="27"/>
      <c r="W39" s="57"/>
      <c r="X39" s="58"/>
      <c r="Y39" s="58"/>
      <c r="Z39" s="61"/>
      <c r="AA39" s="58"/>
      <c r="AB39" s="58"/>
      <c r="AC39" s="58"/>
      <c r="AD39" s="58"/>
    </row>
    <row r="40" spans="2:30" ht="12.75" customHeight="1" x14ac:dyDescent="0.2">
      <c r="B40" s="15">
        <v>5</v>
      </c>
      <c r="D40" s="26">
        <v>7600895</v>
      </c>
      <c r="E40" s="55" t="s">
        <v>77</v>
      </c>
      <c r="F40" s="30" t="s">
        <v>78</v>
      </c>
      <c r="G40" s="30" t="s">
        <v>47</v>
      </c>
      <c r="H40" s="44" t="s">
        <v>46</v>
      </c>
      <c r="I40" s="11">
        <v>1</v>
      </c>
      <c r="J40" s="27">
        <v>1</v>
      </c>
      <c r="K40" s="26">
        <v>1</v>
      </c>
      <c r="L40" s="11"/>
      <c r="M40" s="11">
        <v>3</v>
      </c>
      <c r="N40" s="27">
        <v>11</v>
      </c>
      <c r="O40" s="26"/>
      <c r="P40" s="10"/>
      <c r="Q40" s="10"/>
      <c r="R40" s="27"/>
      <c r="S40" s="11"/>
      <c r="T40" s="10"/>
      <c r="U40" s="10"/>
      <c r="V40" s="27"/>
      <c r="W40" s="57"/>
      <c r="X40" s="58"/>
      <c r="Y40" s="58"/>
      <c r="Z40" s="61"/>
      <c r="AA40" s="58"/>
      <c r="AB40" s="58"/>
      <c r="AC40" s="58"/>
      <c r="AD40" s="58"/>
    </row>
    <row r="41" spans="2:30" ht="12.75" customHeight="1" x14ac:dyDescent="0.2">
      <c r="B41" s="15">
        <v>5</v>
      </c>
      <c r="D41" s="26">
        <v>7600895</v>
      </c>
      <c r="E41" s="55" t="s">
        <v>77</v>
      </c>
      <c r="F41" s="30" t="s">
        <v>78</v>
      </c>
      <c r="G41" s="30" t="s">
        <v>47</v>
      </c>
      <c r="H41" s="44" t="s">
        <v>48</v>
      </c>
      <c r="I41" s="11">
        <v>1</v>
      </c>
      <c r="J41" s="27">
        <v>1</v>
      </c>
      <c r="K41" s="26"/>
      <c r="L41" s="11">
        <v>3</v>
      </c>
      <c r="M41" s="11"/>
      <c r="N41" s="27">
        <v>11</v>
      </c>
      <c r="O41" s="26"/>
      <c r="P41" s="10"/>
      <c r="Q41" s="10"/>
      <c r="R41" s="27"/>
      <c r="S41" s="11"/>
      <c r="T41" s="11"/>
      <c r="U41" s="11"/>
      <c r="V41" s="27"/>
      <c r="W41" s="57"/>
      <c r="X41" s="58"/>
      <c r="Y41" s="58"/>
      <c r="Z41" s="58"/>
      <c r="AA41" s="58"/>
      <c r="AB41" s="58"/>
      <c r="AC41" s="58"/>
      <c r="AD41" s="58"/>
    </row>
    <row r="42" spans="2:30" ht="12.75" customHeight="1" x14ac:dyDescent="0.2">
      <c r="B42" s="15">
        <v>5</v>
      </c>
      <c r="D42" s="26">
        <v>7600895</v>
      </c>
      <c r="E42" s="55" t="s">
        <v>77</v>
      </c>
      <c r="F42" s="30" t="s">
        <v>78</v>
      </c>
      <c r="G42" s="30" t="s">
        <v>45</v>
      </c>
      <c r="H42" s="45" t="s">
        <v>46</v>
      </c>
      <c r="I42" s="11">
        <v>1</v>
      </c>
      <c r="J42" s="27">
        <v>1</v>
      </c>
      <c r="K42" s="26">
        <v>1</v>
      </c>
      <c r="L42" s="11"/>
      <c r="M42" s="11">
        <v>3</v>
      </c>
      <c r="N42" s="27">
        <v>11</v>
      </c>
      <c r="O42" s="26"/>
      <c r="P42" s="10"/>
      <c r="Q42" s="10"/>
      <c r="R42" s="27"/>
      <c r="S42" s="11"/>
      <c r="T42" s="11"/>
      <c r="U42" s="11"/>
      <c r="V42" s="27"/>
      <c r="W42" s="57"/>
      <c r="X42" s="58"/>
      <c r="Y42" s="58"/>
      <c r="Z42" s="58"/>
      <c r="AA42" s="58"/>
      <c r="AB42" s="58"/>
      <c r="AC42" s="58"/>
      <c r="AD42" s="58"/>
    </row>
    <row r="43" spans="2:30" ht="12.75" customHeight="1" x14ac:dyDescent="0.2">
      <c r="B43" s="15">
        <v>5</v>
      </c>
      <c r="D43" s="26">
        <v>7600895</v>
      </c>
      <c r="E43" s="55" t="s">
        <v>77</v>
      </c>
      <c r="F43" s="30" t="s">
        <v>78</v>
      </c>
      <c r="G43" s="30" t="s">
        <v>45</v>
      </c>
      <c r="H43" s="45" t="s">
        <v>48</v>
      </c>
      <c r="I43" s="11">
        <v>1</v>
      </c>
      <c r="J43" s="27">
        <v>1</v>
      </c>
      <c r="K43" s="26"/>
      <c r="L43" s="11">
        <v>3</v>
      </c>
      <c r="M43" s="11"/>
      <c r="N43" s="27">
        <v>11</v>
      </c>
      <c r="O43" s="26"/>
      <c r="P43" s="10"/>
      <c r="Q43" s="10"/>
      <c r="R43" s="27"/>
      <c r="S43" s="11"/>
      <c r="T43" s="11"/>
      <c r="U43" s="11"/>
      <c r="V43" s="27"/>
      <c r="W43" s="57"/>
      <c r="X43" s="58"/>
      <c r="Y43" s="58"/>
      <c r="Z43" s="58"/>
      <c r="AA43" s="58"/>
      <c r="AB43" s="58"/>
      <c r="AC43" s="58"/>
      <c r="AD43" s="58"/>
    </row>
    <row r="44" spans="2:30" ht="12.75" customHeight="1" x14ac:dyDescent="0.2">
      <c r="B44" s="15">
        <v>5</v>
      </c>
      <c r="D44" s="26">
        <v>7600895</v>
      </c>
      <c r="E44" s="55" t="s">
        <v>77</v>
      </c>
      <c r="F44" s="30" t="s">
        <v>78</v>
      </c>
      <c r="G44" s="21" t="s">
        <v>49</v>
      </c>
      <c r="H44" s="45" t="s">
        <v>46</v>
      </c>
      <c r="I44" s="11">
        <v>1</v>
      </c>
      <c r="J44" s="27">
        <v>1</v>
      </c>
      <c r="K44" s="26"/>
      <c r="L44" s="11"/>
      <c r="M44" s="11"/>
      <c r="N44" s="27"/>
      <c r="O44" s="26"/>
      <c r="P44" s="10"/>
      <c r="Q44" s="10"/>
      <c r="R44" s="27"/>
      <c r="S44" s="11">
        <v>1</v>
      </c>
      <c r="T44" s="11"/>
      <c r="U44" s="11"/>
      <c r="V44" s="27">
        <v>7.5</v>
      </c>
      <c r="W44" s="57"/>
      <c r="X44" s="58"/>
      <c r="Y44" s="58"/>
      <c r="Z44" s="58"/>
      <c r="AA44" s="58"/>
      <c r="AB44" s="58"/>
      <c r="AC44" s="58"/>
      <c r="AD44" s="58"/>
    </row>
    <row r="45" spans="2:30" ht="12.75" customHeight="1" x14ac:dyDescent="0.2">
      <c r="B45" s="15">
        <v>5</v>
      </c>
      <c r="D45" s="26">
        <v>7600895</v>
      </c>
      <c r="E45" s="55" t="s">
        <v>77</v>
      </c>
      <c r="F45" s="30" t="s">
        <v>78</v>
      </c>
      <c r="G45" s="21" t="s">
        <v>50</v>
      </c>
      <c r="H45" s="45" t="s">
        <v>46</v>
      </c>
      <c r="I45" s="22">
        <v>1</v>
      </c>
      <c r="J45" s="33">
        <v>1</v>
      </c>
      <c r="K45" s="32"/>
      <c r="L45" s="11"/>
      <c r="M45" s="11"/>
      <c r="N45" s="33"/>
      <c r="O45" s="26"/>
      <c r="P45" s="10"/>
      <c r="Q45" s="10"/>
      <c r="R45" s="27"/>
      <c r="S45" s="11">
        <v>1</v>
      </c>
      <c r="T45" s="10"/>
      <c r="U45" s="10"/>
      <c r="V45" s="27">
        <v>7.5</v>
      </c>
      <c r="W45" s="57"/>
      <c r="X45" s="58"/>
      <c r="Y45" s="58"/>
      <c r="Z45" s="58"/>
      <c r="AA45" s="58"/>
      <c r="AB45" s="58"/>
      <c r="AC45" s="58"/>
      <c r="AD45" s="58"/>
    </row>
    <row r="46" spans="2:30" ht="12.75" customHeight="1" x14ac:dyDescent="0.2">
      <c r="B46" s="15"/>
      <c r="D46" s="26"/>
      <c r="E46" s="55"/>
      <c r="F46" s="30"/>
      <c r="G46" s="30"/>
      <c r="H46" s="45"/>
      <c r="I46" s="11"/>
      <c r="J46" s="33"/>
      <c r="K46" s="26"/>
      <c r="L46" s="11"/>
      <c r="M46" s="11"/>
      <c r="N46" s="27"/>
      <c r="O46" s="26"/>
      <c r="P46" s="10"/>
      <c r="Q46" s="10"/>
      <c r="R46" s="27"/>
      <c r="S46" s="11"/>
      <c r="T46" s="10"/>
      <c r="U46" s="10"/>
      <c r="V46" s="27"/>
      <c r="W46" s="57"/>
      <c r="X46" s="58"/>
      <c r="Y46" s="58"/>
      <c r="Z46" s="61"/>
      <c r="AA46" s="58"/>
      <c r="AB46" s="58"/>
      <c r="AC46" s="58"/>
      <c r="AD46" s="58"/>
    </row>
    <row r="47" spans="2:30" ht="12.75" customHeight="1" x14ac:dyDescent="0.2">
      <c r="B47" s="15">
        <v>5</v>
      </c>
      <c r="D47" s="32">
        <v>7600976</v>
      </c>
      <c r="E47" s="21" t="s">
        <v>79</v>
      </c>
      <c r="F47" s="55" t="s">
        <v>80</v>
      </c>
      <c r="G47" s="30" t="s">
        <v>47</v>
      </c>
      <c r="H47" s="44" t="s">
        <v>46</v>
      </c>
      <c r="I47" s="11">
        <v>1</v>
      </c>
      <c r="J47" s="27">
        <v>1</v>
      </c>
      <c r="K47" s="26">
        <v>1</v>
      </c>
      <c r="L47" s="11"/>
      <c r="M47" s="11">
        <v>3</v>
      </c>
      <c r="N47" s="27">
        <v>11</v>
      </c>
      <c r="O47" s="26"/>
      <c r="P47" s="10"/>
      <c r="Q47" s="10"/>
      <c r="R47" s="27"/>
      <c r="S47" s="11"/>
      <c r="T47" s="10"/>
      <c r="U47" s="10"/>
      <c r="V47" s="27"/>
      <c r="W47" s="57"/>
      <c r="X47" s="58"/>
      <c r="Y47" s="58"/>
      <c r="Z47" s="58"/>
      <c r="AA47" s="58"/>
      <c r="AB47" s="58"/>
      <c r="AC47" s="58"/>
      <c r="AD47" s="58"/>
    </row>
    <row r="48" spans="2:30" ht="12.75" customHeight="1" x14ac:dyDescent="0.2">
      <c r="B48" s="15">
        <v>5</v>
      </c>
      <c r="D48" s="32">
        <v>7600976</v>
      </c>
      <c r="E48" s="55" t="s">
        <v>79</v>
      </c>
      <c r="F48" s="55" t="s">
        <v>80</v>
      </c>
      <c r="G48" s="30" t="s">
        <v>47</v>
      </c>
      <c r="H48" s="44" t="s">
        <v>48</v>
      </c>
      <c r="I48" s="11">
        <v>1</v>
      </c>
      <c r="J48" s="27">
        <v>1</v>
      </c>
      <c r="K48" s="26"/>
      <c r="L48" s="11">
        <v>3</v>
      </c>
      <c r="M48" s="11"/>
      <c r="N48" s="27"/>
      <c r="O48" s="26"/>
      <c r="P48" s="10"/>
      <c r="Q48" s="10"/>
      <c r="R48" s="27"/>
      <c r="S48" s="11"/>
      <c r="T48" s="10"/>
      <c r="U48" s="10"/>
      <c r="V48" s="27"/>
      <c r="W48" s="57"/>
      <c r="X48" s="58"/>
      <c r="Y48" s="58"/>
      <c r="Z48" s="58"/>
      <c r="AA48" s="58"/>
      <c r="AB48" s="58"/>
      <c r="AC48" s="58"/>
      <c r="AD48" s="58"/>
    </row>
    <row r="49" spans="2:30" ht="12.75" customHeight="1" x14ac:dyDescent="0.2">
      <c r="B49" s="15">
        <v>5</v>
      </c>
      <c r="D49" s="32">
        <v>7600976</v>
      </c>
      <c r="E49" s="21" t="s">
        <v>79</v>
      </c>
      <c r="F49" s="55" t="s">
        <v>80</v>
      </c>
      <c r="G49" s="30" t="s">
        <v>45</v>
      </c>
      <c r="H49" s="45" t="s">
        <v>46</v>
      </c>
      <c r="I49" s="11">
        <v>1</v>
      </c>
      <c r="J49" s="27">
        <v>1</v>
      </c>
      <c r="K49" s="26">
        <v>1</v>
      </c>
      <c r="L49" s="11"/>
      <c r="M49" s="11">
        <v>3</v>
      </c>
      <c r="N49" s="27">
        <v>11</v>
      </c>
      <c r="O49" s="26"/>
      <c r="P49" s="10"/>
      <c r="Q49" s="10"/>
      <c r="R49" s="27"/>
      <c r="S49" s="11"/>
      <c r="T49" s="10"/>
      <c r="U49" s="10"/>
      <c r="V49" s="27"/>
      <c r="W49" s="57"/>
      <c r="X49" s="58"/>
      <c r="Y49" s="58"/>
      <c r="Z49" s="58"/>
      <c r="AA49" s="58"/>
      <c r="AB49" s="58"/>
      <c r="AC49" s="58"/>
      <c r="AD49" s="58"/>
    </row>
    <row r="50" spans="2:30" ht="12.75" customHeight="1" x14ac:dyDescent="0.2">
      <c r="B50" s="15">
        <v>5</v>
      </c>
      <c r="D50" s="32">
        <v>7600976</v>
      </c>
      <c r="E50" s="55" t="s">
        <v>79</v>
      </c>
      <c r="F50" s="55" t="s">
        <v>80</v>
      </c>
      <c r="G50" s="30" t="s">
        <v>45</v>
      </c>
      <c r="H50" s="45" t="s">
        <v>48</v>
      </c>
      <c r="I50" s="11">
        <v>1</v>
      </c>
      <c r="J50" s="27">
        <v>1</v>
      </c>
      <c r="K50" s="26"/>
      <c r="L50" s="11">
        <v>3</v>
      </c>
      <c r="M50" s="11"/>
      <c r="N50" s="27"/>
      <c r="O50" s="26"/>
      <c r="P50" s="10"/>
      <c r="Q50" s="10"/>
      <c r="R50" s="27"/>
      <c r="S50" s="11"/>
      <c r="T50" s="10"/>
      <c r="U50" s="10"/>
      <c r="V50" s="27"/>
      <c r="W50" s="57"/>
      <c r="X50" s="58"/>
      <c r="Y50" s="58"/>
      <c r="Z50" s="58"/>
      <c r="AA50" s="58"/>
      <c r="AB50" s="58"/>
      <c r="AC50" s="58"/>
      <c r="AD50" s="58"/>
    </row>
    <row r="51" spans="2:30" ht="12.75" customHeight="1" x14ac:dyDescent="0.2">
      <c r="B51" s="15"/>
      <c r="D51" s="26"/>
      <c r="E51" s="55"/>
      <c r="F51" s="30"/>
      <c r="G51" s="30"/>
      <c r="H51" s="45"/>
      <c r="I51" s="11"/>
      <c r="J51" s="27"/>
      <c r="K51" s="26"/>
      <c r="L51" s="11"/>
      <c r="M51" s="11"/>
      <c r="N51" s="27"/>
      <c r="O51" s="26"/>
      <c r="P51" s="10"/>
      <c r="Q51" s="10"/>
      <c r="R51" s="27"/>
      <c r="S51" s="11"/>
      <c r="T51" s="10"/>
      <c r="U51" s="10"/>
      <c r="V51" s="27"/>
      <c r="W51" s="57"/>
      <c r="X51" s="58"/>
      <c r="Y51" s="58"/>
      <c r="Z51" s="58"/>
      <c r="AA51" s="58"/>
      <c r="AB51" s="58"/>
      <c r="AC51" s="58"/>
      <c r="AD51" s="58"/>
    </row>
    <row r="52" spans="2:30" ht="12.75" customHeight="1" x14ac:dyDescent="0.2">
      <c r="B52" s="15">
        <v>5</v>
      </c>
      <c r="D52" s="26">
        <v>7600984</v>
      </c>
      <c r="E52" s="55" t="s">
        <v>81</v>
      </c>
      <c r="F52" s="30" t="s">
        <v>82</v>
      </c>
      <c r="G52" s="30" t="s">
        <v>47</v>
      </c>
      <c r="H52" s="44" t="s">
        <v>46</v>
      </c>
      <c r="I52" s="11">
        <v>1</v>
      </c>
      <c r="J52" s="27">
        <v>1</v>
      </c>
      <c r="K52" s="26">
        <v>1</v>
      </c>
      <c r="L52" s="11"/>
      <c r="M52" s="11">
        <v>3</v>
      </c>
      <c r="N52" s="27">
        <v>11</v>
      </c>
      <c r="O52" s="26"/>
      <c r="P52" s="10"/>
      <c r="Q52" s="10"/>
      <c r="R52" s="27"/>
      <c r="S52" s="11"/>
      <c r="T52" s="10"/>
      <c r="U52" s="10"/>
      <c r="V52" s="27"/>
      <c r="W52" s="57"/>
      <c r="X52" s="58"/>
      <c r="Y52" s="58"/>
      <c r="Z52" s="58"/>
      <c r="AA52" s="58"/>
      <c r="AB52" s="58"/>
      <c r="AC52" s="58"/>
      <c r="AD52" s="58"/>
    </row>
    <row r="53" spans="2:30" ht="12.75" customHeight="1" x14ac:dyDescent="0.2">
      <c r="B53" s="15">
        <v>5</v>
      </c>
      <c r="D53" s="26">
        <v>7600984</v>
      </c>
      <c r="E53" s="55" t="s">
        <v>81</v>
      </c>
      <c r="F53" s="30" t="s">
        <v>82</v>
      </c>
      <c r="G53" s="30" t="s">
        <v>47</v>
      </c>
      <c r="H53" s="44" t="s">
        <v>48</v>
      </c>
      <c r="I53" s="11">
        <v>1</v>
      </c>
      <c r="J53" s="27">
        <v>1</v>
      </c>
      <c r="K53" s="26"/>
      <c r="L53" s="11">
        <v>3</v>
      </c>
      <c r="M53" s="11"/>
      <c r="N53" s="27">
        <v>11</v>
      </c>
      <c r="O53" s="26"/>
      <c r="P53" s="10"/>
      <c r="Q53" s="10"/>
      <c r="R53" s="27"/>
      <c r="S53" s="11"/>
      <c r="T53" s="11"/>
      <c r="U53" s="11"/>
      <c r="V53" s="27"/>
      <c r="W53" s="57"/>
      <c r="X53" s="58"/>
      <c r="Y53" s="58"/>
      <c r="Z53" s="61"/>
      <c r="AA53" s="58"/>
      <c r="AB53" s="58"/>
      <c r="AC53" s="58"/>
      <c r="AD53" s="58"/>
    </row>
    <row r="54" spans="2:30" ht="12.75" customHeight="1" x14ac:dyDescent="0.2">
      <c r="B54" s="15">
        <v>5</v>
      </c>
      <c r="D54" s="26">
        <v>7600984</v>
      </c>
      <c r="E54" s="55" t="s">
        <v>81</v>
      </c>
      <c r="F54" s="30" t="s">
        <v>82</v>
      </c>
      <c r="G54" s="30" t="s">
        <v>45</v>
      </c>
      <c r="H54" s="45" t="s">
        <v>46</v>
      </c>
      <c r="I54" s="11">
        <v>1</v>
      </c>
      <c r="J54" s="27">
        <v>1</v>
      </c>
      <c r="K54" s="26">
        <v>1</v>
      </c>
      <c r="L54" s="11"/>
      <c r="M54" s="11">
        <v>3</v>
      </c>
      <c r="N54" s="27">
        <v>11</v>
      </c>
      <c r="O54" s="26"/>
      <c r="P54" s="10"/>
      <c r="Q54" s="10"/>
      <c r="R54" s="27"/>
      <c r="S54" s="11"/>
      <c r="T54" s="11"/>
      <c r="U54" s="11"/>
      <c r="V54" s="27"/>
      <c r="W54" s="57"/>
      <c r="X54" s="58"/>
      <c r="Y54" s="58"/>
      <c r="Z54" s="58"/>
      <c r="AA54" s="58"/>
      <c r="AB54" s="58"/>
      <c r="AC54" s="58"/>
      <c r="AD54" s="58"/>
    </row>
    <row r="55" spans="2:30" ht="12.75" customHeight="1" x14ac:dyDescent="0.2">
      <c r="B55" s="15">
        <v>5</v>
      </c>
      <c r="D55" s="26">
        <v>7600984</v>
      </c>
      <c r="E55" s="55" t="s">
        <v>81</v>
      </c>
      <c r="F55" s="30" t="s">
        <v>82</v>
      </c>
      <c r="G55" s="30" t="s">
        <v>45</v>
      </c>
      <c r="H55" s="45" t="s">
        <v>48</v>
      </c>
      <c r="I55" s="11">
        <v>1</v>
      </c>
      <c r="J55" s="27">
        <v>1</v>
      </c>
      <c r="K55" s="26"/>
      <c r="L55" s="11">
        <v>3</v>
      </c>
      <c r="M55" s="11"/>
      <c r="N55" s="27">
        <v>11</v>
      </c>
      <c r="O55" s="26"/>
      <c r="P55" s="10"/>
      <c r="Q55" s="10"/>
      <c r="R55" s="27"/>
      <c r="S55" s="11"/>
      <c r="T55" s="11"/>
      <c r="U55" s="11"/>
      <c r="V55" s="27"/>
      <c r="W55" s="57"/>
      <c r="X55" s="58"/>
      <c r="Y55" s="58"/>
      <c r="Z55" s="58"/>
      <c r="AA55" s="58"/>
      <c r="AB55" s="58"/>
      <c r="AC55" s="58"/>
      <c r="AD55" s="58"/>
    </row>
    <row r="56" spans="2:30" ht="12.75" customHeight="1" x14ac:dyDescent="0.2">
      <c r="B56" s="15">
        <v>5</v>
      </c>
      <c r="D56" s="26">
        <v>7600984</v>
      </c>
      <c r="E56" s="55" t="s">
        <v>81</v>
      </c>
      <c r="F56" s="30" t="s">
        <v>82</v>
      </c>
      <c r="G56" s="21" t="s">
        <v>49</v>
      </c>
      <c r="H56" s="45" t="s">
        <v>46</v>
      </c>
      <c r="I56" s="11">
        <v>1</v>
      </c>
      <c r="J56" s="27">
        <v>1</v>
      </c>
      <c r="K56" s="26"/>
      <c r="L56" s="11"/>
      <c r="M56" s="11"/>
      <c r="N56" s="27"/>
      <c r="O56" s="26"/>
      <c r="P56" s="10"/>
      <c r="Q56" s="10"/>
      <c r="R56" s="27"/>
      <c r="S56" s="11">
        <v>1</v>
      </c>
      <c r="T56" s="11"/>
      <c r="U56" s="11"/>
      <c r="V56" s="27">
        <v>7.5</v>
      </c>
      <c r="W56" s="57"/>
      <c r="X56" s="58"/>
      <c r="Y56" s="58"/>
      <c r="Z56" s="58"/>
      <c r="AA56" s="58"/>
      <c r="AB56" s="58"/>
      <c r="AC56" s="58"/>
      <c r="AD56" s="58"/>
    </row>
    <row r="57" spans="2:30" ht="12.75" customHeight="1" x14ac:dyDescent="0.2">
      <c r="B57" s="15">
        <v>5</v>
      </c>
      <c r="D57" s="26">
        <v>7600984</v>
      </c>
      <c r="E57" s="55" t="s">
        <v>81</v>
      </c>
      <c r="F57" s="30" t="s">
        <v>82</v>
      </c>
      <c r="G57" s="21" t="s">
        <v>50</v>
      </c>
      <c r="H57" s="45" t="s">
        <v>46</v>
      </c>
      <c r="I57" s="22">
        <v>1</v>
      </c>
      <c r="J57" s="33">
        <v>1</v>
      </c>
      <c r="K57" s="32"/>
      <c r="L57" s="11"/>
      <c r="M57" s="11"/>
      <c r="N57" s="33"/>
      <c r="O57" s="26"/>
      <c r="P57" s="10"/>
      <c r="Q57" s="10"/>
      <c r="R57" s="27"/>
      <c r="S57" s="11">
        <v>1</v>
      </c>
      <c r="T57" s="10"/>
      <c r="U57" s="10"/>
      <c r="V57" s="27">
        <v>7.5</v>
      </c>
      <c r="W57" s="57"/>
      <c r="X57" s="58"/>
      <c r="Y57" s="58"/>
      <c r="Z57" s="58"/>
      <c r="AA57" s="58"/>
      <c r="AB57" s="58"/>
      <c r="AC57" s="58"/>
      <c r="AD57" s="58"/>
    </row>
    <row r="58" spans="2:30" ht="12.75" customHeight="1" x14ac:dyDescent="0.2">
      <c r="B58" s="15"/>
      <c r="D58" s="26"/>
      <c r="E58" s="55"/>
      <c r="F58" s="30"/>
      <c r="G58" s="30"/>
      <c r="H58" s="45"/>
      <c r="I58" s="11"/>
      <c r="J58" s="27"/>
      <c r="K58" s="32"/>
      <c r="L58" s="11"/>
      <c r="M58" s="11"/>
      <c r="N58" s="33"/>
      <c r="O58" s="26"/>
      <c r="P58" s="10"/>
      <c r="Q58" s="10"/>
      <c r="R58" s="27"/>
      <c r="S58" s="11"/>
      <c r="T58" s="10"/>
      <c r="U58" s="10"/>
      <c r="V58" s="27"/>
      <c r="W58" s="57"/>
      <c r="X58" s="58"/>
      <c r="Y58" s="58"/>
      <c r="Z58" s="58"/>
      <c r="AA58" s="58"/>
      <c r="AB58" s="58"/>
      <c r="AC58" s="58"/>
      <c r="AD58" s="58"/>
    </row>
    <row r="59" spans="2:30" ht="12.75" customHeight="1" x14ac:dyDescent="0.2">
      <c r="B59" s="15">
        <v>5</v>
      </c>
      <c r="D59" s="26">
        <v>7601204</v>
      </c>
      <c r="E59" s="55" t="s">
        <v>83</v>
      </c>
      <c r="F59" s="30" t="s">
        <v>84</v>
      </c>
      <c r="G59" s="30" t="s">
        <v>47</v>
      </c>
      <c r="H59" s="45" t="s">
        <v>46</v>
      </c>
      <c r="I59" s="11">
        <v>1</v>
      </c>
      <c r="J59" s="27">
        <v>1</v>
      </c>
      <c r="K59" s="32">
        <v>1</v>
      </c>
      <c r="L59" s="11"/>
      <c r="M59" s="11"/>
      <c r="N59" s="33">
        <v>7.5</v>
      </c>
      <c r="O59" s="26"/>
      <c r="P59" s="10"/>
      <c r="Q59" s="10"/>
      <c r="R59" s="27"/>
      <c r="S59" s="11"/>
      <c r="T59" s="10"/>
      <c r="U59" s="10"/>
      <c r="V59" s="27"/>
      <c r="W59" s="57"/>
      <c r="X59" s="58"/>
      <c r="Y59" s="58"/>
      <c r="Z59" s="61"/>
      <c r="AA59" s="58"/>
      <c r="AB59" s="58"/>
      <c r="AC59" s="58"/>
      <c r="AD59" s="58"/>
    </row>
    <row r="60" spans="2:30" ht="12.75" customHeight="1" x14ac:dyDescent="0.2">
      <c r="B60" s="15">
        <v>5</v>
      </c>
      <c r="D60" s="32">
        <v>7601204</v>
      </c>
      <c r="E60" s="21" t="s">
        <v>83</v>
      </c>
      <c r="F60" s="55" t="s">
        <v>84</v>
      </c>
      <c r="G60" s="30" t="s">
        <v>45</v>
      </c>
      <c r="H60" s="45" t="s">
        <v>46</v>
      </c>
      <c r="I60" s="22">
        <v>1</v>
      </c>
      <c r="J60" s="33">
        <v>1</v>
      </c>
      <c r="K60" s="32">
        <v>1</v>
      </c>
      <c r="L60" s="11"/>
      <c r="M60" s="11"/>
      <c r="N60" s="33">
        <v>7.5</v>
      </c>
      <c r="O60" s="26"/>
      <c r="P60" s="10"/>
      <c r="Q60" s="10"/>
      <c r="R60" s="27"/>
      <c r="S60" s="11"/>
      <c r="T60" s="10"/>
      <c r="U60" s="10"/>
      <c r="V60" s="27"/>
      <c r="W60" s="57"/>
      <c r="X60" s="58"/>
      <c r="Y60" s="58"/>
      <c r="Z60" s="58"/>
      <c r="AA60" s="58"/>
      <c r="AB60" s="58"/>
      <c r="AC60" s="58"/>
      <c r="AD60" s="58"/>
    </row>
    <row r="61" spans="2:30" ht="12.75" customHeight="1" x14ac:dyDescent="0.2">
      <c r="B61" s="15"/>
      <c r="D61" s="32"/>
      <c r="E61" s="21"/>
      <c r="F61" s="55"/>
      <c r="G61" s="30"/>
      <c r="H61" s="45"/>
      <c r="I61" s="22"/>
      <c r="J61" s="33"/>
      <c r="K61" s="32"/>
      <c r="L61" s="11"/>
      <c r="M61" s="11"/>
      <c r="N61" s="33"/>
      <c r="O61" s="26"/>
      <c r="P61" s="10"/>
      <c r="Q61" s="10"/>
      <c r="R61" s="27"/>
      <c r="S61" s="11"/>
      <c r="T61" s="10"/>
      <c r="U61" s="10"/>
      <c r="V61" s="27"/>
      <c r="W61" s="57"/>
      <c r="X61" s="58"/>
      <c r="Y61" s="58"/>
      <c r="Z61" s="58"/>
      <c r="AA61" s="58"/>
      <c r="AB61" s="58"/>
      <c r="AC61" s="58"/>
      <c r="AD61" s="58"/>
    </row>
    <row r="62" spans="2:30" ht="12.75" customHeight="1" x14ac:dyDescent="0.2">
      <c r="B62" s="15">
        <v>7</v>
      </c>
      <c r="D62" s="32">
        <v>7602200</v>
      </c>
      <c r="E62" s="21" t="s">
        <v>85</v>
      </c>
      <c r="F62" s="55" t="s">
        <v>62</v>
      </c>
      <c r="G62" s="30" t="s">
        <v>45</v>
      </c>
      <c r="H62" s="45" t="s">
        <v>46</v>
      </c>
      <c r="I62" s="11">
        <v>1</v>
      </c>
      <c r="J62" s="27">
        <v>1</v>
      </c>
      <c r="K62" s="26">
        <v>1</v>
      </c>
      <c r="L62" s="11"/>
      <c r="M62" s="11">
        <v>3</v>
      </c>
      <c r="N62" s="27">
        <v>11</v>
      </c>
      <c r="O62" s="26"/>
      <c r="P62" s="10"/>
      <c r="Q62" s="10"/>
      <c r="R62" s="27"/>
      <c r="S62" s="11"/>
      <c r="T62" s="11"/>
      <c r="U62" s="11"/>
      <c r="V62" s="27"/>
      <c r="W62" s="57"/>
      <c r="X62" s="58"/>
      <c r="Y62" s="58"/>
      <c r="Z62" s="58"/>
      <c r="AA62" s="58"/>
      <c r="AB62" s="58"/>
      <c r="AC62" s="58"/>
      <c r="AD62" s="58"/>
    </row>
    <row r="63" spans="2:30" ht="12.75" customHeight="1" x14ac:dyDescent="0.2">
      <c r="B63" s="15">
        <v>7</v>
      </c>
      <c r="D63" s="26">
        <v>7602200</v>
      </c>
      <c r="E63" s="55" t="s">
        <v>85</v>
      </c>
      <c r="F63" s="30" t="s">
        <v>62</v>
      </c>
      <c r="G63" s="30" t="s">
        <v>45</v>
      </c>
      <c r="H63" s="45" t="s">
        <v>48</v>
      </c>
      <c r="I63" s="11">
        <v>1</v>
      </c>
      <c r="J63" s="27">
        <v>1</v>
      </c>
      <c r="K63" s="26"/>
      <c r="L63" s="11">
        <v>3</v>
      </c>
      <c r="M63" s="11"/>
      <c r="N63" s="27">
        <v>11</v>
      </c>
      <c r="O63" s="26"/>
      <c r="P63" s="10"/>
      <c r="Q63" s="10"/>
      <c r="R63" s="27"/>
      <c r="S63" s="11"/>
      <c r="T63" s="11"/>
      <c r="U63" s="11"/>
      <c r="V63" s="27"/>
      <c r="W63" s="57"/>
      <c r="X63" s="58"/>
      <c r="Y63" s="58"/>
      <c r="Z63" s="58"/>
      <c r="AA63" s="58"/>
      <c r="AB63" s="58"/>
      <c r="AC63" s="58"/>
      <c r="AD63" s="58"/>
    </row>
    <row r="64" spans="2:30" ht="12.75" customHeight="1" x14ac:dyDescent="0.2">
      <c r="B64" s="15">
        <v>7</v>
      </c>
      <c r="D64" s="32">
        <v>7602200</v>
      </c>
      <c r="E64" s="21" t="s">
        <v>85</v>
      </c>
      <c r="F64" s="55" t="s">
        <v>62</v>
      </c>
      <c r="G64" s="30" t="s">
        <v>49</v>
      </c>
      <c r="H64" s="45" t="s">
        <v>46</v>
      </c>
      <c r="I64" s="11">
        <v>1</v>
      </c>
      <c r="J64" s="27">
        <v>1</v>
      </c>
      <c r="K64" s="26"/>
      <c r="L64" s="11"/>
      <c r="M64" s="11"/>
      <c r="N64" s="27"/>
      <c r="O64" s="26"/>
      <c r="P64" s="10"/>
      <c r="Q64" s="10"/>
      <c r="R64" s="27"/>
      <c r="S64" s="11">
        <v>1</v>
      </c>
      <c r="T64" s="11"/>
      <c r="U64" s="11"/>
      <c r="V64" s="27">
        <v>7.5</v>
      </c>
      <c r="W64" s="57"/>
      <c r="X64" s="58"/>
      <c r="Y64" s="58"/>
      <c r="Z64" s="58"/>
      <c r="AA64" s="58"/>
      <c r="AB64" s="58"/>
      <c r="AC64" s="58"/>
      <c r="AD64" s="58"/>
    </row>
    <row r="65" spans="2:30" ht="12.75" customHeight="1" x14ac:dyDescent="0.2">
      <c r="B65" s="15">
        <v>7</v>
      </c>
      <c r="D65" s="26">
        <v>7602200</v>
      </c>
      <c r="E65" s="55" t="s">
        <v>85</v>
      </c>
      <c r="F65" s="30" t="s">
        <v>62</v>
      </c>
      <c r="G65" s="30" t="s">
        <v>50</v>
      </c>
      <c r="H65" s="45" t="s">
        <v>46</v>
      </c>
      <c r="I65" s="22">
        <v>1</v>
      </c>
      <c r="J65" s="33">
        <v>1</v>
      </c>
      <c r="K65" s="32"/>
      <c r="L65" s="11"/>
      <c r="M65" s="11"/>
      <c r="N65" s="33"/>
      <c r="O65" s="26"/>
      <c r="P65" s="10"/>
      <c r="Q65" s="10"/>
      <c r="R65" s="27"/>
      <c r="S65" s="11">
        <v>1</v>
      </c>
      <c r="T65" s="10"/>
      <c r="U65" s="10"/>
      <c r="V65" s="27">
        <v>7.5</v>
      </c>
      <c r="W65" s="57"/>
      <c r="X65" s="58"/>
      <c r="Y65" s="58"/>
      <c r="Z65" s="58"/>
      <c r="AA65" s="58"/>
      <c r="AB65" s="58"/>
      <c r="AC65" s="58"/>
      <c r="AD65" s="58"/>
    </row>
    <row r="66" spans="2:30" ht="12.75" customHeight="1" x14ac:dyDescent="0.2">
      <c r="B66" s="15"/>
      <c r="D66" s="26"/>
      <c r="E66" s="55"/>
      <c r="F66" s="30"/>
      <c r="G66" s="21"/>
      <c r="H66" s="45"/>
      <c r="I66" s="11"/>
      <c r="J66" s="27"/>
      <c r="K66" s="26"/>
      <c r="L66" s="11"/>
      <c r="M66" s="11"/>
      <c r="N66" s="27"/>
      <c r="O66" s="26"/>
      <c r="P66" s="10"/>
      <c r="Q66" s="10"/>
      <c r="R66" s="27"/>
      <c r="S66" s="11"/>
      <c r="T66" s="10"/>
      <c r="U66" s="10"/>
      <c r="V66" s="27"/>
      <c r="W66" s="57"/>
      <c r="X66" s="58"/>
      <c r="Y66" s="58"/>
      <c r="Z66" s="58"/>
      <c r="AA66" s="58"/>
      <c r="AB66" s="58"/>
      <c r="AC66" s="58"/>
      <c r="AD66" s="58"/>
    </row>
    <row r="67" spans="2:30" ht="12.75" customHeight="1" x14ac:dyDescent="0.2">
      <c r="B67" s="15">
        <v>7</v>
      </c>
      <c r="D67" s="32">
        <v>7602197</v>
      </c>
      <c r="E67" s="21" t="s">
        <v>86</v>
      </c>
      <c r="F67" s="55" t="s">
        <v>62</v>
      </c>
      <c r="G67" s="30" t="s">
        <v>45</v>
      </c>
      <c r="H67" s="45" t="s">
        <v>46</v>
      </c>
      <c r="I67" s="11">
        <v>1</v>
      </c>
      <c r="J67" s="27">
        <v>1</v>
      </c>
      <c r="K67" s="26">
        <v>1</v>
      </c>
      <c r="L67" s="11"/>
      <c r="M67" s="11">
        <v>3</v>
      </c>
      <c r="N67" s="27">
        <v>11</v>
      </c>
      <c r="O67" s="26"/>
      <c r="P67" s="10"/>
      <c r="Q67" s="10"/>
      <c r="R67" s="27"/>
      <c r="S67" s="11"/>
      <c r="T67" s="11"/>
      <c r="U67" s="11"/>
      <c r="V67" s="27"/>
      <c r="W67" s="57"/>
      <c r="X67" s="58"/>
      <c r="Y67" s="58"/>
      <c r="Z67" s="58"/>
      <c r="AA67" s="58"/>
      <c r="AB67" s="58"/>
      <c r="AC67" s="58"/>
      <c r="AD67" s="58"/>
    </row>
    <row r="68" spans="2:30" ht="12.75" customHeight="1" x14ac:dyDescent="0.2">
      <c r="B68" s="15">
        <v>7</v>
      </c>
      <c r="D68" s="26">
        <v>7602197</v>
      </c>
      <c r="E68" s="55" t="s">
        <v>86</v>
      </c>
      <c r="F68" s="30" t="s">
        <v>62</v>
      </c>
      <c r="G68" s="30" t="s">
        <v>45</v>
      </c>
      <c r="H68" s="45" t="s">
        <v>48</v>
      </c>
      <c r="I68" s="11">
        <v>1</v>
      </c>
      <c r="J68" s="27">
        <v>1</v>
      </c>
      <c r="K68" s="26"/>
      <c r="L68" s="11">
        <v>3</v>
      </c>
      <c r="M68" s="11"/>
      <c r="N68" s="27">
        <v>11</v>
      </c>
      <c r="O68" s="26"/>
      <c r="P68" s="10"/>
      <c r="Q68" s="10"/>
      <c r="R68" s="27"/>
      <c r="S68" s="11"/>
      <c r="T68" s="11"/>
      <c r="U68" s="11"/>
      <c r="V68" s="27"/>
      <c r="W68" s="57"/>
      <c r="X68" s="58"/>
      <c r="Y68" s="58"/>
      <c r="Z68" s="58"/>
      <c r="AA68" s="58"/>
      <c r="AB68" s="58"/>
      <c r="AC68" s="58"/>
      <c r="AD68" s="58"/>
    </row>
    <row r="69" spans="2:30" ht="12.75" customHeight="1" x14ac:dyDescent="0.2">
      <c r="B69" s="15">
        <v>7</v>
      </c>
      <c r="D69" s="32">
        <v>7602197</v>
      </c>
      <c r="E69" s="21" t="s">
        <v>86</v>
      </c>
      <c r="F69" s="55" t="s">
        <v>62</v>
      </c>
      <c r="G69" s="30" t="s">
        <v>49</v>
      </c>
      <c r="H69" s="45" t="s">
        <v>46</v>
      </c>
      <c r="I69" s="11">
        <v>1</v>
      </c>
      <c r="J69" s="27">
        <v>1</v>
      </c>
      <c r="K69" s="26"/>
      <c r="L69" s="11"/>
      <c r="M69" s="11"/>
      <c r="N69" s="27"/>
      <c r="O69" s="26"/>
      <c r="P69" s="10"/>
      <c r="Q69" s="10"/>
      <c r="R69" s="27"/>
      <c r="S69" s="11">
        <v>1</v>
      </c>
      <c r="T69" s="11"/>
      <c r="U69" s="11"/>
      <c r="V69" s="27">
        <v>7.5</v>
      </c>
      <c r="W69" s="57"/>
      <c r="X69" s="58"/>
      <c r="Y69" s="58"/>
      <c r="Z69" s="58"/>
      <c r="AA69" s="58"/>
      <c r="AB69" s="58"/>
      <c r="AC69" s="58"/>
      <c r="AD69" s="58"/>
    </row>
    <row r="70" spans="2:30" ht="12.75" customHeight="1" x14ac:dyDescent="0.2">
      <c r="B70" s="15">
        <v>7</v>
      </c>
      <c r="D70" s="26">
        <v>7602197</v>
      </c>
      <c r="E70" s="55" t="s">
        <v>86</v>
      </c>
      <c r="F70" s="30" t="s">
        <v>62</v>
      </c>
      <c r="G70" s="30" t="s">
        <v>50</v>
      </c>
      <c r="H70" s="45" t="s">
        <v>46</v>
      </c>
      <c r="I70" s="22">
        <v>1</v>
      </c>
      <c r="J70" s="33">
        <v>1</v>
      </c>
      <c r="K70" s="32"/>
      <c r="L70" s="11"/>
      <c r="M70" s="11"/>
      <c r="N70" s="33"/>
      <c r="O70" s="26"/>
      <c r="P70" s="10"/>
      <c r="Q70" s="10"/>
      <c r="R70" s="27"/>
      <c r="S70" s="11">
        <v>1</v>
      </c>
      <c r="T70" s="10"/>
      <c r="U70" s="10"/>
      <c r="V70" s="27">
        <v>7.5</v>
      </c>
      <c r="W70" s="57"/>
      <c r="X70" s="58"/>
      <c r="Y70" s="58"/>
      <c r="Z70" s="58"/>
      <c r="AA70" s="58"/>
      <c r="AB70" s="58"/>
      <c r="AC70" s="58"/>
      <c r="AD70" s="58"/>
    </row>
    <row r="71" spans="2:30" ht="12.75" customHeight="1" x14ac:dyDescent="0.2">
      <c r="B71" s="15"/>
      <c r="D71" s="26"/>
      <c r="E71" s="10"/>
      <c r="F71" s="30"/>
      <c r="G71" s="30"/>
      <c r="H71" s="45"/>
      <c r="I71" s="22"/>
      <c r="J71" s="27"/>
      <c r="K71" s="26"/>
      <c r="L71" s="11"/>
      <c r="M71" s="11"/>
      <c r="N71" s="27"/>
      <c r="O71" s="26"/>
      <c r="P71" s="10"/>
      <c r="Q71" s="10"/>
      <c r="R71" s="27"/>
      <c r="S71" s="11"/>
      <c r="T71" s="10"/>
      <c r="U71" s="10"/>
      <c r="V71" s="27"/>
      <c r="W71" s="57"/>
      <c r="X71" s="58"/>
      <c r="Y71" s="58"/>
      <c r="Z71" s="58"/>
      <c r="AA71" s="58"/>
      <c r="AB71" s="58"/>
      <c r="AC71" s="58"/>
      <c r="AD71" s="58"/>
    </row>
    <row r="72" spans="2:30" ht="12.75" customHeight="1" x14ac:dyDescent="0.2">
      <c r="B72" s="15">
        <v>4</v>
      </c>
      <c r="D72" s="26">
        <v>7602219</v>
      </c>
      <c r="E72" s="10" t="s">
        <v>87</v>
      </c>
      <c r="F72" s="30" t="s">
        <v>88</v>
      </c>
      <c r="G72" s="30" t="s">
        <v>47</v>
      </c>
      <c r="H72" s="45" t="s">
        <v>46</v>
      </c>
      <c r="I72" s="11">
        <v>1</v>
      </c>
      <c r="J72" s="27">
        <v>1</v>
      </c>
      <c r="K72" s="26">
        <v>1</v>
      </c>
      <c r="L72" s="11"/>
      <c r="M72" s="11">
        <v>3</v>
      </c>
      <c r="N72" s="27">
        <v>11</v>
      </c>
      <c r="O72" s="26"/>
      <c r="P72" s="10"/>
      <c r="Q72" s="10"/>
      <c r="R72" s="27"/>
      <c r="S72" s="11"/>
      <c r="T72" s="10"/>
      <c r="U72" s="10"/>
      <c r="V72" s="27"/>
      <c r="W72" s="57"/>
      <c r="X72" s="58"/>
      <c r="Y72" s="58"/>
      <c r="Z72" s="58"/>
      <c r="AA72" s="58"/>
      <c r="AB72" s="58"/>
      <c r="AC72" s="58"/>
      <c r="AD72" s="58"/>
    </row>
    <row r="73" spans="2:30" ht="12.75" customHeight="1" x14ac:dyDescent="0.2">
      <c r="B73" s="15">
        <v>4</v>
      </c>
      <c r="D73" s="26">
        <v>7602219</v>
      </c>
      <c r="E73" s="55" t="s">
        <v>87</v>
      </c>
      <c r="F73" s="30" t="s">
        <v>88</v>
      </c>
      <c r="G73" s="30" t="s">
        <v>47</v>
      </c>
      <c r="H73" s="45" t="s">
        <v>48</v>
      </c>
      <c r="I73" s="11">
        <v>1</v>
      </c>
      <c r="J73" s="27">
        <v>1</v>
      </c>
      <c r="K73" s="26"/>
      <c r="L73" s="11">
        <v>3</v>
      </c>
      <c r="M73" s="11"/>
      <c r="N73" s="27">
        <v>11</v>
      </c>
      <c r="O73" s="26"/>
      <c r="P73" s="10"/>
      <c r="Q73" s="10"/>
      <c r="R73" s="27"/>
      <c r="S73" s="11"/>
      <c r="T73" s="10"/>
      <c r="U73" s="10"/>
      <c r="V73" s="27"/>
      <c r="W73" s="57"/>
      <c r="X73" s="58"/>
      <c r="Y73" s="58"/>
      <c r="Z73" s="58"/>
      <c r="AA73" s="58"/>
      <c r="AB73" s="58"/>
      <c r="AC73" s="58"/>
      <c r="AD73" s="58"/>
    </row>
    <row r="74" spans="2:30" ht="12.75" customHeight="1" x14ac:dyDescent="0.2">
      <c r="B74" s="15"/>
      <c r="D74" s="26"/>
      <c r="E74" s="55"/>
      <c r="F74" s="30"/>
      <c r="G74" s="30"/>
      <c r="H74" s="45"/>
      <c r="I74" s="11"/>
      <c r="J74" s="27"/>
      <c r="K74" s="26"/>
      <c r="L74" s="11"/>
      <c r="M74" s="11"/>
      <c r="N74" s="27"/>
      <c r="O74" s="26"/>
      <c r="P74" s="10"/>
      <c r="Q74" s="10"/>
      <c r="R74" s="27"/>
      <c r="S74" s="11"/>
      <c r="T74" s="10"/>
      <c r="U74" s="10"/>
      <c r="V74" s="27"/>
      <c r="W74" s="57"/>
      <c r="X74" s="58"/>
      <c r="Y74" s="58"/>
      <c r="Z74" s="58"/>
      <c r="AA74" s="58"/>
      <c r="AB74" s="58"/>
      <c r="AC74" s="58"/>
      <c r="AD74" s="58"/>
    </row>
    <row r="75" spans="2:30" ht="12.75" customHeight="1" x14ac:dyDescent="0.2">
      <c r="B75" s="15">
        <v>4</v>
      </c>
      <c r="D75" s="26">
        <v>7602235</v>
      </c>
      <c r="E75" s="55" t="s">
        <v>89</v>
      </c>
      <c r="F75" s="30" t="s">
        <v>90</v>
      </c>
      <c r="G75" s="30" t="s">
        <v>47</v>
      </c>
      <c r="H75" s="45" t="s">
        <v>46</v>
      </c>
      <c r="I75" s="11">
        <v>1</v>
      </c>
      <c r="J75" s="27">
        <v>1</v>
      </c>
      <c r="K75" s="26">
        <v>1</v>
      </c>
      <c r="L75" s="11"/>
      <c r="M75" s="11">
        <v>3</v>
      </c>
      <c r="N75" s="27">
        <v>11</v>
      </c>
      <c r="O75" s="26"/>
      <c r="P75" s="10"/>
      <c r="Q75" s="10"/>
      <c r="R75" s="27"/>
      <c r="S75" s="11"/>
      <c r="T75" s="11"/>
      <c r="U75" s="11"/>
      <c r="V75" s="27"/>
      <c r="W75" s="57"/>
      <c r="X75" s="58"/>
      <c r="Y75" s="58"/>
      <c r="Z75" s="58"/>
      <c r="AA75" s="58"/>
      <c r="AB75" s="58"/>
      <c r="AC75" s="58"/>
      <c r="AD75" s="58"/>
    </row>
    <row r="76" spans="2:30" ht="12.75" customHeight="1" x14ac:dyDescent="0.2">
      <c r="B76" s="15">
        <v>4</v>
      </c>
      <c r="D76" s="26">
        <v>7602235</v>
      </c>
      <c r="E76" s="55" t="s">
        <v>89</v>
      </c>
      <c r="F76" s="30" t="s">
        <v>90</v>
      </c>
      <c r="G76" s="30" t="s">
        <v>47</v>
      </c>
      <c r="H76" s="45" t="s">
        <v>48</v>
      </c>
      <c r="I76" s="11">
        <v>1</v>
      </c>
      <c r="J76" s="27">
        <v>1</v>
      </c>
      <c r="K76" s="26"/>
      <c r="L76" s="11">
        <v>3</v>
      </c>
      <c r="M76" s="11"/>
      <c r="N76" s="27">
        <v>11</v>
      </c>
      <c r="O76" s="26"/>
      <c r="P76" s="10"/>
      <c r="Q76" s="10"/>
      <c r="R76" s="27"/>
      <c r="S76" s="11"/>
      <c r="T76" s="11"/>
      <c r="U76" s="11"/>
      <c r="V76" s="27"/>
      <c r="W76" s="57"/>
      <c r="X76" s="58"/>
      <c r="Y76" s="58"/>
      <c r="Z76" s="58"/>
      <c r="AA76" s="58"/>
      <c r="AB76" s="58"/>
      <c r="AC76" s="58"/>
      <c r="AD76" s="58"/>
    </row>
    <row r="77" spans="2:30" ht="12.75" customHeight="1" x14ac:dyDescent="0.2">
      <c r="B77" s="15">
        <v>4</v>
      </c>
      <c r="D77" s="26">
        <v>7602235</v>
      </c>
      <c r="E77" s="55" t="s">
        <v>89</v>
      </c>
      <c r="F77" s="30" t="s">
        <v>90</v>
      </c>
      <c r="G77" s="30" t="s">
        <v>49</v>
      </c>
      <c r="H77" s="45" t="s">
        <v>46</v>
      </c>
      <c r="I77" s="11">
        <v>1</v>
      </c>
      <c r="J77" s="27">
        <v>1</v>
      </c>
      <c r="K77" s="26"/>
      <c r="L77" s="11"/>
      <c r="M77" s="11"/>
      <c r="N77" s="27"/>
      <c r="O77" s="26"/>
      <c r="P77" s="10"/>
      <c r="Q77" s="10"/>
      <c r="R77" s="27"/>
      <c r="S77" s="11">
        <v>1</v>
      </c>
      <c r="T77" s="11"/>
      <c r="U77" s="11"/>
      <c r="V77" s="27">
        <v>7.5</v>
      </c>
      <c r="W77" s="57"/>
      <c r="X77" s="58"/>
      <c r="Y77" s="58"/>
      <c r="Z77" s="58"/>
      <c r="AA77" s="58"/>
      <c r="AB77" s="58"/>
      <c r="AC77" s="58"/>
      <c r="AD77" s="58"/>
    </row>
    <row r="78" spans="2:30" ht="12.75" customHeight="1" x14ac:dyDescent="0.2">
      <c r="B78" s="15">
        <v>4</v>
      </c>
      <c r="D78" s="26">
        <v>7602235</v>
      </c>
      <c r="E78" s="55" t="s">
        <v>89</v>
      </c>
      <c r="F78" s="30" t="s">
        <v>90</v>
      </c>
      <c r="G78" s="30" t="s">
        <v>50</v>
      </c>
      <c r="H78" s="45" t="s">
        <v>46</v>
      </c>
      <c r="I78" s="22">
        <v>1</v>
      </c>
      <c r="J78" s="33">
        <v>1</v>
      </c>
      <c r="K78" s="32"/>
      <c r="L78" s="11"/>
      <c r="M78" s="11"/>
      <c r="N78" s="33"/>
      <c r="O78" s="26"/>
      <c r="P78" s="10"/>
      <c r="Q78" s="10"/>
      <c r="R78" s="27"/>
      <c r="S78" s="11">
        <v>1</v>
      </c>
      <c r="T78" s="10"/>
      <c r="U78" s="10"/>
      <c r="V78" s="27">
        <v>7.5</v>
      </c>
      <c r="W78" s="57"/>
      <c r="X78" s="58"/>
      <c r="Y78" s="58"/>
      <c r="Z78" s="58"/>
      <c r="AA78" s="58"/>
      <c r="AB78" s="58"/>
      <c r="AC78" s="58"/>
      <c r="AD78" s="58"/>
    </row>
    <row r="79" spans="2:30" ht="12.75" customHeight="1" x14ac:dyDescent="0.2">
      <c r="B79" s="15"/>
      <c r="D79" s="26"/>
      <c r="E79" s="55"/>
      <c r="F79" s="30"/>
      <c r="G79" s="21"/>
      <c r="H79" s="45"/>
      <c r="I79" s="11"/>
      <c r="J79" s="27"/>
      <c r="K79" s="26"/>
      <c r="L79" s="11"/>
      <c r="M79" s="11"/>
      <c r="N79" s="27"/>
      <c r="O79" s="26"/>
      <c r="P79" s="10"/>
      <c r="Q79" s="10"/>
      <c r="R79" s="27"/>
      <c r="S79" s="11"/>
      <c r="T79" s="11"/>
      <c r="U79" s="11"/>
      <c r="V79" s="27"/>
      <c r="W79" s="57"/>
      <c r="X79" s="58"/>
      <c r="Y79" s="58"/>
      <c r="Z79" s="58"/>
      <c r="AA79" s="58"/>
      <c r="AB79" s="58"/>
      <c r="AC79" s="58"/>
      <c r="AD79" s="58"/>
    </row>
    <row r="80" spans="2:30" ht="12.75" customHeight="1" x14ac:dyDescent="0.2">
      <c r="B80" s="15">
        <v>5</v>
      </c>
      <c r="D80" s="26">
        <v>7601379</v>
      </c>
      <c r="E80" s="55" t="s">
        <v>91</v>
      </c>
      <c r="F80" s="30" t="s">
        <v>92</v>
      </c>
      <c r="G80" s="21" t="s">
        <v>49</v>
      </c>
      <c r="H80" s="45" t="s">
        <v>46</v>
      </c>
      <c r="I80" s="11">
        <v>1</v>
      </c>
      <c r="J80" s="27">
        <v>1</v>
      </c>
      <c r="K80" s="26">
        <v>1</v>
      </c>
      <c r="L80" s="11"/>
      <c r="M80" s="11">
        <v>3</v>
      </c>
      <c r="N80" s="27">
        <v>11</v>
      </c>
      <c r="O80" s="26"/>
      <c r="P80" s="10"/>
      <c r="Q80" s="10"/>
      <c r="R80" s="27"/>
      <c r="S80" s="11"/>
      <c r="T80" s="11"/>
      <c r="U80" s="11"/>
      <c r="V80" s="27"/>
      <c r="W80" s="57"/>
      <c r="X80" s="58"/>
      <c r="Y80" s="58"/>
      <c r="Z80" s="58"/>
      <c r="AA80" s="58"/>
      <c r="AB80" s="58"/>
      <c r="AC80" s="58"/>
      <c r="AD80" s="58"/>
    </row>
    <row r="81" spans="2:30" ht="12.75" customHeight="1" x14ac:dyDescent="0.2">
      <c r="B81" s="15">
        <v>5</v>
      </c>
      <c r="D81" s="26">
        <v>7601379</v>
      </c>
      <c r="E81" s="55" t="s">
        <v>91</v>
      </c>
      <c r="F81" s="30" t="s">
        <v>92</v>
      </c>
      <c r="G81" s="30" t="s">
        <v>49</v>
      </c>
      <c r="H81" s="45" t="s">
        <v>48</v>
      </c>
      <c r="I81" s="11">
        <v>1</v>
      </c>
      <c r="J81" s="27">
        <v>1</v>
      </c>
      <c r="K81" s="26"/>
      <c r="L81" s="11">
        <v>3</v>
      </c>
      <c r="M81" s="11"/>
      <c r="N81" s="27">
        <v>11</v>
      </c>
      <c r="O81" s="26"/>
      <c r="P81" s="10"/>
      <c r="Q81" s="10"/>
      <c r="R81" s="27"/>
      <c r="S81" s="11"/>
      <c r="T81" s="10"/>
      <c r="U81" s="10"/>
      <c r="V81" s="27"/>
      <c r="W81" s="57"/>
      <c r="X81" s="58"/>
      <c r="Y81" s="58"/>
      <c r="Z81" s="61"/>
      <c r="AA81" s="58"/>
      <c r="AB81" s="58"/>
      <c r="AC81" s="58"/>
      <c r="AD81" s="58"/>
    </row>
    <row r="82" spans="2:30" ht="12.75" customHeight="1" x14ac:dyDescent="0.2">
      <c r="B82" s="15">
        <v>5</v>
      </c>
      <c r="D82" s="26">
        <v>7601379</v>
      </c>
      <c r="E82" s="55" t="s">
        <v>91</v>
      </c>
      <c r="F82" s="30" t="s">
        <v>92</v>
      </c>
      <c r="G82" s="30" t="s">
        <v>50</v>
      </c>
      <c r="H82" s="45" t="s">
        <v>46</v>
      </c>
      <c r="I82" s="11">
        <v>1</v>
      </c>
      <c r="J82" s="27">
        <v>1</v>
      </c>
      <c r="K82" s="26">
        <v>1</v>
      </c>
      <c r="L82" s="11"/>
      <c r="M82" s="11">
        <v>3</v>
      </c>
      <c r="N82" s="27">
        <v>11</v>
      </c>
      <c r="O82" s="26"/>
      <c r="P82" s="10"/>
      <c r="Q82" s="10"/>
      <c r="R82" s="27"/>
      <c r="S82" s="11"/>
      <c r="T82" s="10"/>
      <c r="U82" s="10"/>
      <c r="V82" s="27"/>
      <c r="W82" s="57"/>
      <c r="X82" s="58"/>
      <c r="Y82" s="58"/>
      <c r="Z82" s="58"/>
      <c r="AA82" s="58"/>
      <c r="AB82" s="58"/>
      <c r="AC82" s="58"/>
      <c r="AD82" s="58"/>
    </row>
    <row r="83" spans="2:30" ht="12.75" customHeight="1" x14ac:dyDescent="0.2">
      <c r="B83" s="15">
        <v>5</v>
      </c>
      <c r="D83" s="26">
        <v>7601379</v>
      </c>
      <c r="E83" s="55" t="s">
        <v>91</v>
      </c>
      <c r="F83" s="30" t="s">
        <v>92</v>
      </c>
      <c r="G83" s="30" t="s">
        <v>50</v>
      </c>
      <c r="H83" s="45" t="s">
        <v>48</v>
      </c>
      <c r="I83" s="22">
        <v>1</v>
      </c>
      <c r="J83" s="33">
        <v>1</v>
      </c>
      <c r="K83" s="32"/>
      <c r="L83" s="11">
        <v>3</v>
      </c>
      <c r="M83" s="11"/>
      <c r="N83" s="33">
        <v>11</v>
      </c>
      <c r="O83" s="26"/>
      <c r="P83" s="10"/>
      <c r="Q83" s="10"/>
      <c r="R83" s="27"/>
      <c r="S83" s="11"/>
      <c r="T83" s="10"/>
      <c r="U83" s="10"/>
      <c r="V83" s="27"/>
      <c r="W83" s="57"/>
      <c r="X83" s="58"/>
      <c r="Y83" s="58"/>
      <c r="Z83" s="58"/>
      <c r="AA83" s="58"/>
      <c r="AB83" s="58"/>
      <c r="AC83" s="58"/>
      <c r="AD83" s="58"/>
    </row>
    <row r="84" spans="2:30" ht="12.75" customHeight="1" x14ac:dyDescent="0.2">
      <c r="B84" s="15"/>
      <c r="D84" s="26"/>
      <c r="E84" s="55"/>
      <c r="F84" s="30"/>
      <c r="G84" s="30"/>
      <c r="H84" s="45"/>
      <c r="I84" s="11"/>
      <c r="J84" s="27"/>
      <c r="K84" s="26"/>
      <c r="L84" s="11"/>
      <c r="M84" s="11"/>
      <c r="N84" s="78"/>
      <c r="O84" s="26"/>
      <c r="P84" s="10"/>
      <c r="Q84" s="10"/>
      <c r="R84" s="27"/>
      <c r="S84" s="26"/>
      <c r="T84" s="10"/>
      <c r="U84" s="80"/>
      <c r="V84" s="27"/>
      <c r="W84" s="57"/>
      <c r="X84" s="58"/>
      <c r="Y84" s="58"/>
      <c r="Z84" s="58"/>
      <c r="AA84" s="58"/>
      <c r="AB84" s="58"/>
      <c r="AC84" s="58"/>
      <c r="AD84" s="58"/>
    </row>
    <row r="85" spans="2:30" ht="12.75" customHeight="1" x14ac:dyDescent="0.2">
      <c r="B85" s="15"/>
      <c r="D85" s="26"/>
      <c r="E85" s="10"/>
      <c r="F85" s="30"/>
      <c r="G85" s="30"/>
      <c r="H85" s="45"/>
      <c r="I85" s="11"/>
      <c r="J85" s="27"/>
      <c r="K85" s="26"/>
      <c r="L85" s="11"/>
      <c r="M85" s="11"/>
      <c r="N85" s="78"/>
      <c r="O85" s="26"/>
      <c r="P85" s="10"/>
      <c r="Q85" s="10"/>
      <c r="R85" s="27"/>
      <c r="S85" s="26"/>
      <c r="T85" s="10"/>
      <c r="U85" s="80"/>
      <c r="V85" s="27"/>
      <c r="W85" s="57"/>
      <c r="X85" s="58"/>
      <c r="Y85" s="58"/>
      <c r="Z85" s="58"/>
      <c r="AA85" s="58"/>
      <c r="AB85" s="58"/>
      <c r="AC85" s="58"/>
      <c r="AD85" s="58"/>
    </row>
    <row r="86" spans="2:30" ht="12.75" customHeight="1" x14ac:dyDescent="0.2">
      <c r="B86" s="15"/>
      <c r="D86" s="26"/>
      <c r="E86" s="55"/>
      <c r="F86" s="30"/>
      <c r="G86" s="30"/>
      <c r="H86" s="45"/>
      <c r="I86" s="11"/>
      <c r="J86" s="27"/>
      <c r="K86" s="26"/>
      <c r="L86" s="11"/>
      <c r="M86" s="11"/>
      <c r="N86" s="78"/>
      <c r="O86" s="26"/>
      <c r="P86" s="10"/>
      <c r="Q86" s="10"/>
      <c r="R86" s="27"/>
      <c r="S86" s="26"/>
      <c r="T86" s="10"/>
      <c r="U86" s="80"/>
      <c r="V86" s="27"/>
      <c r="W86" s="57"/>
      <c r="X86" s="58"/>
      <c r="Y86" s="58"/>
      <c r="Z86" s="58"/>
      <c r="AA86" s="58"/>
      <c r="AB86" s="58"/>
      <c r="AC86" s="58"/>
      <c r="AD86" s="58"/>
    </row>
    <row r="87" spans="2:30" ht="12.75" customHeight="1" x14ac:dyDescent="0.2">
      <c r="B87" s="15"/>
      <c r="D87" s="26"/>
      <c r="E87" s="10"/>
      <c r="F87" s="30"/>
      <c r="G87" s="30"/>
      <c r="H87" s="45"/>
      <c r="I87" s="11"/>
      <c r="J87" s="27"/>
      <c r="K87" s="26"/>
      <c r="L87" s="11"/>
      <c r="M87" s="11"/>
      <c r="N87" s="78"/>
      <c r="O87" s="26"/>
      <c r="P87" s="10"/>
      <c r="Q87" s="10"/>
      <c r="R87" s="27"/>
      <c r="S87" s="26"/>
      <c r="T87" s="10"/>
      <c r="U87" s="80"/>
      <c r="V87" s="27"/>
      <c r="W87" s="57"/>
      <c r="X87" s="58"/>
      <c r="Y87" s="58"/>
      <c r="Z87" s="58"/>
      <c r="AA87" s="58"/>
      <c r="AB87" s="58"/>
      <c r="AC87" s="58"/>
      <c r="AD87" s="58"/>
    </row>
    <row r="88" spans="2:30" ht="12.75" customHeight="1" x14ac:dyDescent="0.2">
      <c r="B88" s="15"/>
      <c r="D88" s="26"/>
      <c r="E88" s="55"/>
      <c r="F88" s="30"/>
      <c r="G88" s="30"/>
      <c r="H88" s="45"/>
      <c r="I88" s="11"/>
      <c r="J88" s="27"/>
      <c r="K88" s="26"/>
      <c r="L88" s="11"/>
      <c r="M88" s="11"/>
      <c r="N88" s="78"/>
      <c r="O88" s="26"/>
      <c r="P88" s="10"/>
      <c r="Q88" s="10"/>
      <c r="R88" s="27"/>
      <c r="S88" s="26"/>
      <c r="T88" s="10"/>
      <c r="U88" s="80"/>
      <c r="V88" s="27"/>
      <c r="W88" s="57"/>
      <c r="X88" s="58"/>
      <c r="Y88" s="58"/>
      <c r="Z88" s="58"/>
      <c r="AA88" s="58"/>
      <c r="AB88" s="58"/>
      <c r="AC88" s="58"/>
      <c r="AD88" s="58"/>
    </row>
    <row r="89" spans="2:30" ht="12.75" customHeight="1" x14ac:dyDescent="0.2">
      <c r="B89" s="15"/>
      <c r="D89" s="26"/>
      <c r="E89" s="55"/>
      <c r="F89" s="30"/>
      <c r="G89" s="30"/>
      <c r="H89" s="44"/>
      <c r="I89" s="11"/>
      <c r="J89" s="27"/>
      <c r="K89" s="26"/>
      <c r="L89" s="11"/>
      <c r="M89" s="11"/>
      <c r="N89" s="78"/>
      <c r="O89" s="26"/>
      <c r="P89" s="10"/>
      <c r="Q89" s="10"/>
      <c r="R89" s="27"/>
      <c r="S89" s="26"/>
      <c r="T89" s="10"/>
      <c r="U89" s="80"/>
      <c r="V89" s="27"/>
      <c r="W89" s="57"/>
      <c r="X89" s="58"/>
      <c r="Y89" s="58"/>
      <c r="Z89" s="58"/>
      <c r="AA89" s="58"/>
      <c r="AB89" s="58"/>
      <c r="AC89" s="58"/>
      <c r="AD89" s="58"/>
    </row>
    <row r="90" spans="2:30" ht="12.75" customHeight="1" x14ac:dyDescent="0.2">
      <c r="B90" s="15"/>
      <c r="D90" s="26"/>
      <c r="E90" s="55"/>
      <c r="F90" s="30"/>
      <c r="G90" s="30"/>
      <c r="H90" s="44"/>
      <c r="I90" s="11"/>
      <c r="J90" s="27"/>
      <c r="K90" s="26"/>
      <c r="L90" s="11"/>
      <c r="M90" s="11"/>
      <c r="N90" s="78"/>
      <c r="O90" s="26"/>
      <c r="P90" s="10"/>
      <c r="Q90" s="10"/>
      <c r="R90" s="27"/>
      <c r="S90" s="26"/>
      <c r="T90" s="10"/>
      <c r="U90" s="80"/>
      <c r="V90" s="27"/>
      <c r="W90" s="57"/>
      <c r="X90" s="58"/>
      <c r="Y90" s="58"/>
      <c r="Z90" s="58"/>
      <c r="AA90" s="58"/>
      <c r="AB90" s="58"/>
      <c r="AC90" s="58"/>
      <c r="AD90" s="58"/>
    </row>
    <row r="91" spans="2:30" ht="12.75" customHeight="1" x14ac:dyDescent="0.2">
      <c r="B91" s="15"/>
      <c r="D91" s="26"/>
      <c r="E91" s="55"/>
      <c r="F91" s="30"/>
      <c r="G91" s="30"/>
      <c r="H91" s="45"/>
      <c r="I91" s="11"/>
      <c r="J91" s="27"/>
      <c r="K91" s="26"/>
      <c r="L91" s="11"/>
      <c r="M91" s="11"/>
      <c r="N91" s="78"/>
      <c r="O91" s="26"/>
      <c r="P91" s="10"/>
      <c r="Q91" s="10"/>
      <c r="R91" s="27"/>
      <c r="S91" s="26"/>
      <c r="T91" s="10"/>
      <c r="U91" s="80"/>
      <c r="V91" s="27"/>
      <c r="W91" s="57"/>
      <c r="X91" s="58"/>
      <c r="Y91" s="58"/>
      <c r="Z91" s="58"/>
      <c r="AA91" s="58"/>
      <c r="AB91" s="58"/>
      <c r="AC91" s="58"/>
      <c r="AD91" s="58"/>
    </row>
    <row r="92" spans="2:30" ht="12.75" customHeight="1" x14ac:dyDescent="0.2">
      <c r="B92" s="15"/>
      <c r="D92" s="26"/>
      <c r="E92" s="55"/>
      <c r="F92" s="30"/>
      <c r="G92" s="30"/>
      <c r="H92" s="45"/>
      <c r="I92" s="11"/>
      <c r="J92" s="27"/>
      <c r="K92" s="26"/>
      <c r="L92" s="11"/>
      <c r="M92" s="11"/>
      <c r="N92" s="78"/>
      <c r="O92" s="26"/>
      <c r="P92" s="10"/>
      <c r="Q92" s="10"/>
      <c r="R92" s="27"/>
      <c r="S92" s="26"/>
      <c r="T92" s="10"/>
      <c r="U92" s="80"/>
      <c r="V92" s="27"/>
      <c r="W92" s="57"/>
      <c r="X92" s="58"/>
      <c r="Y92" s="58"/>
      <c r="Z92" s="58"/>
      <c r="AA92" s="58"/>
      <c r="AB92" s="58"/>
      <c r="AC92" s="58"/>
      <c r="AD92" s="58"/>
    </row>
    <row r="93" spans="2:30" ht="12.75" customHeight="1" x14ac:dyDescent="0.2">
      <c r="B93" s="15"/>
      <c r="D93" s="26"/>
      <c r="E93" s="55"/>
      <c r="F93" s="30"/>
      <c r="G93" s="21"/>
      <c r="H93" s="45"/>
      <c r="I93" s="11"/>
      <c r="J93" s="27"/>
      <c r="K93" s="26"/>
      <c r="L93" s="11"/>
      <c r="M93" s="11"/>
      <c r="N93" s="78"/>
      <c r="O93" s="26"/>
      <c r="P93" s="10"/>
      <c r="Q93" s="10"/>
      <c r="R93" s="27"/>
      <c r="S93" s="26"/>
      <c r="T93" s="10"/>
      <c r="U93" s="80"/>
      <c r="V93" s="27"/>
      <c r="W93" s="57"/>
      <c r="X93" s="58"/>
      <c r="Y93" s="58"/>
      <c r="Z93" s="58"/>
      <c r="AA93" s="58"/>
      <c r="AB93" s="58"/>
      <c r="AC93" s="58"/>
      <c r="AD93" s="58"/>
    </row>
    <row r="94" spans="2:30" ht="12.75" customHeight="1" thickBot="1" x14ac:dyDescent="0.25">
      <c r="B94" s="15"/>
      <c r="D94" s="26"/>
      <c r="E94" s="55"/>
      <c r="F94" s="30"/>
      <c r="G94" s="21"/>
      <c r="H94" s="45"/>
      <c r="I94" s="22"/>
      <c r="J94" s="33"/>
      <c r="K94" s="32"/>
      <c r="L94" s="11"/>
      <c r="M94" s="11"/>
      <c r="N94" s="79"/>
      <c r="O94" s="26"/>
      <c r="P94" s="10"/>
      <c r="Q94" s="10"/>
      <c r="R94" s="27"/>
      <c r="S94" s="26"/>
      <c r="T94" s="41"/>
      <c r="U94" s="80"/>
      <c r="V94" s="27"/>
      <c r="W94" s="57"/>
      <c r="X94" s="58"/>
      <c r="Y94" s="58"/>
      <c r="Z94" s="58"/>
      <c r="AA94" s="58"/>
      <c r="AB94" s="58"/>
      <c r="AC94" s="58"/>
      <c r="AD94" s="58"/>
    </row>
    <row r="95" spans="2:30" ht="12.75" customHeight="1" thickBot="1" x14ac:dyDescent="0.25">
      <c r="B95" s="5" t="s">
        <v>9</v>
      </c>
      <c r="D95" s="49" t="s">
        <v>0</v>
      </c>
      <c r="E95" s="50"/>
      <c r="F95" s="50"/>
      <c r="G95" s="50"/>
      <c r="H95" s="51"/>
      <c r="I95" s="31">
        <f t="shared" ref="I95:S95" si="3">IF(I15="","",IF(OR(I31="", I31="LS", I31="LUMP"),IF(SUM(COUNTIF(I32:I94,"LS")+COUNTIF(I32:I94,"LUMP"))&gt;0,"LS",""),IF(SUM(I32:I94)&gt;0,ROUNDUP(SUM(I32:I94),0),"")))</f>
        <v>42</v>
      </c>
      <c r="J95" s="46">
        <f t="shared" si="3"/>
        <v>42</v>
      </c>
      <c r="K95" s="53">
        <f t="shared" si="3"/>
        <v>16</v>
      </c>
      <c r="L95" s="54">
        <f t="shared" si="3"/>
        <v>42</v>
      </c>
      <c r="M95" s="54">
        <f t="shared" si="3"/>
        <v>42</v>
      </c>
      <c r="N95" s="28">
        <f t="shared" si="3"/>
        <v>301</v>
      </c>
      <c r="O95" s="54" t="str">
        <f t="shared" si="3"/>
        <v/>
      </c>
      <c r="P95" s="54" t="str">
        <f t="shared" si="3"/>
        <v/>
      </c>
      <c r="Q95" s="54" t="str">
        <f t="shared" si="3"/>
        <v/>
      </c>
      <c r="R95" s="47" t="str">
        <f t="shared" si="3"/>
        <v/>
      </c>
      <c r="S95" s="81">
        <f t="shared" si="3"/>
        <v>12</v>
      </c>
      <c r="T95" s="82" t="str">
        <f t="shared" ref="T95:AD95" si="4">IF(T15="","",IF(OR(T31="", T31="LS", T31="LUMP"),IF(SUM(COUNTIF(T32:T94,"LS")+COUNTIF(T32:T94,"LUMP"))&gt;0,"LS",""),IF(SUM(T32:T94)&gt;0,ROUNDUP(SUM(T32:T94),0),"")))</f>
        <v/>
      </c>
      <c r="U95" s="84" t="str">
        <f t="shared" si="4"/>
        <v/>
      </c>
      <c r="V95" s="28">
        <f t="shared" si="4"/>
        <v>90</v>
      </c>
      <c r="W95" s="59" t="str">
        <f t="shared" si="4"/>
        <v/>
      </c>
      <c r="X95" s="60" t="str">
        <f t="shared" si="4"/>
        <v/>
      </c>
      <c r="Y95" s="60" t="str">
        <f t="shared" si="4"/>
        <v/>
      </c>
      <c r="Z95" s="60" t="str">
        <f t="shared" si="4"/>
        <v/>
      </c>
      <c r="AA95" s="60" t="str">
        <f t="shared" si="4"/>
        <v/>
      </c>
      <c r="AB95" s="60" t="str">
        <f t="shared" si="4"/>
        <v/>
      </c>
      <c r="AC95" s="60" t="str">
        <f t="shared" si="4"/>
        <v/>
      </c>
      <c r="AD95" s="60" t="str">
        <f t="shared" si="4"/>
        <v/>
      </c>
    </row>
    <row r="96" spans="2:30" ht="12.75" customHeight="1" thickBot="1" x14ac:dyDescent="0.25">
      <c r="D96" s="6"/>
      <c r="E96" s="6"/>
      <c r="F96" s="6"/>
      <c r="G96" s="6"/>
      <c r="H96" s="6"/>
      <c r="I96" s="6"/>
      <c r="J96" s="6"/>
      <c r="K96" s="62" t="s">
        <v>31</v>
      </c>
      <c r="L96" s="63" t="s">
        <v>33</v>
      </c>
      <c r="M96" s="64" t="s">
        <v>34</v>
      </c>
      <c r="N96" s="48"/>
      <c r="O96" s="63" t="s">
        <v>35</v>
      </c>
      <c r="P96" s="63" t="s">
        <v>33</v>
      </c>
      <c r="Q96" s="64" t="s">
        <v>34</v>
      </c>
      <c r="R96" s="48"/>
      <c r="S96" s="83" t="s">
        <v>31</v>
      </c>
      <c r="T96" s="63" t="s">
        <v>33</v>
      </c>
      <c r="U96" s="64" t="s">
        <v>34</v>
      </c>
      <c r="V96" s="48"/>
    </row>
    <row r="97" spans="6:22" ht="12.75" customHeight="1" thickBot="1" x14ac:dyDescent="0.25"/>
    <row r="98" spans="6:22" ht="12.75" customHeight="1" x14ac:dyDescent="0.2">
      <c r="F98" s="52"/>
      <c r="J98" s="52"/>
      <c r="K98" s="65" t="s">
        <v>31</v>
      </c>
      <c r="L98" s="69" t="s">
        <v>36</v>
      </c>
      <c r="M98" s="70"/>
      <c r="N98" s="70"/>
      <c r="O98" s="70"/>
      <c r="P98" s="70"/>
      <c r="Q98" s="70"/>
      <c r="R98" s="70"/>
      <c r="S98" s="70"/>
      <c r="T98" s="70"/>
      <c r="U98" s="70"/>
      <c r="V98" s="71"/>
    </row>
    <row r="99" spans="6:22" ht="12.75" customHeight="1" x14ac:dyDescent="0.2">
      <c r="F99" s="52"/>
      <c r="J99" s="52"/>
      <c r="K99" s="66" t="s">
        <v>33</v>
      </c>
      <c r="L99" s="72" t="s">
        <v>37</v>
      </c>
      <c r="M99" s="73"/>
      <c r="N99" s="73"/>
      <c r="O99" s="73"/>
      <c r="P99" s="73"/>
      <c r="Q99" s="73"/>
      <c r="R99" s="73"/>
      <c r="S99" s="73"/>
      <c r="T99" s="73"/>
      <c r="U99" s="73"/>
      <c r="V99" s="74"/>
    </row>
    <row r="100" spans="6:22" ht="12.75" customHeight="1" x14ac:dyDescent="0.2">
      <c r="F100" s="52"/>
      <c r="J100" s="52"/>
      <c r="K100" s="66" t="s">
        <v>34</v>
      </c>
      <c r="L100" s="72" t="s">
        <v>38</v>
      </c>
      <c r="M100" s="73"/>
      <c r="N100" s="73"/>
      <c r="O100" s="73"/>
      <c r="P100" s="73"/>
      <c r="Q100" s="73"/>
      <c r="R100" s="73"/>
      <c r="S100" s="73"/>
      <c r="T100" s="73"/>
      <c r="U100" s="73"/>
      <c r="V100" s="74"/>
    </row>
    <row r="101" spans="6:22" ht="12.75" customHeight="1" thickBot="1" x14ac:dyDescent="0.25">
      <c r="F101" s="52"/>
      <c r="J101" s="52"/>
      <c r="K101" s="67" t="s">
        <v>35</v>
      </c>
      <c r="L101" s="75" t="s">
        <v>39</v>
      </c>
      <c r="M101" s="76"/>
      <c r="N101" s="76"/>
      <c r="O101" s="76"/>
      <c r="P101" s="76"/>
      <c r="Q101" s="76"/>
      <c r="R101" s="76"/>
      <c r="S101" s="76"/>
      <c r="T101" s="76"/>
      <c r="U101" s="76"/>
      <c r="V101" s="77"/>
    </row>
  </sheetData>
  <mergeCells count="35">
    <mergeCell ref="AD19:AD30"/>
    <mergeCell ref="V19:V30"/>
    <mergeCell ref="W19:W30"/>
    <mergeCell ref="X19:X30"/>
    <mergeCell ref="Y19:Y30"/>
    <mergeCell ref="Z19:Z30"/>
    <mergeCell ref="AA19:AA30"/>
    <mergeCell ref="W17:Z17"/>
    <mergeCell ref="AA17:AD17"/>
    <mergeCell ref="I19:I30"/>
    <mergeCell ref="J19:J30"/>
    <mergeCell ref="K19:K30"/>
    <mergeCell ref="L19:L30"/>
    <mergeCell ref="M19:M30"/>
    <mergeCell ref="N19:N30"/>
    <mergeCell ref="O19:O30"/>
    <mergeCell ref="P19:P30"/>
    <mergeCell ref="Q19:Q30"/>
    <mergeCell ref="R19:R30"/>
    <mergeCell ref="S19:S30"/>
    <mergeCell ref="T19:T30"/>
    <mergeCell ref="AB19:AB30"/>
    <mergeCell ref="AC19:AC30"/>
    <mergeCell ref="D14:V14"/>
    <mergeCell ref="B17:B31"/>
    <mergeCell ref="D17:D31"/>
    <mergeCell ref="E17:E31"/>
    <mergeCell ref="F17:F31"/>
    <mergeCell ref="G17:G31"/>
    <mergeCell ref="H17:H31"/>
    <mergeCell ref="I17:J17"/>
    <mergeCell ref="K17:N17"/>
    <mergeCell ref="O17:R17"/>
    <mergeCell ref="U19:U30"/>
    <mergeCell ref="S17:V17"/>
  </mergeCells>
  <printOptions horizontalCentered="1" verticalCentered="1"/>
  <pageMargins left="0.25" right="0.25" top="0.75" bottom="0.75" header="0.3" footer="0.3"/>
  <pageSetup scale="6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SUBSUMMARY</vt:lpstr>
      <vt:lpstr>SUBSUMMARY 2</vt:lpstr>
      <vt:lpstr>SUBSUMMARY!Print_Area</vt:lpstr>
      <vt:lpstr>'SUBSUMMARY 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2022-01-21T12:48:07Z</cp:lastPrinted>
  <dcterms:created xsi:type="dcterms:W3CDTF">2005-09-27T11:52:28Z</dcterms:created>
  <dcterms:modified xsi:type="dcterms:W3CDTF">2025-08-08T18:19:29Z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