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ayes\appdata\local\bentley\projectwise\workingdir\ohiodot-pw.bentley.com_ohiodot-pw-02\sean.hayes@dot.ohio.gov\d1157089\"/>
    </mc:Choice>
  </mc:AlternateContent>
  <xr:revisionPtr revIDLastSave="0" documentId="13_ncr:1_{134411F6-CAE6-4170-93DE-38A001721C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3" i="1" l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E73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26" i="1"/>
  <c r="E25" i="1"/>
  <c r="T73" i="1" l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D73" i="1" l="1"/>
  <c r="C73" i="1"/>
  <c r="B73" i="1"/>
  <c r="D72" i="1"/>
  <c r="C72" i="1"/>
  <c r="B72" i="1"/>
  <c r="D71" i="1"/>
  <c r="C71" i="1"/>
  <c r="B71" i="1"/>
  <c r="D70" i="1"/>
  <c r="C70" i="1"/>
  <c r="B70" i="1"/>
  <c r="D69" i="1"/>
  <c r="C69" i="1"/>
  <c r="B69" i="1"/>
  <c r="D68" i="1"/>
  <c r="C68" i="1"/>
  <c r="B68" i="1"/>
  <c r="D67" i="1"/>
  <c r="C67" i="1"/>
  <c r="B67" i="1"/>
  <c r="D66" i="1"/>
  <c r="C66" i="1"/>
  <c r="B66" i="1"/>
  <c r="D65" i="1"/>
  <c r="C65" i="1"/>
  <c r="B65" i="1"/>
  <c r="D64" i="1"/>
  <c r="C64" i="1"/>
  <c r="B64" i="1"/>
  <c r="D63" i="1"/>
  <c r="C63" i="1"/>
  <c r="B63" i="1"/>
  <c r="D62" i="1"/>
  <c r="C62" i="1"/>
  <c r="B62" i="1"/>
  <c r="D61" i="1"/>
  <c r="C61" i="1"/>
  <c r="B61" i="1"/>
  <c r="D60" i="1"/>
  <c r="C60" i="1"/>
  <c r="B60" i="1"/>
  <c r="D59" i="1"/>
  <c r="C59" i="1"/>
  <c r="B59" i="1"/>
  <c r="D58" i="1"/>
  <c r="C58" i="1"/>
  <c r="B58" i="1"/>
  <c r="D57" i="1"/>
  <c r="C57" i="1"/>
  <c r="B57" i="1"/>
  <c r="D56" i="1"/>
  <c r="C56" i="1"/>
  <c r="B56" i="1"/>
  <c r="D55" i="1"/>
  <c r="C55" i="1"/>
  <c r="B55" i="1"/>
  <c r="D54" i="1"/>
  <c r="C54" i="1"/>
  <c r="B54" i="1"/>
  <c r="D53" i="1"/>
  <c r="C53" i="1"/>
  <c r="B53" i="1"/>
  <c r="D52" i="1"/>
  <c r="C52" i="1"/>
  <c r="B52" i="1"/>
  <c r="D51" i="1"/>
  <c r="C51" i="1"/>
  <c r="B51" i="1"/>
  <c r="D50" i="1"/>
  <c r="C50" i="1"/>
  <c r="B50" i="1"/>
  <c r="D49" i="1"/>
  <c r="C49" i="1"/>
  <c r="B49" i="1"/>
  <c r="D48" i="1"/>
  <c r="C48" i="1"/>
  <c r="B48" i="1"/>
  <c r="D47" i="1"/>
  <c r="C47" i="1"/>
  <c r="B47" i="1"/>
  <c r="D46" i="1"/>
  <c r="C46" i="1"/>
  <c r="B46" i="1"/>
  <c r="D45" i="1"/>
  <c r="C45" i="1"/>
  <c r="B45" i="1"/>
  <c r="D44" i="1"/>
  <c r="C44" i="1"/>
  <c r="B44" i="1"/>
  <c r="D43" i="1"/>
  <c r="C43" i="1"/>
  <c r="B43" i="1"/>
  <c r="D42" i="1"/>
  <c r="C42" i="1"/>
  <c r="B42" i="1"/>
  <c r="D41" i="1"/>
  <c r="C41" i="1"/>
  <c r="B41" i="1"/>
  <c r="D40" i="1"/>
  <c r="C40" i="1"/>
  <c r="B40" i="1"/>
  <c r="D39" i="1"/>
  <c r="C39" i="1"/>
  <c r="B39" i="1"/>
  <c r="D38" i="1"/>
  <c r="C38" i="1"/>
  <c r="B38" i="1"/>
  <c r="D37" i="1"/>
  <c r="C37" i="1"/>
  <c r="B37" i="1"/>
  <c r="D36" i="1"/>
  <c r="C36" i="1"/>
  <c r="B36" i="1"/>
  <c r="D35" i="1"/>
  <c r="C35" i="1"/>
  <c r="B35" i="1"/>
  <c r="D34" i="1"/>
  <c r="C34" i="1"/>
  <c r="B34" i="1"/>
  <c r="D33" i="1"/>
  <c r="C33" i="1"/>
  <c r="B33" i="1"/>
  <c r="D32" i="1"/>
  <c r="C32" i="1"/>
  <c r="B32" i="1"/>
  <c r="D31" i="1"/>
  <c r="C31" i="1"/>
  <c r="B31" i="1"/>
  <c r="D30" i="1"/>
  <c r="C30" i="1"/>
  <c r="B30" i="1"/>
  <c r="D29" i="1"/>
  <c r="C29" i="1"/>
  <c r="B29" i="1"/>
  <c r="D28" i="1"/>
  <c r="C28" i="1"/>
  <c r="B28" i="1"/>
  <c r="D27" i="1"/>
  <c r="C27" i="1"/>
  <c r="B27" i="1"/>
  <c r="D26" i="1"/>
  <c r="C26" i="1"/>
  <c r="B26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D25" i="1"/>
  <c r="C25" i="1"/>
  <c r="B25" i="1"/>
  <c r="B21" i="1" l="1"/>
</calcChain>
</file>

<file path=xl/sharedStrings.xml><?xml version="1.0" encoding="utf-8"?>
<sst xmlns="http://schemas.openxmlformats.org/spreadsheetml/2006/main" count="64" uniqueCount="57">
  <si>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</si>
  <si>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</si>
  <si>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</si>
  <si>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</si>
  <si>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</si>
  <si>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</si>
  <si>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</si>
  <si>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</si>
  <si>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</si>
  <si>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</si>
  <si>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</si>
  <si>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</si>
  <si>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</si>
  <si>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</si>
  <si>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</si>
  <si>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QTY NOT FROM SHEET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</si>
  <si>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</si>
  <si>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</si>
  <si>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</si>
  <si>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</si>
  <si>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</si>
  <si>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</si>
  <si>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</si>
  <si>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</si>
  <si>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</si>
  <si>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</si>
  <si>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</si>
  <si>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</si>
  <si>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</si>
  <si>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</si>
  <si>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</si>
  <si>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</si>
  <si>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</si>
  <si>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</si>
  <si>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</si>
  <si>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</si>
  <si>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</si>
  <si>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</si>
  <si>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</si>
  <si>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</si>
  <si>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</si>
  <si>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</si>
  <si>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</si>
  <si>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</si>
  <si>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</si>
  <si>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</si>
  <si>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</si>
  <si>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</si>
  <si>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</si>
  <si>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STA-30-3270</t>
  </si>
  <si>
    <t>03/NHS/47</t>
  </si>
  <si>
    <t>512E74000</t>
  </si>
  <si>
    <t>512E74500</t>
  </si>
  <si>
    <t>512E10400</t>
  </si>
  <si>
    <t>113.5*36/9</t>
  </si>
  <si>
    <t>113.5' (113.05') Length</t>
  </si>
  <si>
    <t>36' curb to curb Width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</si>
</sst>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>
      <alignment horizontal="right"/>
    </xf>
    <xf numFmtId="14" fontId="1" fillId="0" borderId="2" xfId="0" applyNumberFormat="1" applyFont="1" applyBorder="1" applyAlignment="1" applyProtection="1">
      <alignment horizontal="right"/>
      <protection locked="0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11" xfId="0" applyFont="1" applyBorder="1" applyAlignment="1">
      <alignment horizontal="right"/>
    </xf>
    <xf numFmtId="0" fontId="1" fillId="0" borderId="12" xfId="0" applyFont="1" applyBorder="1" applyAlignment="1" applyProtection="1">
      <alignment horizontal="center"/>
      <protection locked="0"/>
    </xf>
    <xf numFmtId="0" fontId="1" fillId="0" borderId="12" xfId="0" applyFont="1" applyBorder="1" applyAlignment="1">
      <alignment horizontal="right"/>
    </xf>
    <xf numFmtId="14" fontId="1" fillId="0" borderId="13" xfId="0" applyNumberFormat="1" applyFont="1" applyBorder="1" applyAlignment="1" applyProtection="1">
      <alignment horizontal="right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7" fillId="0" borderId="11" xfId="0" applyFont="1" applyBorder="1" applyAlignment="1">
      <alignment vertical="center"/>
    </xf>
    <xf numFmtId="0" fontId="7" fillId="0" borderId="13" xfId="0" applyFont="1" applyBorder="1" applyAlignment="1">
      <alignment vertical="center"/>
    </xf>
    <xf numFmtId="0" fontId="8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9" fillId="0" borderId="0" xfId="0" applyFont="1"/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vertical="center"/>
    </xf>
    <xf numFmtId="0" fontId="7" fillId="0" borderId="2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(Required) 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(Required) 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(Optional) SPECIFY DIAMETER</v>
          </cell>
          <cell r="G202">
            <v>2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(Required) 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(Required) 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(Required) 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(Required) 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(Required) 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(Required) 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(Required) 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(Required) 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(Required) 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(Required) 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(Required) 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(Required) 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(Required) 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(Required) 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(Required) 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(Required) 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(Required) 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(Required) 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(Required) 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(Required) 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(Required) 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(Required) 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(Required) 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(Required) 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(Required) 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F592" t="str">
            <v xml:space="preserve">(Required) 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(Required) 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(Required) 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(Required) 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(Required) 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(Required) 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(Required) 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(Required) 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(Required) 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(Required) 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(Required) 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(Required) 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(Required) 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(Required) 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(Required) 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(Required) 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(Required) 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(Required) 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(Required) 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(Required) 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(Required) 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(Required) 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(Required) 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(Required) 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(Required) 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(Required) 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(Required) 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(Required) 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(Required) 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(Required) 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(Required) 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(Required) 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(Required) 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(Required) 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(Required) 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(Required) 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(Required) 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(Required) 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(Required) 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(Required) 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(Required) 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(Required) 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(Required) 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(Required) 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(Required) 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(Required) 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(Required) 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(Required) 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(Required) 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(Required) 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(Required) 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(Required) 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(Required) 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(Required) 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(Required) 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(Required) 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(Required) 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(Required) 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(Required) 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(Required) 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(Required) 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(Required) 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(Required) 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(Required) 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(Required) 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(Required) 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(Required) 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(Required) 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(Required) 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(Required) 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(Optional) SPECIFY DESIGN MPH/INCH WIDTH</v>
          </cell>
          <cell r="G2200">
            <v>2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(Required) 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(Required) 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(Required) 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(Required) 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(Required) 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(Required) 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(Required) 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(Required) 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(Required) 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(Required) 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(Required) 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(Required) 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(Required) 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(Required) 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(Required) 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(Required) 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(Required) 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(Required) 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(Required) 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F2723" t="str">
            <v xml:space="preserve">(Required) 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(Required) 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(Required) 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(Required) 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(Required) 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(Required) 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(Required) 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(Required) 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(Required) 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(Required) 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(Required) 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(Required) 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(Required) 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(Required) 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(Required) 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(Required) 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(Required) 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(Required) 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(Required) 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(Required) 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(Required) 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(Required) 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(Required) 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(Required) 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(Required) 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(Required) 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(Required) 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(Required) 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(Required) 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(Required) 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(Required) 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(Required) 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(Required) 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(Required) 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(Required) 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(Required) 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F3852" t="str">
            <v xml:space="preserve">(Required) 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F3853" t="str">
            <v xml:space="preserve">(Required) 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(Required) 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(Required) 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(Required) 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(Required) 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(Required) 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(Required) 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(Required) 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(Required) 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(Required) 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(Required) 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(Required) 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(Required) 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(Required) 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(Required) 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(Required) 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(Required) 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(Required) 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(Required) 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(Required) 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(Required) 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(Required) 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(Required) 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(Required) 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(Required) 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(Required) 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(Required) 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(Required) 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(Required) 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(Required) 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(Required) 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(Required) 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(Required) 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(Required) 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(Required) 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(Required) 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(Required) 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(Required) 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(Required) 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(Required) 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(Required) 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(Required) 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(Required) 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(Required) 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(Required) 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(Required) 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(Required) 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(Required) 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(Required) 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(Required) 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(Required) 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(Required) 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(Required) 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(Required) 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(Required) 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(Required) 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(Required) 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(Required) 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(Required) 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(Required) 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(Required) 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(Required) 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(Required) 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(Required) 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(Required) 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(Required) 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(Required) 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(Required) 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(Required) 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(Required) 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(Required) 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(Required) 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(Required) 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(Required) 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(Required) 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(Required) 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(Required) 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(Required) 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(Required) 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(Required) 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(Required) 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(Required) 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(Required) 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(Required) 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(Required) 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(Required) 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(Required) 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(Required) 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(Required) 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(Required) 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(Required) 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(Required) 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(Required) 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(Required) 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(Required) 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(Required) 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(Required) 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(Required) 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(Required) 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(Required) 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(Required) 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(Required) 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(Required) 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(Required) 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(Required) 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(Required) 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(Required) 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(Required) 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(Required) 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(Required) 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(Required) 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(Required) 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(Required) 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(Required) 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(Required) 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(Required) 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(Required) 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(Required) 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(Required) 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(Required) 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(Required) 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(Required) 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(Required) 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(Required) 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(Required) 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(Required) 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(Required) 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(Required) 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(Required) 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(Required) 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(Required) 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(Required) 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(Required) 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(Required) 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(Required) 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(Required) 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(Required) 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(Required) 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(Required) 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(Required) 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(Required) 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(Required) 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(Required) 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(Required) 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(Required) 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(Required) 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(Required) 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(Required) 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(Required) 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(Required) 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(Required) 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(Required) 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(Required) 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(Required) 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(Required) 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(Required) 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(Required) 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(Required) 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(Required) 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(Required) 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(Required) 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(Required) 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(Required) 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(Required) 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(Required) 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(Required) 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(Required) 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(Required) 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(Required) 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(Required) 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(Required) 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(Required) 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(Required) 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(Required) 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(Required) 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(Required) 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(Required) 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(Required) 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(Required) 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(Required) 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(Required) 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(Required) 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(Required) 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(Required) 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(Required) 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(Required) 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(Required) 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(Required) 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(Required) 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(Required) 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(Required) 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(Required) 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(Required) 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(Required) 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(Required) 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(Required) 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(Required) 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(Required) 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(Required) 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(Required) 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(Required) 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(Required) 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(Required) 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(Required) 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(Required) 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(Required) 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(Required) 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(Required) 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(Required) 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(Required) 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(Required) 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(Required) 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(Required) 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(Required) 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(Required) 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(Required) 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(Required) 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(Required) 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(Required) 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(Required) 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(Required) 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(Required) 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(Required) 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(Required) 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(Required) 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(Required) 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(Required) 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(Required) 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(Required) 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(Required) 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(Required) 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(Required) 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(Required) 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(Required) 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(Required) 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(Required) 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(Required) 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(Required) 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(Required) 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(Required) 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(Required) 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(Required) 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(Required) 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(Required) 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(Required) 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(Required) 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(Required) 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(Required) 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(Required) 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(Required) 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(Required) 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(Required) 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(Required) 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(Required) 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(Required) 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(Required) 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(Required) 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(Required) 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(Required) 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(Required) 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(Required) 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(Required) 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(Required) 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(Required) 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(Required) 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(Required) 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(Required) 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(Required) 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(Required) 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(Required) 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(Required) 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(Required) 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(Required) 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(Required) 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(Required) 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(Required) 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(Required) 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(Required) 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(Required) 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(Required) 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(Required) 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(Required) 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(Required) 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(Required) 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(Required) 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(Required) 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(Required) 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(Required) 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(Required) 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(Required) 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(Required) 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(Required) 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(Required) 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(Required) 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(Required) 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(Required) 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(Required) 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(Required) 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(Required) 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(Required) 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(Required) 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(Required) 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(Required) 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(Required) 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(Required) 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(Required) 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(Required) 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(Required) 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(Required) 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(Required) 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(Required) 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(Required) 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(Required) 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(Required) 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(Required) 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(Required) 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(Required) 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(Required) 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(Required) 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(Required) 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(Required) 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(Required) 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(Required) 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(Required) 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(Required) 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(Required) 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(Required) 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(Required) 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(Required) 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(Required) 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(Required) 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(Required) 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(Required) 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(Required) 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(Required) 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(Required) 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(Required) 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(Required) 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(Required) 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(Required) 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(Required) 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(Required) 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(Required) 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(Required) 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(Required) 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(Required) 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(Required) 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(Required) 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(Required) 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(Required) 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(Required) 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(Required) 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(Required) 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(Required) 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(Required) 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(Required) 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(Required) 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(Required) 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(Required) 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(Required) 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(Required) 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(Required) 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(Required) 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(Required) 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(Required) 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(Required) 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(Required) 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(Required) 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(Required) 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(Required) 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(Required) 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(Required) 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(Required) 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(Required) 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(Required) 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(Required) 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(Required) 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(Required) 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(Required) 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(Required) 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(Required) 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(Required) 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(Required) 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(Required) 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(Required) 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(Required) 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(Required) 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(Required) 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(Required) 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(Required) 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(Required) 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(Required) 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(Required) 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(Required) 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(Required) 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(Required) 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(Required) 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(Required) 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(Required) 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(Required) 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(Required) 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(Required) 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(Required) 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(Required) 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(Required) 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(Required) 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(Required) 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(Required) 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(Required) 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(Required) 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(Required) 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(Required) 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(Required) 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(Required) 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(Required) 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(Required) 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(Required) 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(Required) 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(Required) 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(Required) 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(Required) 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(Required) 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(Required) 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(Required) 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(Required) 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(Required) 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(Required) 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(Required) 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(Required) 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(Required) 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(Required) 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(Required) 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(Required) 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(Required) 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(Required) 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(Required) 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(Required) 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(Required) 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(Required) 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(Required) 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(Required) 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(Required) 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(Required) 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(Required) 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(Required) 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(Required) 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(Required) 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(Required) 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(Required) 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(Required) 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(Required) 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(Required) 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(Required) 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(Required) 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(Required) 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(Required) 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(Required) 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(Required) 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(Required) 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(Required) 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(Required) 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(Required) 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(Required) 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(Required) 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(Required) 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(Required) 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(Required) 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(Required) 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(Required) 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(Required) 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(Required) 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(Required) 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(Optional) SPECIFY IF PERFORMANCE TESTING</v>
          </cell>
          <cell r="G7360">
            <v>2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(Optional) SPECIFY IF PERFORMANCE TESTING</v>
          </cell>
          <cell r="G7361">
            <v>2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(Optional) SPECIFY IF PERFORMANCE TESTING</v>
          </cell>
          <cell r="G7362">
            <v>2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(Optional) SPECIFY IF PERFORMANCE TESTING</v>
          </cell>
          <cell r="G7363">
            <v>2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(Optional) SPECIFY IF PERFORMANCE TESTING</v>
          </cell>
          <cell r="G7364">
            <v>2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(Optional) SPECIFY IF PERFORMANCE TESTING</v>
          </cell>
          <cell r="G7365">
            <v>2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(Optional) SPECIFY IF PERFORMANCE TESTING</v>
          </cell>
          <cell r="G7366">
            <v>2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(Optional) SPECIFY IF PERFORMANCE TESTING</v>
          </cell>
          <cell r="G7367">
            <v>2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(Optional) SPECIFY IF PERFORMANCE TESTING</v>
          </cell>
          <cell r="G7368">
            <v>2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(Optional) SPECIFY IF PERFORMANCE TESTING</v>
          </cell>
          <cell r="G7369">
            <v>2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(Optional) SPECIFY IF PERFORMANCE TESTING</v>
          </cell>
          <cell r="G7370">
            <v>2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(Optional) SPECIFY IF PERFORMANCE TESTING</v>
          </cell>
          <cell r="G7371">
            <v>2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(Optional) SPECIFY IF PERFORMANCE TESTING</v>
          </cell>
          <cell r="G7372">
            <v>2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(Optional) SPECIFY IF PERFORMANCE TESTING</v>
          </cell>
          <cell r="G7373">
            <v>2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(Optional) SPECIFY IF PERFORMANCE TESTING</v>
          </cell>
          <cell r="G7374">
            <v>2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(Optional) SPECIFY IF PERFORMANCE TESTING</v>
          </cell>
          <cell r="G7375">
            <v>2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(Optional) SPECIFY IF PERFORMANCE TESTING</v>
          </cell>
          <cell r="G7376">
            <v>2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(Optional) SPECIFY IF PERFORMANCE TESTING</v>
          </cell>
          <cell r="G7377">
            <v>2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(Optional) SPECIFY IF PERFORMANCE TESTING</v>
          </cell>
          <cell r="G7378">
            <v>2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(Optional) SPECIFY IF PERFORMANCE TESTING</v>
          </cell>
          <cell r="G7379">
            <v>2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(Optional) SPECIFY IF PERFORMANCE TESTING</v>
          </cell>
          <cell r="G7380">
            <v>2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(Optional) SPECIFY IF PERFORMANCE TESTING</v>
          </cell>
          <cell r="G7381">
            <v>2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(Optional) SPECIFY IF PERFORMANCE TESTING</v>
          </cell>
          <cell r="G7382">
            <v>2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(Optional) SPECIFY IF PERFORMANCE TESTING</v>
          </cell>
          <cell r="G7383">
            <v>2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(Optional) SPECIFY IF PERFORMANCE TESTING</v>
          </cell>
          <cell r="G7384">
            <v>2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(Optional) SPECIFY IF PERFORMANCE TESTING</v>
          </cell>
          <cell r="G7385">
            <v>2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(Optional) SPECIFY IF PERFORMANCE TESTING</v>
          </cell>
          <cell r="G7386">
            <v>2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(Optional) SPECIFY IF PERFORMANCE TESTING</v>
          </cell>
          <cell r="G7387">
            <v>2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(Optional) SPECIFY IF PERFORMANCE TESTING</v>
          </cell>
          <cell r="G7388">
            <v>2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(Optional) SPECIFY IF PERFORMANCE TESTING</v>
          </cell>
          <cell r="G7389">
            <v>2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(Optional) SPECIFY IF PERFORMANCE TESTING</v>
          </cell>
          <cell r="G7390">
            <v>2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(Optional) SPECIFY IF PERFORMANCE TESTING</v>
          </cell>
          <cell r="G7391">
            <v>2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(Optional) SPECIFY IF PERFORMANCE TESTING</v>
          </cell>
          <cell r="G7392">
            <v>2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(Optional) SPECIFY IF PERFORMANCE TESTING</v>
          </cell>
          <cell r="G7393">
            <v>2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(Optional) SPECIFY IF PERFORMANCE TESTING</v>
          </cell>
          <cell r="G7394">
            <v>2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(Optional) SPECIFY IF PERFORMANCE TESTING</v>
          </cell>
          <cell r="G7395">
            <v>2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(Optional) SPECIFY IF PERFORMANCE TESTING</v>
          </cell>
          <cell r="G7396">
            <v>2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(Optional) SPECIFY IF PERFORMANCE TESTING</v>
          </cell>
          <cell r="G7397">
            <v>2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(Optional) SPECIFY IF PERFORMANCE TESTING</v>
          </cell>
          <cell r="G7398">
            <v>2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(Optional) SPECIFY IF PERFORMANCE TESTING</v>
          </cell>
          <cell r="G7399">
            <v>2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(Optional) SPECIFY IF PERFORMANCE TESTING</v>
          </cell>
          <cell r="G7400">
            <v>2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(Optional) SPECIFY IF PERFORMANCE TESTING</v>
          </cell>
          <cell r="G7401">
            <v>2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(Optional) SPECIFY IF PERFORMANCE TESTING</v>
          </cell>
          <cell r="G7402">
            <v>2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(Optional) SPECIFY IF PERFORMANCE TESTING</v>
          </cell>
          <cell r="G7403">
            <v>2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(Optional) SPECIFY IF PERFORMANCE TESTING</v>
          </cell>
          <cell r="G7404">
            <v>2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(Optional) SPECIFY IF PERFORMANCE TESTING</v>
          </cell>
          <cell r="G7405">
            <v>2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(Optional) SPECIFY IF PERFORMANCE TESTING</v>
          </cell>
          <cell r="G7406">
            <v>2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(Optional) SPECIFY IF PERFORMANCE TESTING</v>
          </cell>
          <cell r="G7407">
            <v>2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(Optional) SPECIFY IF PERFORMANCE TESTING</v>
          </cell>
          <cell r="G7408">
            <v>2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(Optional) SPECIFY IF PERFORMANCE TESTING</v>
          </cell>
          <cell r="G7409">
            <v>2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(Optional) SPECIFY IF PERFORMANCE TESTING</v>
          </cell>
          <cell r="G7410">
            <v>2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(Optional) SPECIFY IF PERFORMANCE TESTING</v>
          </cell>
          <cell r="G7411">
            <v>2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(Optional) SPECIFY IF PERFORMANCE TESTING</v>
          </cell>
          <cell r="G7412">
            <v>2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(Optional) SPECIFY IF PERFORMANCE TESTING</v>
          </cell>
          <cell r="G7413">
            <v>2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(Optional) SPECIFY IF PERFORMANCE TESTING</v>
          </cell>
          <cell r="G7414">
            <v>2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(Required) 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(Required) 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(Required) 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(Required) 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(Required) 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(Required) 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(Required) 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(Required) 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(Required) 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(Required) 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(Required) 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(Required) 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(Required) 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(Required) 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F7612" t="str">
            <v xml:space="preserve">(Required) 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F7613" t="str">
            <v xml:space="preserve">(Required) 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(Required) 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(Required) 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(Required) 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(Required) 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(Required) 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(Required) 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(Required) 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(Required) 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(Required) 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(Required) 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(Required) 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(Required) 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(Required) 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(Required) 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(Required) 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(Required) 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(Required) 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(Required) 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(Required) 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(Required) 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(Required) 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(Required) 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(Required) 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(Required) 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(Required) 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(Required) 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(Required) 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(Required) 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(Required) 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(Required) 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(Required) 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(Required) 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(Required) 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(Required) 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(Required) 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(Required) 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(Required) 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(Required) 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(Required) 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(Required) 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F7883" t="str">
            <v xml:space="preserve">(Required) 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(Required) 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(Required) 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(Required) 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(Required) 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(Required) 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(Required) 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(Required) 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(Required) 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(Required) 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(Required) 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(Required) 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(Required) 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(Required) 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(Required) 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(Required) 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(Required) 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(Required) 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(Required) 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(Required) 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(Required) 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(Required) 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(Required) 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(Required) 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(Required) 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U73"/>
  <sheetViews>
    <sheetView showGridLines="0" tabSelected="1" zoomScale="65" workbookViewId="0">
      <selection activeCell="S13" sqref="S13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100.710937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17" s="3" customFormat="1" ht="12.75" customHeight="1" x14ac:dyDescent="0.2">
      <c r="A1" s="1">
        <v>3</v>
      </c>
      <c r="B1" s="6"/>
      <c r="C1" s="7" t="s">
        <v>16</v>
      </c>
      <c r="D1" s="7" t="s">
        <v>36</v>
      </c>
      <c r="E1" s="8" t="s">
        <v>13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17" s="3" customFormat="1" ht="12.75" customHeight="1" x14ac:dyDescent="0.2">
      <c r="A2" s="1" t="s">
        <v>29</v>
      </c>
      <c r="B2" s="6"/>
      <c r="C2" s="7" t="s">
        <v>17</v>
      </c>
      <c r="D2" s="7" t="s">
        <v>37</v>
      </c>
      <c r="E2" s="8" t="s">
        <v>19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17" s="3" customFormat="1" ht="12.75" customHeight="1" x14ac:dyDescent="0.2">
      <c r="B3" s="6"/>
      <c r="C3" s="7" t="s">
        <v>12</v>
      </c>
      <c r="D3" s="7" t="s">
        <v>38</v>
      </c>
      <c r="E3" s="8" t="s">
        <v>21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17" s="3" customFormat="1" ht="12.75" customHeight="1" x14ac:dyDescent="0.2">
      <c r="B4" s="6"/>
      <c r="C4" s="8"/>
      <c r="D4" s="7" t="s">
        <v>39</v>
      </c>
      <c r="E4" s="8" t="s">
        <v>22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17" s="3" customFormat="1" ht="12.75" customHeight="1" x14ac:dyDescent="0.2">
      <c r="B5" s="6"/>
      <c r="C5" s="8"/>
      <c r="D5" s="7" t="s">
        <v>40</v>
      </c>
      <c r="E5" s="8" t="s">
        <v>23</v>
      </c>
      <c r="F5" s="8"/>
      <c r="G5" s="6"/>
      <c r="H5" s="6"/>
      <c r="I5" s="6"/>
      <c r="J5" s="6"/>
      <c r="K5" s="6"/>
      <c r="L5" s="4"/>
      <c r="M5" s="5"/>
      <c r="N5" s="5"/>
      <c r="O5" s="5"/>
      <c r="P5" s="5"/>
    </row>
    <row r="6" spans="1:17" s="3" customFormat="1" ht="12.75" customHeight="1" x14ac:dyDescent="0.2">
      <c r="B6" s="6"/>
      <c r="C6" s="8"/>
      <c r="D6" s="7" t="s">
        <v>41</v>
      </c>
      <c r="E6" s="8" t="s">
        <v>24</v>
      </c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7" spans="1:17" s="3" customFormat="1" ht="12.75" customHeight="1" x14ac:dyDescent="0.2">
      <c r="B7" s="6"/>
      <c r="C7" s="8"/>
      <c r="D7" s="7" t="s">
        <v>42</v>
      </c>
      <c r="E7" s="8" t="s">
        <v>14</v>
      </c>
      <c r="F7" s="8"/>
      <c r="G7" s="6"/>
      <c r="H7" s="6"/>
      <c r="I7" s="6"/>
      <c r="J7" s="6"/>
      <c r="K7" s="6"/>
      <c r="L7" s="4"/>
      <c r="M7" s="5"/>
      <c r="N7" s="5"/>
      <c r="O7" s="5"/>
      <c r="P7" s="5"/>
    </row>
    <row r="8" spans="1:17" s="3" customFormat="1" ht="12.75" customHeight="1" x14ac:dyDescent="0.2">
      <c r="B8" s="6"/>
      <c r="C8" s="8"/>
      <c r="D8" s="7" t="s">
        <v>43</v>
      </c>
      <c r="E8" s="8" t="s">
        <v>25</v>
      </c>
      <c r="F8" s="8"/>
      <c r="G8" s="6"/>
      <c r="H8" s="6"/>
      <c r="I8" s="6"/>
      <c r="J8" s="6"/>
      <c r="K8" s="6"/>
      <c r="L8" s="4"/>
      <c r="M8" s="5"/>
      <c r="N8" s="5"/>
      <c r="O8" s="5"/>
      <c r="P8" s="5"/>
    </row>
    <row r="9" spans="1:17" s="3" customFormat="1" ht="12.75" customHeight="1" x14ac:dyDescent="0.2">
      <c r="B9" s="6"/>
      <c r="C9" s="8"/>
      <c r="D9" s="7"/>
      <c r="E9" s="8"/>
      <c r="F9" s="8"/>
      <c r="G9" s="6"/>
      <c r="H9" s="6"/>
      <c r="I9" s="6"/>
      <c r="J9" s="6"/>
      <c r="K9" s="6"/>
      <c r="L9" s="4"/>
      <c r="M9" s="5"/>
      <c r="N9" s="5"/>
      <c r="O9" s="5"/>
      <c r="P9" s="5"/>
    </row>
    <row r="10" spans="1:17" s="3" customFormat="1" ht="12.75" customHeight="1" x14ac:dyDescent="0.2">
      <c r="B10" s="6"/>
      <c r="C10" s="7" t="s">
        <v>18</v>
      </c>
      <c r="D10" s="7" t="s">
        <v>36</v>
      </c>
      <c r="E10" s="8" t="s">
        <v>44</v>
      </c>
      <c r="F10" s="8"/>
      <c r="G10" s="6"/>
      <c r="H10" s="6"/>
      <c r="I10" s="6"/>
      <c r="J10" s="6"/>
      <c r="K10" s="6"/>
      <c r="L10" s="4"/>
      <c r="M10" s="5"/>
      <c r="N10" s="5"/>
      <c r="O10" s="5"/>
      <c r="P10" s="5"/>
    </row>
    <row r="11" spans="1:17" s="3" customFormat="1" ht="12.75" customHeight="1" x14ac:dyDescent="0.2">
      <c r="B11" s="6"/>
      <c r="C11" s="7" t="s">
        <v>12</v>
      </c>
      <c r="D11" s="7" t="s">
        <v>37</v>
      </c>
      <c r="E11" s="8" t="s">
        <v>45</v>
      </c>
      <c r="F11" s="8"/>
      <c r="G11" s="6"/>
      <c r="H11" s="6"/>
      <c r="I11" s="6"/>
      <c r="J11" s="6"/>
      <c r="K11" s="6"/>
      <c r="L11" s="4"/>
      <c r="M11" s="5"/>
      <c r="N11" s="5"/>
      <c r="O11" s="5"/>
      <c r="P11" s="5"/>
    </row>
    <row r="12" spans="1:17" s="3" customFormat="1" ht="12.75" customHeight="1" x14ac:dyDescent="0.2">
      <c r="B12" s="6"/>
      <c r="C12" s="7"/>
      <c r="D12" s="7" t="s">
        <v>38</v>
      </c>
      <c r="E12" s="8" t="s">
        <v>46</v>
      </c>
      <c r="F12" s="8"/>
      <c r="G12" s="6"/>
      <c r="H12" s="6"/>
      <c r="I12" s="6"/>
      <c r="J12" s="6"/>
      <c r="K12" s="6"/>
      <c r="L12" s="4"/>
      <c r="M12" s="5"/>
      <c r="N12" s="5"/>
      <c r="O12" s="5"/>
      <c r="P12" s="5"/>
    </row>
    <row r="13" spans="1:17" s="3" customFormat="1" ht="12.75" customHeight="1" x14ac:dyDescent="0.2">
      <c r="B13" s="6"/>
      <c r="C13" s="9"/>
      <c r="D13" s="7" t="s">
        <v>39</v>
      </c>
      <c r="E13" s="8" t="s">
        <v>47</v>
      </c>
      <c r="F13" s="8"/>
      <c r="G13" s="6"/>
      <c r="H13" s="6"/>
      <c r="I13" s="6"/>
      <c r="J13" s="6"/>
      <c r="K13" s="6"/>
      <c r="L13" s="4"/>
      <c r="M13" s="5"/>
      <c r="N13" s="5"/>
      <c r="O13" s="5"/>
      <c r="P13" s="5"/>
    </row>
    <row r="14" spans="1:17" s="3" customFormat="1" ht="12.75" customHeight="1" x14ac:dyDescent="0.2">
      <c r="B14" s="6"/>
      <c r="C14" s="9"/>
      <c r="D14" s="7" t="s">
        <v>40</v>
      </c>
      <c r="E14" s="8" t="s">
        <v>48</v>
      </c>
      <c r="F14" s="6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4"/>
    </row>
    <row r="15" spans="1:17" s="3" customFormat="1" ht="12.75" customHeight="1" x14ac:dyDescent="0.2">
      <c r="B15" s="55"/>
      <c r="C15" s="9"/>
      <c r="D15" s="7"/>
      <c r="E15" s="8"/>
      <c r="F15" s="8"/>
      <c r="G15" s="6"/>
      <c r="H15" s="6"/>
      <c r="I15" s="6"/>
      <c r="J15" s="6"/>
      <c r="K15" s="6"/>
      <c r="L15" s="4"/>
      <c r="M15" s="5"/>
      <c r="N15" s="5"/>
      <c r="O15" s="5"/>
      <c r="P15" s="5"/>
    </row>
    <row r="17" spans="2:21" ht="12.75" customHeight="1" thickBot="1" x14ac:dyDescent="0.25">
      <c r="B17" s="65" t="s">
        <v>27</v>
      </c>
      <c r="C17" s="65"/>
      <c r="D17" s="65"/>
      <c r="E17" s="65"/>
      <c r="F17" s="65"/>
      <c r="G17" s="66" t="s">
        <v>26</v>
      </c>
      <c r="H17" s="66"/>
      <c r="I17" s="66"/>
      <c r="J17" s="66"/>
      <c r="K17" s="66"/>
      <c r="L17" s="66"/>
      <c r="M17" s="66"/>
      <c r="N17" s="66"/>
      <c r="O17" s="66"/>
      <c r="P17" s="66"/>
      <c r="Q17" s="35"/>
      <c r="R17" s="35"/>
    </row>
    <row r="18" spans="2:21" ht="12.75" customHeight="1" thickBot="1" x14ac:dyDescent="0.25">
      <c r="N18" s="56" t="s">
        <v>35</v>
      </c>
      <c r="O18" s="59"/>
      <c r="P18" s="60"/>
    </row>
    <row r="19" spans="2:21" ht="12.75" customHeight="1" thickBot="1" x14ac:dyDescent="0.25">
      <c r="G19" s="1"/>
      <c r="H19" s="28" t="s">
        <v>9</v>
      </c>
      <c r="I19" s="29"/>
      <c r="J19" s="30" t="s">
        <v>11</v>
      </c>
      <c r="K19" s="31"/>
      <c r="N19" s="56" t="s">
        <v>32</v>
      </c>
      <c r="O19" s="59" t="s">
        <v>49</v>
      </c>
      <c r="P19" s="60"/>
    </row>
    <row r="20" spans="2:21" ht="12.75" customHeight="1" thickBot="1" x14ac:dyDescent="0.25">
      <c r="G20" s="1"/>
      <c r="H20" s="10" t="s">
        <v>10</v>
      </c>
      <c r="I20" s="11"/>
      <c r="J20" s="12" t="s">
        <v>11</v>
      </c>
      <c r="K20" s="13"/>
      <c r="N20" s="56" t="s">
        <v>33</v>
      </c>
      <c r="O20" s="59">
        <v>7601204</v>
      </c>
      <c r="P20" s="60"/>
    </row>
    <row r="21" spans="2:21" ht="12.75" customHeight="1" thickBot="1" x14ac:dyDescent="0.25">
      <c r="B21" s="78" t="str">
        <f>CONCATENATE("E S T I M A T E D     Q U A N T I T I E S"," (",O21,")")</f>
        <v>E S T I M A T E D     Q U A N T I T I E S (03/NHS/47)</v>
      </c>
      <c r="C21" s="79"/>
      <c r="D21" s="79"/>
      <c r="E21" s="79"/>
      <c r="F21" s="79"/>
      <c r="G21" s="79"/>
      <c r="H21" s="79"/>
      <c r="I21" s="79"/>
      <c r="J21" s="79"/>
      <c r="K21" s="80"/>
      <c r="N21" s="57" t="s">
        <v>34</v>
      </c>
      <c r="O21" s="59" t="s">
        <v>50</v>
      </c>
      <c r="P21" s="60"/>
    </row>
    <row r="22" spans="2:21" ht="12.75" customHeight="1" thickBot="1" x14ac:dyDescent="0.25">
      <c r="B22" s="81"/>
      <c r="C22" s="82"/>
      <c r="D22" s="82"/>
      <c r="E22" s="82"/>
      <c r="F22" s="82"/>
      <c r="G22" s="82"/>
      <c r="H22" s="82"/>
      <c r="I22" s="82"/>
      <c r="J22" s="82"/>
      <c r="K22" s="83"/>
      <c r="N22" s="69" t="s">
        <v>30</v>
      </c>
      <c r="O22" s="75" t="s">
        <v>15</v>
      </c>
      <c r="P22" s="72" t="s">
        <v>31</v>
      </c>
      <c r="R22" s="61" t="s">
        <v>28</v>
      </c>
      <c r="S22" s="62"/>
    </row>
    <row r="23" spans="2:21" ht="12.75" customHeight="1" x14ac:dyDescent="0.2">
      <c r="B23" s="86" t="s">
        <v>0</v>
      </c>
      <c r="C23" s="67" t="s">
        <v>1</v>
      </c>
      <c r="D23" s="67" t="s">
        <v>2</v>
      </c>
      <c r="E23" s="67" t="s">
        <v>3</v>
      </c>
      <c r="F23" s="67" t="s">
        <v>4</v>
      </c>
      <c r="G23" s="67" t="s">
        <v>5</v>
      </c>
      <c r="H23" s="67" t="s">
        <v>8</v>
      </c>
      <c r="I23" s="67" t="s">
        <v>6</v>
      </c>
      <c r="J23" s="67" t="s">
        <v>7</v>
      </c>
      <c r="K23" s="84" t="s">
        <v>20</v>
      </c>
      <c r="N23" s="70"/>
      <c r="O23" s="76"/>
      <c r="P23" s="73"/>
      <c r="R23" s="63"/>
      <c r="S23" s="64"/>
      <c r="U23" s="1" t="s">
        <v>55</v>
      </c>
    </row>
    <row r="24" spans="2:21" ht="12.75" customHeight="1" thickBot="1" x14ac:dyDescent="0.25">
      <c r="B24" s="87"/>
      <c r="C24" s="68"/>
      <c r="D24" s="68"/>
      <c r="E24" s="68"/>
      <c r="F24" s="68"/>
      <c r="G24" s="68"/>
      <c r="H24" s="68"/>
      <c r="I24" s="68"/>
      <c r="J24" s="68"/>
      <c r="K24" s="85"/>
      <c r="N24" s="71"/>
      <c r="O24" s="77"/>
      <c r="P24" s="74"/>
      <c r="R24" s="63"/>
      <c r="S24" s="64"/>
      <c r="U24" s="1" t="s">
        <v>56</v>
      </c>
    </row>
    <row r="25" spans="2:21" ht="12.75" customHeight="1" x14ac:dyDescent="0.2">
      <c r="B25" s="16" t="str">
        <f t="shared" ref="B25:B56" si="0">IF(OR(TRIM(N25)=0,TRIM(N25)=""),"",IF(IFERROR(TRIM(INDEX(QryItemNamed,MATCH(TRIM(N25),ITEM,0),2)),"")="Y","SPECIAL",LEFT(IFERROR(TRIM(INDEX(ITEM,MATCH(TRIM(N25),ITEM,0))),""),3)))</f>
        <v>512</v>
      </c>
      <c r="C25" s="17" t="str">
        <f t="shared" ref="C25:C56" si="1">IF(OR(TRIM(N25)=0,TRIM(N25)=""),"",IF(IFERROR(TRIM(INDEX(QryItemNamed,MATCH(TRIM(N25),ITEM,0),2)),"")="Y",LEFT(IFERROR(TRIM(INDEX(ITEM,MATCH(TRIM(N25),ITEM,0))),""),3)&amp;RIGHT(IFERROR(TRIM(INDEX(ITEM,MATCH(TRIM(N25),ITEM,0))),""),5),RIGHT(IFERROR(TRIM(INDEX(ITEM,MATCH(TRIM(N25),ITEM,0))),""),5)))</f>
        <v>74000</v>
      </c>
      <c r="D25" s="17">
        <f t="shared" ref="D25:D56" si="2">IF(OR(TRIM(N25)=0,TRIM(N25)=""),"",IF(IFERROR(TRIM(INDEX(QryItemNamed,MATCH(TRIM(N25),ITEM,0),3)),"")="LS","LS",IF((SUM(G25:J25)+O25)=0,"",SUM(G25:J25)+O25)))</f>
        <v>454</v>
      </c>
      <c r="E25" s="18" t="str">
        <f t="shared" ref="E25:E56" si="3">IF(OR(TRIM(N25)=0,TRIM(N25)=""),"",IFERROR(TRIM(INDEX(QryItemNamed,MATCH(TRIM(N25),ITEM,0),3)),""))</f>
        <v>SY</v>
      </c>
      <c r="F25" s="19" t="str">
        <f t="shared" ref="F25:F56" si="4">IF(OR(TRIM(N25)=0,TRIM(N25)=""),IF(P25="","",P25),IF(IFERROR(TRIM(INDEX(QryItemNamed,MATCH(TRIM(N25),ITEM,0),2)),"")="Y",TRIM(RIGHT(IFERROR(TRIM(INDEX(QryItemNamed,MATCH(TRIM(N25),ITEM,0),4)),"123456789012"),LEN(IFERROR(TRIM(INDEX(QryItemNamed,MATCH(TRIM(N25),ITEM,0),4)),"123456789012"))-9))&amp;P25,IFERROR(TRIM(INDEX(QryItemNamed,MATCH(TRIM(N25),ITEM,0),4))&amp;P25,"ITEM CODE DOES NOT EXIST IN ITEM MASTER")))</f>
        <v>REMOVAL OF EXISTING COATINGS FROM CONCRETE SURFACES</v>
      </c>
      <c r="G25" s="36"/>
      <c r="H25" s="36"/>
      <c r="I25" s="36"/>
      <c r="J25" s="36">
        <v>454</v>
      </c>
      <c r="K25" s="37"/>
      <c r="L25" s="38"/>
      <c r="M25" s="38"/>
      <c r="N25" s="15" t="s">
        <v>51</v>
      </c>
      <c r="O25" s="46"/>
      <c r="P25" s="43"/>
      <c r="R25" s="53" t="str">
        <f t="shared" ref="R25:R56" si="5">IF(OR(TRIM(N25)=0,TRIM(N25)=""),"",IFERROR(TRIM(INDEX(QryItemNamed,MATCH(TRIM(N25),ITEM,0),6)),""))</f>
        <v/>
      </c>
      <c r="S25" s="54"/>
      <c r="T25" s="58" t="str">
        <f t="shared" ref="T25:T56" si="6">IF(OR(TRIM(N25)=0,TRIM(N25)=""),"",IFERROR(TRIM(INDEX(QryItemNamed,MATCH(TRIM(N25),ITEM,0),7)),""))</f>
        <v>0</v>
      </c>
      <c r="U25" s="1" t="s">
        <v>54</v>
      </c>
    </row>
    <row r="26" spans="2:21" ht="12.75" customHeight="1" x14ac:dyDescent="0.2">
      <c r="B26" s="20" t="str">
        <f t="shared" si="0"/>
        <v>512</v>
      </c>
      <c r="C26" s="21" t="str">
        <f t="shared" si="1"/>
        <v>74500</v>
      </c>
      <c r="D26" s="22">
        <f t="shared" si="2"/>
        <v>113.5</v>
      </c>
      <c r="E26" s="22" t="str">
        <f t="shared" si="3"/>
        <v>FT</v>
      </c>
      <c r="F26" s="23" t="str">
        <f t="shared" si="4"/>
        <v>REMOVAL OF EXISTING PAVEMENT MARKING</v>
      </c>
      <c r="G26" s="39"/>
      <c r="H26" s="39"/>
      <c r="I26" s="39"/>
      <c r="J26" s="39">
        <v>113.5</v>
      </c>
      <c r="K26" s="40"/>
      <c r="L26" s="38"/>
      <c r="M26" s="38"/>
      <c r="N26" s="14" t="s">
        <v>52</v>
      </c>
      <c r="O26" s="47"/>
      <c r="P26" s="44"/>
      <c r="R26" s="49" t="str">
        <f t="shared" si="5"/>
        <v/>
      </c>
      <c r="S26" s="50"/>
      <c r="T26" s="58" t="str">
        <f t="shared" si="6"/>
        <v>0</v>
      </c>
    </row>
    <row r="27" spans="2:21" ht="12.75" customHeight="1" x14ac:dyDescent="0.2">
      <c r="B27" s="20" t="str">
        <f t="shared" si="0"/>
        <v>512</v>
      </c>
      <c r="C27" s="21" t="str">
        <f t="shared" si="1"/>
        <v>10400</v>
      </c>
      <c r="D27" s="22">
        <f t="shared" si="2"/>
        <v>454</v>
      </c>
      <c r="E27" s="22" t="str">
        <f t="shared" si="3"/>
        <v>SY</v>
      </c>
      <c r="F27" s="23" t="str">
        <f t="shared" si="4"/>
        <v>TREATING OF CONCRETE BRIDGE DECK WITH SRS</v>
      </c>
      <c r="G27" s="39"/>
      <c r="H27" s="39"/>
      <c r="I27" s="39"/>
      <c r="J27" s="39">
        <v>454</v>
      </c>
      <c r="K27" s="40"/>
      <c r="L27" s="38"/>
      <c r="M27" s="38"/>
      <c r="N27" s="14" t="s">
        <v>53</v>
      </c>
      <c r="O27" s="47"/>
      <c r="P27" s="44"/>
      <c r="R27" s="49" t="str">
        <f t="shared" si="5"/>
        <v/>
      </c>
      <c r="S27" s="50"/>
      <c r="T27" s="58" t="str">
        <f t="shared" si="6"/>
        <v>0</v>
      </c>
    </row>
    <row r="28" spans="2:21" ht="12.75" customHeight="1" x14ac:dyDescent="0.2">
      <c r="B28" s="20" t="str">
        <f t="shared" si="0"/>
        <v/>
      </c>
      <c r="C28" s="21" t="str">
        <f t="shared" si="1"/>
        <v/>
      </c>
      <c r="D28" s="22" t="str">
        <f t="shared" si="2"/>
        <v/>
      </c>
      <c r="E28" s="22" t="str">
        <f t="shared" si="3"/>
        <v/>
      </c>
      <c r="F28" s="23" t="str">
        <f t="shared" si="4"/>
        <v/>
      </c>
      <c r="G28" s="39"/>
      <c r="H28" s="39"/>
      <c r="I28" s="39"/>
      <c r="J28" s="39"/>
      <c r="K28" s="40"/>
      <c r="L28" s="38"/>
      <c r="M28" s="38"/>
      <c r="N28" s="14"/>
      <c r="O28" s="47"/>
      <c r="P28" s="44"/>
      <c r="R28" s="49" t="str">
        <f t="shared" si="5"/>
        <v/>
      </c>
      <c r="S28" s="50"/>
      <c r="T28" s="58" t="str">
        <f t="shared" si="6"/>
        <v/>
      </c>
    </row>
    <row r="29" spans="2:21" ht="12.75" customHeight="1" x14ac:dyDescent="0.2">
      <c r="B29" s="20" t="str">
        <f t="shared" si="0"/>
        <v/>
      </c>
      <c r="C29" s="21" t="str">
        <f t="shared" si="1"/>
        <v/>
      </c>
      <c r="D29" s="22" t="str">
        <f t="shared" si="2"/>
        <v/>
      </c>
      <c r="E29" s="22" t="str">
        <f t="shared" si="3"/>
        <v/>
      </c>
      <c r="F29" s="23" t="str">
        <f t="shared" si="4"/>
        <v/>
      </c>
      <c r="G29" s="39"/>
      <c r="H29" s="39"/>
      <c r="I29" s="39"/>
      <c r="J29" s="39"/>
      <c r="K29" s="40"/>
      <c r="L29" s="38"/>
      <c r="M29" s="38"/>
      <c r="N29" s="14"/>
      <c r="O29" s="47"/>
      <c r="P29" s="44"/>
      <c r="R29" s="49" t="str">
        <f t="shared" si="5"/>
        <v/>
      </c>
      <c r="S29" s="50"/>
      <c r="T29" s="58" t="str">
        <f t="shared" si="6"/>
        <v/>
      </c>
    </row>
    <row r="30" spans="2:21" ht="12.75" customHeight="1" x14ac:dyDescent="0.2">
      <c r="B30" s="20" t="str">
        <f t="shared" si="0"/>
        <v/>
      </c>
      <c r="C30" s="21" t="str">
        <f t="shared" si="1"/>
        <v/>
      </c>
      <c r="D30" s="22" t="str">
        <f t="shared" si="2"/>
        <v/>
      </c>
      <c r="E30" s="22" t="str">
        <f t="shared" si="3"/>
        <v/>
      </c>
      <c r="F30" s="23" t="str">
        <f t="shared" si="4"/>
        <v/>
      </c>
      <c r="G30" s="39"/>
      <c r="H30" s="39"/>
      <c r="I30" s="39"/>
      <c r="J30" s="39"/>
      <c r="K30" s="40"/>
      <c r="L30" s="38"/>
      <c r="M30" s="38"/>
      <c r="N30" s="14"/>
      <c r="O30" s="47"/>
      <c r="P30" s="44"/>
      <c r="R30" s="49" t="str">
        <f t="shared" si="5"/>
        <v/>
      </c>
      <c r="S30" s="50"/>
      <c r="T30" s="58" t="str">
        <f t="shared" si="6"/>
        <v/>
      </c>
    </row>
    <row r="31" spans="2:21" ht="12.75" customHeight="1" x14ac:dyDescent="0.2">
      <c r="B31" s="20" t="str">
        <f t="shared" si="0"/>
        <v/>
      </c>
      <c r="C31" s="21" t="str">
        <f t="shared" si="1"/>
        <v/>
      </c>
      <c r="D31" s="22" t="str">
        <f t="shared" si="2"/>
        <v/>
      </c>
      <c r="E31" s="22" t="str">
        <f t="shared" si="3"/>
        <v/>
      </c>
      <c r="F31" s="23" t="str">
        <f t="shared" si="4"/>
        <v/>
      </c>
      <c r="G31" s="39"/>
      <c r="H31" s="39"/>
      <c r="I31" s="39"/>
      <c r="J31" s="39"/>
      <c r="K31" s="40"/>
      <c r="L31" s="38"/>
      <c r="M31" s="38"/>
      <c r="N31" s="14"/>
      <c r="O31" s="47"/>
      <c r="P31" s="44"/>
      <c r="R31" s="49" t="str">
        <f t="shared" si="5"/>
        <v/>
      </c>
      <c r="S31" s="50"/>
      <c r="T31" s="58" t="str">
        <f t="shared" si="6"/>
        <v/>
      </c>
    </row>
    <row r="32" spans="2:21" ht="12.75" customHeight="1" x14ac:dyDescent="0.2">
      <c r="B32" s="20" t="str">
        <f t="shared" si="0"/>
        <v/>
      </c>
      <c r="C32" s="21" t="str">
        <f t="shared" si="1"/>
        <v/>
      </c>
      <c r="D32" s="22" t="str">
        <f t="shared" si="2"/>
        <v/>
      </c>
      <c r="E32" s="22" t="str">
        <f t="shared" si="3"/>
        <v/>
      </c>
      <c r="F32" s="23" t="str">
        <f t="shared" si="4"/>
        <v/>
      </c>
      <c r="G32" s="39"/>
      <c r="H32" s="39"/>
      <c r="I32" s="39"/>
      <c r="J32" s="39"/>
      <c r="K32" s="40"/>
      <c r="L32" s="38"/>
      <c r="M32" s="38"/>
      <c r="N32" s="14"/>
      <c r="O32" s="47"/>
      <c r="P32" s="44"/>
      <c r="R32" s="49" t="str">
        <f t="shared" si="5"/>
        <v/>
      </c>
      <c r="S32" s="50"/>
      <c r="T32" s="58" t="str">
        <f t="shared" si="6"/>
        <v/>
      </c>
    </row>
    <row r="33" spans="2:20" ht="12.75" customHeight="1" x14ac:dyDescent="0.2">
      <c r="B33" s="20" t="str">
        <f t="shared" si="0"/>
        <v/>
      </c>
      <c r="C33" s="21" t="str">
        <f t="shared" si="1"/>
        <v/>
      </c>
      <c r="D33" s="22" t="str">
        <f t="shared" si="2"/>
        <v/>
      </c>
      <c r="E33" s="22" t="str">
        <f t="shared" si="3"/>
        <v/>
      </c>
      <c r="F33" s="23" t="str">
        <f t="shared" si="4"/>
        <v/>
      </c>
      <c r="G33" s="39"/>
      <c r="H33" s="39"/>
      <c r="I33" s="39"/>
      <c r="J33" s="39"/>
      <c r="K33" s="40"/>
      <c r="L33" s="38"/>
      <c r="M33" s="38"/>
      <c r="N33" s="14"/>
      <c r="O33" s="47"/>
      <c r="P33" s="44"/>
      <c r="R33" s="49" t="str">
        <f t="shared" si="5"/>
        <v/>
      </c>
      <c r="S33" s="50"/>
      <c r="T33" s="58" t="str">
        <f t="shared" si="6"/>
        <v/>
      </c>
    </row>
    <row r="34" spans="2:20" ht="12.75" customHeight="1" x14ac:dyDescent="0.2">
      <c r="B34" s="20" t="str">
        <f t="shared" si="0"/>
        <v/>
      </c>
      <c r="C34" s="21" t="str">
        <f t="shared" si="1"/>
        <v/>
      </c>
      <c r="D34" s="22" t="str">
        <f t="shared" si="2"/>
        <v/>
      </c>
      <c r="E34" s="22" t="str">
        <f t="shared" si="3"/>
        <v/>
      </c>
      <c r="F34" s="23" t="str">
        <f t="shared" si="4"/>
        <v/>
      </c>
      <c r="G34" s="39"/>
      <c r="H34" s="39"/>
      <c r="I34" s="39"/>
      <c r="J34" s="39"/>
      <c r="K34" s="40"/>
      <c r="L34" s="38"/>
      <c r="M34" s="38"/>
      <c r="N34" s="14"/>
      <c r="O34" s="47"/>
      <c r="P34" s="44"/>
      <c r="R34" s="49" t="str">
        <f t="shared" si="5"/>
        <v/>
      </c>
      <c r="S34" s="50"/>
      <c r="T34" s="58" t="str">
        <f t="shared" si="6"/>
        <v/>
      </c>
    </row>
    <row r="35" spans="2:20" ht="12.75" customHeight="1" x14ac:dyDescent="0.2">
      <c r="B35" s="20" t="str">
        <f t="shared" si="0"/>
        <v/>
      </c>
      <c r="C35" s="21" t="str">
        <f t="shared" si="1"/>
        <v/>
      </c>
      <c r="D35" s="22" t="str">
        <f t="shared" si="2"/>
        <v/>
      </c>
      <c r="E35" s="22" t="str">
        <f t="shared" si="3"/>
        <v/>
      </c>
      <c r="F35" s="23" t="str">
        <f t="shared" si="4"/>
        <v/>
      </c>
      <c r="G35" s="39"/>
      <c r="H35" s="39"/>
      <c r="I35" s="39"/>
      <c r="J35" s="39"/>
      <c r="K35" s="40"/>
      <c r="L35" s="38"/>
      <c r="M35" s="38"/>
      <c r="N35" s="14"/>
      <c r="O35" s="47"/>
      <c r="P35" s="44"/>
      <c r="R35" s="49" t="str">
        <f t="shared" si="5"/>
        <v/>
      </c>
      <c r="S35" s="50"/>
      <c r="T35" s="58" t="str">
        <f t="shared" si="6"/>
        <v/>
      </c>
    </row>
    <row r="36" spans="2:20" ht="12.75" customHeight="1" x14ac:dyDescent="0.2">
      <c r="B36" s="20" t="str">
        <f t="shared" si="0"/>
        <v/>
      </c>
      <c r="C36" s="21" t="str">
        <f t="shared" si="1"/>
        <v/>
      </c>
      <c r="D36" s="22" t="str">
        <f t="shared" si="2"/>
        <v/>
      </c>
      <c r="E36" s="22" t="str">
        <f t="shared" si="3"/>
        <v/>
      </c>
      <c r="F36" s="23" t="str">
        <f t="shared" si="4"/>
        <v/>
      </c>
      <c r="G36" s="39"/>
      <c r="H36" s="39"/>
      <c r="I36" s="39"/>
      <c r="J36" s="39"/>
      <c r="K36" s="40"/>
      <c r="L36" s="38"/>
      <c r="M36" s="38"/>
      <c r="N36" s="14"/>
      <c r="O36" s="47"/>
      <c r="P36" s="44"/>
      <c r="R36" s="49" t="str">
        <f t="shared" si="5"/>
        <v/>
      </c>
      <c r="S36" s="50"/>
      <c r="T36" s="58" t="str">
        <f t="shared" si="6"/>
        <v/>
      </c>
    </row>
    <row r="37" spans="2:20" ht="12.75" customHeight="1" x14ac:dyDescent="0.2">
      <c r="B37" s="20" t="str">
        <f t="shared" si="0"/>
        <v/>
      </c>
      <c r="C37" s="21" t="str">
        <f t="shared" si="1"/>
        <v/>
      </c>
      <c r="D37" s="22" t="str">
        <f t="shared" si="2"/>
        <v/>
      </c>
      <c r="E37" s="22" t="str">
        <f t="shared" si="3"/>
        <v/>
      </c>
      <c r="F37" s="23" t="str">
        <f t="shared" si="4"/>
        <v/>
      </c>
      <c r="G37" s="39"/>
      <c r="H37" s="39"/>
      <c r="I37" s="39"/>
      <c r="J37" s="39"/>
      <c r="K37" s="40"/>
      <c r="L37" s="38"/>
      <c r="M37" s="38"/>
      <c r="N37" s="14"/>
      <c r="O37" s="47"/>
      <c r="P37" s="44"/>
      <c r="R37" s="49" t="str">
        <f t="shared" si="5"/>
        <v/>
      </c>
      <c r="S37" s="50"/>
      <c r="T37" s="58" t="str">
        <f t="shared" si="6"/>
        <v/>
      </c>
    </row>
    <row r="38" spans="2:20" ht="12.75" customHeight="1" x14ac:dyDescent="0.2">
      <c r="B38" s="20" t="str">
        <f t="shared" si="0"/>
        <v/>
      </c>
      <c r="C38" s="21" t="str">
        <f t="shared" si="1"/>
        <v/>
      </c>
      <c r="D38" s="22" t="str">
        <f t="shared" si="2"/>
        <v/>
      </c>
      <c r="E38" s="22" t="str">
        <f t="shared" si="3"/>
        <v/>
      </c>
      <c r="F38" s="23" t="str">
        <f t="shared" si="4"/>
        <v/>
      </c>
      <c r="G38" s="39"/>
      <c r="H38" s="39"/>
      <c r="I38" s="39"/>
      <c r="J38" s="39"/>
      <c r="K38" s="40"/>
      <c r="L38" s="38"/>
      <c r="M38" s="38"/>
      <c r="N38" s="14"/>
      <c r="O38" s="47"/>
      <c r="P38" s="44"/>
      <c r="R38" s="49" t="str">
        <f t="shared" si="5"/>
        <v/>
      </c>
      <c r="S38" s="50"/>
      <c r="T38" s="58" t="str">
        <f t="shared" si="6"/>
        <v/>
      </c>
    </row>
    <row r="39" spans="2:20" ht="12.75" customHeight="1" x14ac:dyDescent="0.2">
      <c r="B39" s="20" t="str">
        <f t="shared" si="0"/>
        <v/>
      </c>
      <c r="C39" s="21" t="str">
        <f t="shared" si="1"/>
        <v/>
      </c>
      <c r="D39" s="22" t="str">
        <f t="shared" si="2"/>
        <v/>
      </c>
      <c r="E39" s="22" t="str">
        <f t="shared" si="3"/>
        <v/>
      </c>
      <c r="F39" s="23" t="str">
        <f t="shared" si="4"/>
        <v/>
      </c>
      <c r="G39" s="39"/>
      <c r="H39" s="39"/>
      <c r="I39" s="39"/>
      <c r="J39" s="39"/>
      <c r="K39" s="40"/>
      <c r="L39" s="38"/>
      <c r="M39" s="38"/>
      <c r="N39" s="14"/>
      <c r="O39" s="47"/>
      <c r="P39" s="44"/>
      <c r="R39" s="49" t="str">
        <f t="shared" si="5"/>
        <v/>
      </c>
      <c r="S39" s="50"/>
      <c r="T39" s="58" t="str">
        <f t="shared" si="6"/>
        <v/>
      </c>
    </row>
    <row r="40" spans="2:20" ht="12.75" customHeight="1" x14ac:dyDescent="0.2">
      <c r="B40" s="20" t="str">
        <f t="shared" si="0"/>
        <v/>
      </c>
      <c r="C40" s="21" t="str">
        <f t="shared" si="1"/>
        <v/>
      </c>
      <c r="D40" s="22" t="str">
        <f t="shared" si="2"/>
        <v/>
      </c>
      <c r="E40" s="22" t="str">
        <f t="shared" si="3"/>
        <v/>
      </c>
      <c r="F40" s="23" t="str">
        <f t="shared" si="4"/>
        <v/>
      </c>
      <c r="G40" s="39"/>
      <c r="H40" s="39"/>
      <c r="I40" s="39"/>
      <c r="J40" s="39"/>
      <c r="K40" s="40"/>
      <c r="L40" s="38"/>
      <c r="M40" s="38"/>
      <c r="N40" s="14"/>
      <c r="O40" s="47"/>
      <c r="P40" s="44"/>
      <c r="R40" s="49" t="str">
        <f t="shared" si="5"/>
        <v/>
      </c>
      <c r="S40" s="50"/>
      <c r="T40" s="58" t="str">
        <f t="shared" si="6"/>
        <v/>
      </c>
    </row>
    <row r="41" spans="2:20" ht="12.75" customHeight="1" x14ac:dyDescent="0.2">
      <c r="B41" s="20" t="str">
        <f t="shared" si="0"/>
        <v/>
      </c>
      <c r="C41" s="21" t="str">
        <f t="shared" si="1"/>
        <v/>
      </c>
      <c r="D41" s="22" t="str">
        <f t="shared" si="2"/>
        <v/>
      </c>
      <c r="E41" s="22" t="str">
        <f t="shared" si="3"/>
        <v/>
      </c>
      <c r="F41" s="23" t="str">
        <f t="shared" si="4"/>
        <v/>
      </c>
      <c r="G41" s="39"/>
      <c r="H41" s="39"/>
      <c r="I41" s="39"/>
      <c r="J41" s="39"/>
      <c r="K41" s="40"/>
      <c r="L41" s="38"/>
      <c r="M41" s="38"/>
      <c r="N41" s="14"/>
      <c r="O41" s="47"/>
      <c r="P41" s="44"/>
      <c r="R41" s="49" t="str">
        <f t="shared" si="5"/>
        <v/>
      </c>
      <c r="S41" s="50"/>
      <c r="T41" s="58" t="str">
        <f t="shared" si="6"/>
        <v/>
      </c>
    </row>
    <row r="42" spans="2:20" ht="12.75" customHeight="1" x14ac:dyDescent="0.2">
      <c r="B42" s="20" t="str">
        <f t="shared" si="0"/>
        <v/>
      </c>
      <c r="C42" s="21" t="str">
        <f t="shared" si="1"/>
        <v/>
      </c>
      <c r="D42" s="22" t="str">
        <f t="shared" si="2"/>
        <v/>
      </c>
      <c r="E42" s="22" t="str">
        <f t="shared" si="3"/>
        <v/>
      </c>
      <c r="F42" s="23" t="str">
        <f t="shared" si="4"/>
        <v/>
      </c>
      <c r="G42" s="39"/>
      <c r="H42" s="39"/>
      <c r="I42" s="39"/>
      <c r="J42" s="39"/>
      <c r="K42" s="40"/>
      <c r="L42" s="38"/>
      <c r="M42" s="38"/>
      <c r="N42" s="14"/>
      <c r="O42" s="47"/>
      <c r="P42" s="44"/>
      <c r="R42" s="49" t="str">
        <f t="shared" si="5"/>
        <v/>
      </c>
      <c r="S42" s="50"/>
      <c r="T42" s="58" t="str">
        <f t="shared" si="6"/>
        <v/>
      </c>
    </row>
    <row r="43" spans="2:20" ht="12.75" customHeight="1" x14ac:dyDescent="0.2">
      <c r="B43" s="20" t="str">
        <f t="shared" si="0"/>
        <v/>
      </c>
      <c r="C43" s="21" t="str">
        <f t="shared" si="1"/>
        <v/>
      </c>
      <c r="D43" s="22" t="str">
        <f t="shared" si="2"/>
        <v/>
      </c>
      <c r="E43" s="22" t="str">
        <f t="shared" si="3"/>
        <v/>
      </c>
      <c r="F43" s="23" t="str">
        <f t="shared" si="4"/>
        <v/>
      </c>
      <c r="G43" s="39"/>
      <c r="H43" s="39"/>
      <c r="I43" s="39"/>
      <c r="J43" s="39"/>
      <c r="K43" s="40"/>
      <c r="L43" s="38"/>
      <c r="M43" s="38"/>
      <c r="N43" s="14"/>
      <c r="O43" s="47"/>
      <c r="P43" s="44"/>
      <c r="R43" s="49" t="str">
        <f t="shared" si="5"/>
        <v/>
      </c>
      <c r="S43" s="50"/>
      <c r="T43" s="58" t="str">
        <f t="shared" si="6"/>
        <v/>
      </c>
    </row>
    <row r="44" spans="2:20" ht="12.75" customHeight="1" x14ac:dyDescent="0.2">
      <c r="B44" s="20" t="str">
        <f t="shared" si="0"/>
        <v/>
      </c>
      <c r="C44" s="21" t="str">
        <f t="shared" si="1"/>
        <v/>
      </c>
      <c r="D44" s="22" t="str">
        <f t="shared" si="2"/>
        <v/>
      </c>
      <c r="E44" s="22" t="str">
        <f t="shared" si="3"/>
        <v/>
      </c>
      <c r="F44" s="23" t="str">
        <f t="shared" si="4"/>
        <v/>
      </c>
      <c r="G44" s="39"/>
      <c r="H44" s="39"/>
      <c r="I44" s="39"/>
      <c r="J44" s="39"/>
      <c r="K44" s="40"/>
      <c r="L44" s="38"/>
      <c r="M44" s="38"/>
      <c r="N44" s="14"/>
      <c r="O44" s="47"/>
      <c r="P44" s="44"/>
      <c r="R44" s="49" t="str">
        <f t="shared" si="5"/>
        <v/>
      </c>
      <c r="S44" s="50"/>
      <c r="T44" s="58" t="str">
        <f t="shared" si="6"/>
        <v/>
      </c>
    </row>
    <row r="45" spans="2:20" ht="12.75" customHeight="1" x14ac:dyDescent="0.2">
      <c r="B45" s="20" t="str">
        <f t="shared" si="0"/>
        <v/>
      </c>
      <c r="C45" s="21" t="str">
        <f t="shared" si="1"/>
        <v/>
      </c>
      <c r="D45" s="22" t="str">
        <f t="shared" si="2"/>
        <v/>
      </c>
      <c r="E45" s="22" t="str">
        <f t="shared" si="3"/>
        <v/>
      </c>
      <c r="F45" s="23" t="str">
        <f t="shared" si="4"/>
        <v/>
      </c>
      <c r="G45" s="39"/>
      <c r="H45" s="39"/>
      <c r="I45" s="39"/>
      <c r="J45" s="39"/>
      <c r="K45" s="40"/>
      <c r="L45" s="38"/>
      <c r="M45" s="38"/>
      <c r="N45" s="14"/>
      <c r="O45" s="47"/>
      <c r="P45" s="44"/>
      <c r="R45" s="49" t="str">
        <f t="shared" si="5"/>
        <v/>
      </c>
      <c r="S45" s="50"/>
      <c r="T45" s="58" t="str">
        <f t="shared" si="6"/>
        <v/>
      </c>
    </row>
    <row r="46" spans="2:20" ht="12.75" customHeight="1" x14ac:dyDescent="0.2">
      <c r="B46" s="20" t="str">
        <f t="shared" si="0"/>
        <v/>
      </c>
      <c r="C46" s="21" t="str">
        <f t="shared" si="1"/>
        <v/>
      </c>
      <c r="D46" s="22" t="str">
        <f t="shared" si="2"/>
        <v/>
      </c>
      <c r="E46" s="22" t="str">
        <f t="shared" si="3"/>
        <v/>
      </c>
      <c r="F46" s="23" t="str">
        <f t="shared" si="4"/>
        <v/>
      </c>
      <c r="G46" s="39"/>
      <c r="H46" s="39"/>
      <c r="I46" s="39"/>
      <c r="J46" s="39"/>
      <c r="K46" s="40"/>
      <c r="L46" s="38"/>
      <c r="M46" s="38"/>
      <c r="N46" s="14"/>
      <c r="O46" s="47"/>
      <c r="P46" s="44"/>
      <c r="R46" s="49" t="str">
        <f t="shared" si="5"/>
        <v/>
      </c>
      <c r="S46" s="50"/>
      <c r="T46" s="58" t="str">
        <f t="shared" si="6"/>
        <v/>
      </c>
    </row>
    <row r="47" spans="2:20" ht="12.75" customHeight="1" x14ac:dyDescent="0.2">
      <c r="B47" s="20" t="str">
        <f t="shared" si="0"/>
        <v/>
      </c>
      <c r="C47" s="21" t="str">
        <f t="shared" si="1"/>
        <v/>
      </c>
      <c r="D47" s="22" t="str">
        <f t="shared" si="2"/>
        <v/>
      </c>
      <c r="E47" s="22" t="str">
        <f t="shared" si="3"/>
        <v/>
      </c>
      <c r="F47" s="23" t="str">
        <f t="shared" si="4"/>
        <v/>
      </c>
      <c r="G47" s="39"/>
      <c r="H47" s="39"/>
      <c r="I47" s="39"/>
      <c r="J47" s="39"/>
      <c r="K47" s="40"/>
      <c r="L47" s="38"/>
      <c r="M47" s="38"/>
      <c r="N47" s="14"/>
      <c r="O47" s="47"/>
      <c r="P47" s="44"/>
      <c r="R47" s="49" t="str">
        <f t="shared" si="5"/>
        <v/>
      </c>
      <c r="S47" s="50"/>
      <c r="T47" s="58" t="str">
        <f t="shared" si="6"/>
        <v/>
      </c>
    </row>
    <row r="48" spans="2:20" ht="12.75" customHeight="1" x14ac:dyDescent="0.2">
      <c r="B48" s="20" t="str">
        <f t="shared" si="0"/>
        <v/>
      </c>
      <c r="C48" s="21" t="str">
        <f t="shared" si="1"/>
        <v/>
      </c>
      <c r="D48" s="22" t="str">
        <f t="shared" si="2"/>
        <v/>
      </c>
      <c r="E48" s="22" t="str">
        <f t="shared" si="3"/>
        <v/>
      </c>
      <c r="F48" s="23" t="str">
        <f t="shared" si="4"/>
        <v/>
      </c>
      <c r="G48" s="39"/>
      <c r="H48" s="39"/>
      <c r="I48" s="39"/>
      <c r="J48" s="39"/>
      <c r="K48" s="40"/>
      <c r="L48" s="38"/>
      <c r="M48" s="38"/>
      <c r="N48" s="14"/>
      <c r="O48" s="47"/>
      <c r="P48" s="44"/>
      <c r="R48" s="49" t="str">
        <f t="shared" si="5"/>
        <v/>
      </c>
      <c r="S48" s="50"/>
      <c r="T48" s="58" t="str">
        <f t="shared" si="6"/>
        <v/>
      </c>
    </row>
    <row r="49" spans="2:20" ht="12.75" customHeight="1" x14ac:dyDescent="0.2">
      <c r="B49" s="20" t="str">
        <f t="shared" si="0"/>
        <v/>
      </c>
      <c r="C49" s="21" t="str">
        <f t="shared" si="1"/>
        <v/>
      </c>
      <c r="D49" s="22" t="str">
        <f t="shared" si="2"/>
        <v/>
      </c>
      <c r="E49" s="22" t="str">
        <f t="shared" si="3"/>
        <v/>
      </c>
      <c r="F49" s="23" t="str">
        <f t="shared" si="4"/>
        <v/>
      </c>
      <c r="G49" s="39"/>
      <c r="H49" s="39"/>
      <c r="I49" s="39"/>
      <c r="J49" s="39"/>
      <c r="K49" s="40"/>
      <c r="L49" s="38"/>
      <c r="M49" s="38"/>
      <c r="N49" s="14"/>
      <c r="O49" s="47"/>
      <c r="P49" s="44"/>
      <c r="R49" s="49" t="str">
        <f t="shared" si="5"/>
        <v/>
      </c>
      <c r="S49" s="50"/>
      <c r="T49" s="58" t="str">
        <f t="shared" si="6"/>
        <v/>
      </c>
    </row>
    <row r="50" spans="2:20" ht="12.75" customHeight="1" x14ac:dyDescent="0.2">
      <c r="B50" s="20" t="str">
        <f t="shared" si="0"/>
        <v/>
      </c>
      <c r="C50" s="21" t="str">
        <f t="shared" si="1"/>
        <v/>
      </c>
      <c r="D50" s="22" t="str">
        <f t="shared" si="2"/>
        <v/>
      </c>
      <c r="E50" s="22" t="str">
        <f t="shared" si="3"/>
        <v/>
      </c>
      <c r="F50" s="23" t="str">
        <f t="shared" si="4"/>
        <v/>
      </c>
      <c r="G50" s="39"/>
      <c r="H50" s="39"/>
      <c r="I50" s="39"/>
      <c r="J50" s="39"/>
      <c r="K50" s="40"/>
      <c r="L50" s="38"/>
      <c r="M50" s="38"/>
      <c r="N50" s="14"/>
      <c r="O50" s="47"/>
      <c r="P50" s="44"/>
      <c r="R50" s="49" t="str">
        <f t="shared" si="5"/>
        <v/>
      </c>
      <c r="S50" s="50"/>
      <c r="T50" s="58" t="str">
        <f t="shared" si="6"/>
        <v/>
      </c>
    </row>
    <row r="51" spans="2:20" ht="12.75" customHeight="1" x14ac:dyDescent="0.2">
      <c r="B51" s="20" t="str">
        <f t="shared" si="0"/>
        <v/>
      </c>
      <c r="C51" s="21" t="str">
        <f t="shared" si="1"/>
        <v/>
      </c>
      <c r="D51" s="22" t="str">
        <f t="shared" si="2"/>
        <v/>
      </c>
      <c r="E51" s="22" t="str">
        <f t="shared" si="3"/>
        <v/>
      </c>
      <c r="F51" s="23" t="str">
        <f t="shared" si="4"/>
        <v/>
      </c>
      <c r="G51" s="39"/>
      <c r="H51" s="39"/>
      <c r="I51" s="39"/>
      <c r="J51" s="39"/>
      <c r="K51" s="40"/>
      <c r="L51" s="38"/>
      <c r="M51" s="38"/>
      <c r="N51" s="14"/>
      <c r="O51" s="47"/>
      <c r="P51" s="44"/>
      <c r="R51" s="49" t="str">
        <f t="shared" si="5"/>
        <v/>
      </c>
      <c r="S51" s="50"/>
      <c r="T51" s="58" t="str">
        <f t="shared" si="6"/>
        <v/>
      </c>
    </row>
    <row r="52" spans="2:20" ht="12.75" customHeight="1" x14ac:dyDescent="0.2">
      <c r="B52" s="20" t="str">
        <f t="shared" si="0"/>
        <v/>
      </c>
      <c r="C52" s="21" t="str">
        <f t="shared" si="1"/>
        <v/>
      </c>
      <c r="D52" s="22" t="str">
        <f t="shared" si="2"/>
        <v/>
      </c>
      <c r="E52" s="22" t="str">
        <f t="shared" si="3"/>
        <v/>
      </c>
      <c r="F52" s="23" t="str">
        <f t="shared" si="4"/>
        <v/>
      </c>
      <c r="G52" s="39"/>
      <c r="H52" s="39"/>
      <c r="I52" s="39"/>
      <c r="J52" s="39"/>
      <c r="K52" s="40"/>
      <c r="L52" s="38"/>
      <c r="M52" s="38"/>
      <c r="N52" s="14"/>
      <c r="O52" s="47"/>
      <c r="P52" s="44"/>
      <c r="R52" s="49" t="str">
        <f t="shared" si="5"/>
        <v/>
      </c>
      <c r="S52" s="50"/>
      <c r="T52" s="58" t="str">
        <f t="shared" si="6"/>
        <v/>
      </c>
    </row>
    <row r="53" spans="2:20" ht="12.75" customHeight="1" x14ac:dyDescent="0.2">
      <c r="B53" s="20" t="str">
        <f t="shared" si="0"/>
        <v/>
      </c>
      <c r="C53" s="21" t="str">
        <f t="shared" si="1"/>
        <v/>
      </c>
      <c r="D53" s="22" t="str">
        <f t="shared" si="2"/>
        <v/>
      </c>
      <c r="E53" s="22" t="str">
        <f t="shared" si="3"/>
        <v/>
      </c>
      <c r="F53" s="23" t="str">
        <f t="shared" si="4"/>
        <v/>
      </c>
      <c r="G53" s="39"/>
      <c r="H53" s="39"/>
      <c r="I53" s="39"/>
      <c r="J53" s="39"/>
      <c r="K53" s="40"/>
      <c r="L53" s="38"/>
      <c r="M53" s="38"/>
      <c r="N53" s="14"/>
      <c r="O53" s="47"/>
      <c r="P53" s="44"/>
      <c r="R53" s="49" t="str">
        <f t="shared" si="5"/>
        <v/>
      </c>
      <c r="S53" s="50"/>
      <c r="T53" s="58" t="str">
        <f t="shared" si="6"/>
        <v/>
      </c>
    </row>
    <row r="54" spans="2:20" ht="12.75" customHeight="1" x14ac:dyDescent="0.2">
      <c r="B54" s="20" t="str">
        <f t="shared" si="0"/>
        <v/>
      </c>
      <c r="C54" s="21" t="str">
        <f t="shared" si="1"/>
        <v/>
      </c>
      <c r="D54" s="22" t="str">
        <f t="shared" si="2"/>
        <v/>
      </c>
      <c r="E54" s="22" t="str">
        <f t="shared" si="3"/>
        <v/>
      </c>
      <c r="F54" s="23" t="str">
        <f t="shared" si="4"/>
        <v/>
      </c>
      <c r="G54" s="39"/>
      <c r="H54" s="39"/>
      <c r="I54" s="39"/>
      <c r="J54" s="39"/>
      <c r="K54" s="40"/>
      <c r="L54" s="38"/>
      <c r="M54" s="38"/>
      <c r="N54" s="14"/>
      <c r="O54" s="47"/>
      <c r="P54" s="44"/>
      <c r="R54" s="49" t="str">
        <f t="shared" si="5"/>
        <v/>
      </c>
      <c r="S54" s="50"/>
      <c r="T54" s="58" t="str">
        <f t="shared" si="6"/>
        <v/>
      </c>
    </row>
    <row r="55" spans="2:20" ht="12.75" customHeight="1" x14ac:dyDescent="0.2">
      <c r="B55" s="20" t="str">
        <f t="shared" si="0"/>
        <v/>
      </c>
      <c r="C55" s="21" t="str">
        <f t="shared" si="1"/>
        <v/>
      </c>
      <c r="D55" s="22" t="str">
        <f t="shared" si="2"/>
        <v/>
      </c>
      <c r="E55" s="22" t="str">
        <f t="shared" si="3"/>
        <v/>
      </c>
      <c r="F55" s="23" t="str">
        <f t="shared" si="4"/>
        <v/>
      </c>
      <c r="G55" s="39"/>
      <c r="H55" s="39"/>
      <c r="I55" s="39"/>
      <c r="J55" s="39"/>
      <c r="K55" s="40"/>
      <c r="L55" s="38"/>
      <c r="M55" s="38"/>
      <c r="N55" s="14"/>
      <c r="O55" s="47"/>
      <c r="P55" s="44"/>
      <c r="R55" s="49" t="str">
        <f t="shared" si="5"/>
        <v/>
      </c>
      <c r="S55" s="50"/>
      <c r="T55" s="58" t="str">
        <f t="shared" si="6"/>
        <v/>
      </c>
    </row>
    <row r="56" spans="2:20" ht="12.75" customHeight="1" x14ac:dyDescent="0.2">
      <c r="B56" s="20" t="str">
        <f t="shared" si="0"/>
        <v/>
      </c>
      <c r="C56" s="21" t="str">
        <f t="shared" si="1"/>
        <v/>
      </c>
      <c r="D56" s="22" t="str">
        <f t="shared" si="2"/>
        <v/>
      </c>
      <c r="E56" s="22" t="str">
        <f t="shared" si="3"/>
        <v/>
      </c>
      <c r="F56" s="23" t="str">
        <f t="shared" si="4"/>
        <v/>
      </c>
      <c r="G56" s="39"/>
      <c r="H56" s="39"/>
      <c r="I56" s="39"/>
      <c r="J56" s="39"/>
      <c r="K56" s="40"/>
      <c r="L56" s="38"/>
      <c r="M56" s="38"/>
      <c r="N56" s="14"/>
      <c r="O56" s="47"/>
      <c r="P56" s="44"/>
      <c r="R56" s="49" t="str">
        <f t="shared" si="5"/>
        <v/>
      </c>
      <c r="S56" s="50"/>
      <c r="T56" s="58" t="str">
        <f t="shared" si="6"/>
        <v/>
      </c>
    </row>
    <row r="57" spans="2:20" ht="12.75" customHeight="1" x14ac:dyDescent="0.2">
      <c r="B57" s="20" t="str">
        <f t="shared" ref="B57:B73" si="7">IF(OR(TRIM(N57)=0,TRIM(N57)=""),"",IF(IFERROR(TRIM(INDEX(QryItemNamed,MATCH(TRIM(N57),ITEM,0),2)),"")="Y","SPECIAL",LEFT(IFERROR(TRIM(INDEX(ITEM,MATCH(TRIM(N57),ITEM,0))),""),3)))</f>
        <v/>
      </c>
      <c r="C57" s="21" t="str">
        <f t="shared" ref="C57:C73" si="8">IF(OR(TRIM(N57)=0,TRIM(N57)=""),"",IF(IFERROR(TRIM(INDEX(QryItemNamed,MATCH(TRIM(N57),ITEM,0),2)),"")="Y",LEFT(IFERROR(TRIM(INDEX(ITEM,MATCH(TRIM(N57),ITEM,0))),""),3)&amp;RIGHT(IFERROR(TRIM(INDEX(ITEM,MATCH(TRIM(N57),ITEM,0))),""),5),RIGHT(IFERROR(TRIM(INDEX(ITEM,MATCH(TRIM(N57),ITEM,0))),""),5)))</f>
        <v/>
      </c>
      <c r="D57" s="22" t="str">
        <f t="shared" ref="D57:D73" si="9">IF(OR(TRIM(N57)=0,TRIM(N57)=""),"",IF(IFERROR(TRIM(INDEX(QryItemNamed,MATCH(TRIM(N57),ITEM,0),3)),"")="LS","LS",IF((SUM(G57:J57)+O57)=0,"",SUM(G57:J57)+O57)))</f>
        <v/>
      </c>
      <c r="E57" s="22" t="str">
        <f t="shared" ref="E57:E73" si="10">IF(OR(TRIM(N57)=0,TRIM(N57)=""),"",IFERROR(TRIM(INDEX(QryItemNamed,MATCH(TRIM(N57),ITEM,0),3)),""))</f>
        <v/>
      </c>
      <c r="F57" s="23" t="str">
        <f t="shared" ref="F57:F73" si="11">IF(OR(TRIM(N57)=0,TRIM(N57)=""),IF(P57="","",P57),IF(IFERROR(TRIM(INDEX(QryItemNamed,MATCH(TRIM(N57),ITEM,0),2)),"")="Y",TRIM(RIGHT(IFERROR(TRIM(INDEX(QryItemNamed,MATCH(TRIM(N57),ITEM,0),4)),"123456789012"),LEN(IFERROR(TRIM(INDEX(QryItemNamed,MATCH(TRIM(N57),ITEM,0),4)),"123456789012"))-9))&amp;P57,IFERROR(TRIM(INDEX(QryItemNamed,MATCH(TRIM(N57),ITEM,0),4))&amp;P57,"ITEM CODE DOES NOT EXIST IN ITEM MASTER")))</f>
        <v/>
      </c>
      <c r="G57" s="39"/>
      <c r="H57" s="39"/>
      <c r="I57" s="39"/>
      <c r="J57" s="39"/>
      <c r="K57" s="40"/>
      <c r="L57" s="38"/>
      <c r="M57" s="38"/>
      <c r="N57" s="14"/>
      <c r="O57" s="47"/>
      <c r="P57" s="44"/>
      <c r="R57" s="49" t="str">
        <f t="shared" ref="R57:R73" si="12">IF(OR(TRIM(N57)=0,TRIM(N57)=""),"",IFERROR(TRIM(INDEX(QryItemNamed,MATCH(TRIM(N57),ITEM,0),6)),""))</f>
        <v/>
      </c>
      <c r="S57" s="50"/>
      <c r="T57" s="58" t="str">
        <f t="shared" ref="T57:T73" si="13">IF(OR(TRIM(N57)=0,TRIM(N57)=""),"",IFERROR(TRIM(INDEX(QryItemNamed,MATCH(TRIM(N57),ITEM,0),7)),""))</f>
        <v/>
      </c>
    </row>
    <row r="58" spans="2:20" ht="12.75" customHeight="1" x14ac:dyDescent="0.2">
      <c r="B58" s="20" t="str">
        <f t="shared" si="7"/>
        <v/>
      </c>
      <c r="C58" s="21" t="str">
        <f t="shared" si="8"/>
        <v/>
      </c>
      <c r="D58" s="22" t="str">
        <f t="shared" si="9"/>
        <v/>
      </c>
      <c r="E58" s="22" t="str">
        <f t="shared" si="10"/>
        <v/>
      </c>
      <c r="F58" s="23" t="str">
        <f t="shared" si="11"/>
        <v/>
      </c>
      <c r="G58" s="39"/>
      <c r="H58" s="39"/>
      <c r="I58" s="39"/>
      <c r="J58" s="39"/>
      <c r="K58" s="40"/>
      <c r="L58" s="38"/>
      <c r="M58" s="38"/>
      <c r="N58" s="14"/>
      <c r="O58" s="47"/>
      <c r="P58" s="44"/>
      <c r="R58" s="49" t="str">
        <f t="shared" si="12"/>
        <v/>
      </c>
      <c r="S58" s="50"/>
      <c r="T58" s="58" t="str">
        <f t="shared" si="13"/>
        <v/>
      </c>
    </row>
    <row r="59" spans="2:20" ht="12.75" customHeight="1" x14ac:dyDescent="0.2">
      <c r="B59" s="20" t="str">
        <f t="shared" si="7"/>
        <v/>
      </c>
      <c r="C59" s="21" t="str">
        <f t="shared" si="8"/>
        <v/>
      </c>
      <c r="D59" s="22" t="str">
        <f t="shared" si="9"/>
        <v/>
      </c>
      <c r="E59" s="22" t="str">
        <f t="shared" si="10"/>
        <v/>
      </c>
      <c r="F59" s="23" t="str">
        <f t="shared" si="11"/>
        <v/>
      </c>
      <c r="G59" s="39"/>
      <c r="H59" s="39"/>
      <c r="I59" s="39"/>
      <c r="J59" s="39"/>
      <c r="K59" s="40"/>
      <c r="L59" s="38"/>
      <c r="M59" s="38"/>
      <c r="N59" s="14"/>
      <c r="O59" s="47"/>
      <c r="P59" s="44"/>
      <c r="R59" s="49" t="str">
        <f t="shared" si="12"/>
        <v/>
      </c>
      <c r="S59" s="50"/>
      <c r="T59" s="58" t="str">
        <f t="shared" si="13"/>
        <v/>
      </c>
    </row>
    <row r="60" spans="2:20" ht="12.75" customHeight="1" x14ac:dyDescent="0.2">
      <c r="B60" s="20" t="str">
        <f t="shared" si="7"/>
        <v/>
      </c>
      <c r="C60" s="21" t="str">
        <f t="shared" si="8"/>
        <v/>
      </c>
      <c r="D60" s="22" t="str">
        <f t="shared" si="9"/>
        <v/>
      </c>
      <c r="E60" s="22" t="str">
        <f t="shared" si="10"/>
        <v/>
      </c>
      <c r="F60" s="23" t="str">
        <f t="shared" si="11"/>
        <v/>
      </c>
      <c r="G60" s="39"/>
      <c r="H60" s="39"/>
      <c r="I60" s="39"/>
      <c r="J60" s="39"/>
      <c r="K60" s="40"/>
      <c r="L60" s="38"/>
      <c r="M60" s="38"/>
      <c r="N60" s="14"/>
      <c r="O60" s="47"/>
      <c r="P60" s="44"/>
      <c r="R60" s="49" t="str">
        <f t="shared" si="12"/>
        <v/>
      </c>
      <c r="S60" s="50"/>
      <c r="T60" s="58" t="str">
        <f t="shared" si="13"/>
        <v/>
      </c>
    </row>
    <row r="61" spans="2:20" ht="12.75" customHeight="1" x14ac:dyDescent="0.2">
      <c r="B61" s="20" t="str">
        <f t="shared" si="7"/>
        <v/>
      </c>
      <c r="C61" s="21" t="str">
        <f t="shared" si="8"/>
        <v/>
      </c>
      <c r="D61" s="22" t="str">
        <f t="shared" si="9"/>
        <v/>
      </c>
      <c r="E61" s="22" t="str">
        <f t="shared" si="10"/>
        <v/>
      </c>
      <c r="F61" s="23" t="str">
        <f t="shared" si="11"/>
        <v/>
      </c>
      <c r="G61" s="39"/>
      <c r="H61" s="39"/>
      <c r="I61" s="39"/>
      <c r="J61" s="39"/>
      <c r="K61" s="40"/>
      <c r="L61" s="38"/>
      <c r="M61" s="38"/>
      <c r="N61" s="14"/>
      <c r="O61" s="47"/>
      <c r="P61" s="44"/>
      <c r="R61" s="49" t="str">
        <f t="shared" si="12"/>
        <v/>
      </c>
      <c r="S61" s="50"/>
      <c r="T61" s="58" t="str">
        <f t="shared" si="13"/>
        <v/>
      </c>
    </row>
    <row r="62" spans="2:20" ht="12.75" customHeight="1" x14ac:dyDescent="0.2">
      <c r="B62" s="20" t="str">
        <f t="shared" si="7"/>
        <v/>
      </c>
      <c r="C62" s="21" t="str">
        <f t="shared" si="8"/>
        <v/>
      </c>
      <c r="D62" s="22" t="str">
        <f t="shared" si="9"/>
        <v/>
      </c>
      <c r="E62" s="22" t="str">
        <f t="shared" si="10"/>
        <v/>
      </c>
      <c r="F62" s="23" t="str">
        <f t="shared" si="11"/>
        <v/>
      </c>
      <c r="G62" s="39"/>
      <c r="H62" s="39"/>
      <c r="I62" s="39"/>
      <c r="J62" s="39"/>
      <c r="K62" s="40"/>
      <c r="L62" s="38"/>
      <c r="M62" s="38"/>
      <c r="N62" s="14"/>
      <c r="O62" s="47"/>
      <c r="P62" s="44"/>
      <c r="R62" s="49" t="str">
        <f t="shared" si="12"/>
        <v/>
      </c>
      <c r="S62" s="50"/>
      <c r="T62" s="58" t="str">
        <f t="shared" si="13"/>
        <v/>
      </c>
    </row>
    <row r="63" spans="2:20" ht="12.75" customHeight="1" x14ac:dyDescent="0.2">
      <c r="B63" s="20" t="str">
        <f t="shared" si="7"/>
        <v/>
      </c>
      <c r="C63" s="21" t="str">
        <f t="shared" si="8"/>
        <v/>
      </c>
      <c r="D63" s="22" t="str">
        <f t="shared" si="9"/>
        <v/>
      </c>
      <c r="E63" s="22" t="str">
        <f t="shared" si="10"/>
        <v/>
      </c>
      <c r="F63" s="23" t="str">
        <f t="shared" si="11"/>
        <v/>
      </c>
      <c r="G63" s="39"/>
      <c r="H63" s="39"/>
      <c r="I63" s="39"/>
      <c r="J63" s="39"/>
      <c r="K63" s="40"/>
      <c r="L63" s="38"/>
      <c r="M63" s="38"/>
      <c r="N63" s="14"/>
      <c r="O63" s="47"/>
      <c r="P63" s="44"/>
      <c r="R63" s="49" t="str">
        <f t="shared" si="12"/>
        <v/>
      </c>
      <c r="S63" s="50"/>
      <c r="T63" s="58" t="str">
        <f t="shared" si="13"/>
        <v/>
      </c>
    </row>
    <row r="64" spans="2:20" ht="12.75" customHeight="1" x14ac:dyDescent="0.2">
      <c r="B64" s="20" t="str">
        <f t="shared" si="7"/>
        <v/>
      </c>
      <c r="C64" s="21" t="str">
        <f t="shared" si="8"/>
        <v/>
      </c>
      <c r="D64" s="22" t="str">
        <f t="shared" si="9"/>
        <v/>
      </c>
      <c r="E64" s="22" t="str">
        <f t="shared" si="10"/>
        <v/>
      </c>
      <c r="F64" s="23" t="str">
        <f t="shared" si="11"/>
        <v/>
      </c>
      <c r="G64" s="39"/>
      <c r="H64" s="39"/>
      <c r="I64" s="39"/>
      <c r="J64" s="39"/>
      <c r="K64" s="40"/>
      <c r="L64" s="38"/>
      <c r="M64" s="38"/>
      <c r="N64" s="14"/>
      <c r="O64" s="47"/>
      <c r="P64" s="44"/>
      <c r="R64" s="49" t="str">
        <f t="shared" si="12"/>
        <v/>
      </c>
      <c r="S64" s="50"/>
      <c r="T64" s="58" t="str">
        <f t="shared" si="13"/>
        <v/>
      </c>
    </row>
    <row r="65" spans="2:20" ht="12.75" customHeight="1" x14ac:dyDescent="0.2">
      <c r="B65" s="20" t="str">
        <f t="shared" si="7"/>
        <v/>
      </c>
      <c r="C65" s="21" t="str">
        <f t="shared" si="8"/>
        <v/>
      </c>
      <c r="D65" s="22" t="str">
        <f t="shared" si="9"/>
        <v/>
      </c>
      <c r="E65" s="22" t="str">
        <f t="shared" si="10"/>
        <v/>
      </c>
      <c r="F65" s="23" t="str">
        <f t="shared" si="11"/>
        <v/>
      </c>
      <c r="G65" s="39"/>
      <c r="H65" s="39"/>
      <c r="I65" s="39"/>
      <c r="J65" s="39"/>
      <c r="K65" s="40"/>
      <c r="L65" s="38"/>
      <c r="M65" s="38"/>
      <c r="N65" s="14"/>
      <c r="O65" s="47"/>
      <c r="P65" s="44"/>
      <c r="R65" s="49" t="str">
        <f t="shared" si="12"/>
        <v/>
      </c>
      <c r="S65" s="50"/>
      <c r="T65" s="58" t="str">
        <f t="shared" si="13"/>
        <v/>
      </c>
    </row>
    <row r="66" spans="2:20" ht="12.75" customHeight="1" x14ac:dyDescent="0.2">
      <c r="B66" s="20" t="str">
        <f t="shared" si="7"/>
        <v/>
      </c>
      <c r="C66" s="21" t="str">
        <f t="shared" si="8"/>
        <v/>
      </c>
      <c r="D66" s="22" t="str">
        <f t="shared" si="9"/>
        <v/>
      </c>
      <c r="E66" s="22" t="str">
        <f t="shared" si="10"/>
        <v/>
      </c>
      <c r="F66" s="23" t="str">
        <f t="shared" si="11"/>
        <v/>
      </c>
      <c r="G66" s="39"/>
      <c r="H66" s="39"/>
      <c r="I66" s="39"/>
      <c r="J66" s="39"/>
      <c r="K66" s="40"/>
      <c r="L66" s="38"/>
      <c r="M66" s="38"/>
      <c r="N66" s="14"/>
      <c r="O66" s="47"/>
      <c r="P66" s="44"/>
      <c r="R66" s="49" t="str">
        <f t="shared" si="12"/>
        <v/>
      </c>
      <c r="S66" s="50"/>
      <c r="T66" s="58" t="str">
        <f t="shared" si="13"/>
        <v/>
      </c>
    </row>
    <row r="67" spans="2:20" ht="12.75" customHeight="1" x14ac:dyDescent="0.2">
      <c r="B67" s="20" t="str">
        <f t="shared" si="7"/>
        <v/>
      </c>
      <c r="C67" s="21" t="str">
        <f t="shared" si="8"/>
        <v/>
      </c>
      <c r="D67" s="22" t="str">
        <f t="shared" si="9"/>
        <v/>
      </c>
      <c r="E67" s="22" t="str">
        <f t="shared" si="10"/>
        <v/>
      </c>
      <c r="F67" s="23" t="str">
        <f t="shared" si="11"/>
        <v/>
      </c>
      <c r="G67" s="39"/>
      <c r="H67" s="39"/>
      <c r="I67" s="39"/>
      <c r="J67" s="39"/>
      <c r="K67" s="40"/>
      <c r="L67" s="38"/>
      <c r="M67" s="38"/>
      <c r="N67" s="14"/>
      <c r="O67" s="47"/>
      <c r="P67" s="44"/>
      <c r="R67" s="49" t="str">
        <f t="shared" si="12"/>
        <v/>
      </c>
      <c r="S67" s="50"/>
      <c r="T67" s="58" t="str">
        <f t="shared" si="13"/>
        <v/>
      </c>
    </row>
    <row r="68" spans="2:20" ht="12.75" customHeight="1" x14ac:dyDescent="0.2">
      <c r="B68" s="20" t="str">
        <f t="shared" si="7"/>
        <v/>
      </c>
      <c r="C68" s="21" t="str">
        <f t="shared" si="8"/>
        <v/>
      </c>
      <c r="D68" s="22" t="str">
        <f t="shared" si="9"/>
        <v/>
      </c>
      <c r="E68" s="22" t="str">
        <f t="shared" si="10"/>
        <v/>
      </c>
      <c r="F68" s="23" t="str">
        <f t="shared" si="11"/>
        <v/>
      </c>
      <c r="G68" s="39"/>
      <c r="H68" s="39"/>
      <c r="I68" s="39"/>
      <c r="J68" s="39"/>
      <c r="K68" s="40"/>
      <c r="L68" s="38"/>
      <c r="M68" s="38"/>
      <c r="N68" s="14"/>
      <c r="O68" s="47"/>
      <c r="P68" s="44"/>
      <c r="R68" s="49" t="str">
        <f t="shared" si="12"/>
        <v/>
      </c>
      <c r="S68" s="50"/>
      <c r="T68" s="58" t="str">
        <f t="shared" si="13"/>
        <v/>
      </c>
    </row>
    <row r="69" spans="2:20" ht="12.75" customHeight="1" x14ac:dyDescent="0.2">
      <c r="B69" s="20" t="str">
        <f t="shared" si="7"/>
        <v/>
      </c>
      <c r="C69" s="21" t="str">
        <f t="shared" si="8"/>
        <v/>
      </c>
      <c r="D69" s="22" t="str">
        <f t="shared" si="9"/>
        <v/>
      </c>
      <c r="E69" s="22" t="str">
        <f t="shared" si="10"/>
        <v/>
      </c>
      <c r="F69" s="23" t="str">
        <f t="shared" si="11"/>
        <v/>
      </c>
      <c r="G69" s="39"/>
      <c r="H69" s="39"/>
      <c r="I69" s="39"/>
      <c r="J69" s="39"/>
      <c r="K69" s="40"/>
      <c r="L69" s="38"/>
      <c r="M69" s="38"/>
      <c r="N69" s="14"/>
      <c r="O69" s="47"/>
      <c r="P69" s="44"/>
      <c r="R69" s="49" t="str">
        <f t="shared" si="12"/>
        <v/>
      </c>
      <c r="S69" s="50"/>
      <c r="T69" s="58" t="str">
        <f t="shared" si="13"/>
        <v/>
      </c>
    </row>
    <row r="70" spans="2:20" ht="12.75" customHeight="1" x14ac:dyDescent="0.2">
      <c r="B70" s="20" t="str">
        <f t="shared" si="7"/>
        <v/>
      </c>
      <c r="C70" s="21" t="str">
        <f t="shared" si="8"/>
        <v/>
      </c>
      <c r="D70" s="22" t="str">
        <f t="shared" si="9"/>
        <v/>
      </c>
      <c r="E70" s="22" t="str">
        <f t="shared" si="10"/>
        <v/>
      </c>
      <c r="F70" s="23" t="str">
        <f t="shared" si="11"/>
        <v/>
      </c>
      <c r="G70" s="39"/>
      <c r="H70" s="39"/>
      <c r="I70" s="39"/>
      <c r="J70" s="39"/>
      <c r="K70" s="40"/>
      <c r="L70" s="38"/>
      <c r="M70" s="38"/>
      <c r="N70" s="14"/>
      <c r="O70" s="47"/>
      <c r="P70" s="44"/>
      <c r="R70" s="49" t="str">
        <f t="shared" si="12"/>
        <v/>
      </c>
      <c r="S70" s="50"/>
      <c r="T70" s="58" t="str">
        <f t="shared" si="13"/>
        <v/>
      </c>
    </row>
    <row r="71" spans="2:20" ht="12.75" customHeight="1" x14ac:dyDescent="0.2">
      <c r="B71" s="20" t="str">
        <f t="shared" si="7"/>
        <v/>
      </c>
      <c r="C71" s="21" t="str">
        <f t="shared" si="8"/>
        <v/>
      </c>
      <c r="D71" s="22" t="str">
        <f t="shared" si="9"/>
        <v/>
      </c>
      <c r="E71" s="22" t="str">
        <f t="shared" si="10"/>
        <v/>
      </c>
      <c r="F71" s="23" t="str">
        <f t="shared" si="11"/>
        <v/>
      </c>
      <c r="G71" s="39"/>
      <c r="H71" s="39"/>
      <c r="I71" s="39"/>
      <c r="J71" s="39"/>
      <c r="K71" s="40"/>
      <c r="L71" s="38"/>
      <c r="M71" s="38"/>
      <c r="N71" s="14"/>
      <c r="O71" s="47"/>
      <c r="P71" s="44"/>
      <c r="R71" s="49" t="str">
        <f t="shared" si="12"/>
        <v/>
      </c>
      <c r="S71" s="50"/>
      <c r="T71" s="58" t="str">
        <f t="shared" si="13"/>
        <v/>
      </c>
    </row>
    <row r="72" spans="2:20" ht="12.75" customHeight="1" x14ac:dyDescent="0.2">
      <c r="B72" s="20" t="str">
        <f t="shared" si="7"/>
        <v/>
      </c>
      <c r="C72" s="21" t="str">
        <f t="shared" si="8"/>
        <v/>
      </c>
      <c r="D72" s="22" t="str">
        <f t="shared" si="9"/>
        <v/>
      </c>
      <c r="E72" s="22" t="str">
        <f t="shared" si="10"/>
        <v/>
      </c>
      <c r="F72" s="23" t="str">
        <f t="shared" si="11"/>
        <v/>
      </c>
      <c r="G72" s="39"/>
      <c r="H72" s="39"/>
      <c r="I72" s="39"/>
      <c r="J72" s="39"/>
      <c r="K72" s="40"/>
      <c r="L72" s="38"/>
      <c r="M72" s="38"/>
      <c r="N72" s="14"/>
      <c r="O72" s="47"/>
      <c r="P72" s="44"/>
      <c r="R72" s="49" t="str">
        <f t="shared" si="12"/>
        <v/>
      </c>
      <c r="S72" s="50"/>
      <c r="T72" s="58" t="str">
        <f t="shared" si="13"/>
        <v/>
      </c>
    </row>
    <row r="73" spans="2:20" ht="12.75" customHeight="1" thickBot="1" x14ac:dyDescent="0.25">
      <c r="B73" s="24" t="str">
        <f t="shared" si="7"/>
        <v/>
      </c>
      <c r="C73" s="25" t="str">
        <f t="shared" si="8"/>
        <v/>
      </c>
      <c r="D73" s="26" t="str">
        <f t="shared" si="9"/>
        <v/>
      </c>
      <c r="E73" s="26" t="str">
        <f t="shared" si="10"/>
        <v/>
      </c>
      <c r="F73" s="27" t="str">
        <f t="shared" si="11"/>
        <v/>
      </c>
      <c r="G73" s="41"/>
      <c r="H73" s="41"/>
      <c r="I73" s="41"/>
      <c r="J73" s="41"/>
      <c r="K73" s="42"/>
      <c r="L73" s="38"/>
      <c r="M73" s="38"/>
      <c r="N73" s="32"/>
      <c r="O73" s="48"/>
      <c r="P73" s="45"/>
      <c r="R73" s="51" t="str">
        <f t="shared" si="12"/>
        <v/>
      </c>
      <c r="S73" s="52"/>
      <c r="T73" s="58" t="str">
        <f t="shared" si="13"/>
        <v/>
      </c>
    </row>
  </sheetData>
  <sheetProtection sheet="1" objects="1" scenarios="1"/>
  <mergeCells count="21">
    <mergeCell ref="C23:C24"/>
    <mergeCell ref="D23:D24"/>
    <mergeCell ref="E23:E24"/>
    <mergeCell ref="F23:F24"/>
    <mergeCell ref="G23:G24"/>
    <mergeCell ref="O18:P18"/>
    <mergeCell ref="R22:S24"/>
    <mergeCell ref="B17:F17"/>
    <mergeCell ref="G17:P17"/>
    <mergeCell ref="O21:P21"/>
    <mergeCell ref="O20:P20"/>
    <mergeCell ref="O19:P19"/>
    <mergeCell ref="H23:H24"/>
    <mergeCell ref="I23:I24"/>
    <mergeCell ref="N22:N24"/>
    <mergeCell ref="P22:P24"/>
    <mergeCell ref="O22:O24"/>
    <mergeCell ref="J23:J24"/>
    <mergeCell ref="B21:K22"/>
    <mergeCell ref="K23:K24"/>
    <mergeCell ref="B23:B24"/>
  </mergeCells>
  <phoneticPr fontId="0" type="noConversion"/>
  <conditionalFormatting sqref="F25:F73">
    <cfRule type="expression" priority="3" stopIfTrue="1">
      <formula>N25=""</formula>
    </cfRule>
    <cfRule type="expression" dxfId="1" priority="4">
      <formula>$F25="ITEM CODE DOES NOT EXIST IN ITEM MASTER"</formula>
    </cfRule>
  </conditionalFormatting>
  <conditionalFormatting sqref="P25:P73">
    <cfRule type="expression" priority="1" stopIfTrue="1">
      <formula>$N25=""</formula>
    </cfRule>
    <cfRule type="expression" dxfId="0" priority="2">
      <formula>$T25=1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Hayes, Sean</cp:lastModifiedBy>
  <cp:lastPrinted>2015-05-19T20:08:47Z</cp:lastPrinted>
  <dcterms:created xsi:type="dcterms:W3CDTF">2005-08-16T18:59:51Z</dcterms:created>
  <dcterms:modified xsi:type="dcterms:W3CDTF">2025-02-18T15:47:20Z</dcterms:modified>
</cp:coreProperties>
</file>