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1157102\"/>
    </mc:Choice>
  </mc:AlternateContent>
  <xr:revisionPtr revIDLastSave="0" documentId="13_ncr:1_{9B46B4DC-2E1F-4E38-BC29-D0372E775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_xlnm.Print_Area" localSheetId="0">SUBSUMMARY!$C$1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522" i="1" l="1"/>
  <c r="AO1522" i="1"/>
  <c r="AN1522" i="1"/>
  <c r="AM1522" i="1"/>
  <c r="AL1522" i="1"/>
  <c r="AK1522" i="1"/>
  <c r="AJ1522" i="1"/>
  <c r="AI1522" i="1"/>
  <c r="AH1522" i="1"/>
  <c r="AG1522" i="1"/>
  <c r="AF1522" i="1"/>
  <c r="AE1522" i="1"/>
  <c r="AD1522" i="1"/>
  <c r="AC1522" i="1"/>
  <c r="AB1522" i="1"/>
  <c r="AA1522" i="1"/>
  <c r="Z1522" i="1"/>
  <c r="Y1522" i="1"/>
  <c r="X1522" i="1"/>
  <c r="W1522" i="1"/>
  <c r="V1522" i="1"/>
  <c r="U1522" i="1"/>
  <c r="T1522" i="1"/>
  <c r="S1522" i="1"/>
  <c r="R1522" i="1"/>
  <c r="Q1522" i="1"/>
  <c r="P1522" i="1"/>
  <c r="O1522" i="1"/>
  <c r="N1522" i="1"/>
  <c r="M1522" i="1"/>
  <c r="L1522" i="1"/>
  <c r="K1522" i="1"/>
  <c r="J1522" i="1"/>
  <c r="AP1443" i="1"/>
  <c r="AO1443" i="1"/>
  <c r="AN1443" i="1"/>
  <c r="AM1443" i="1"/>
  <c r="AL1443" i="1"/>
  <c r="AK1443" i="1"/>
  <c r="AJ1443" i="1"/>
  <c r="AI1443" i="1"/>
  <c r="AH1443" i="1"/>
  <c r="AG1443" i="1"/>
  <c r="AF1443" i="1"/>
  <c r="AE1443" i="1"/>
  <c r="AD1443" i="1"/>
  <c r="AC1443" i="1"/>
  <c r="AB1443" i="1"/>
  <c r="AA1443" i="1"/>
  <c r="Z1443" i="1"/>
  <c r="Y1443" i="1"/>
  <c r="X1443" i="1"/>
  <c r="W1443" i="1"/>
  <c r="V1443" i="1"/>
  <c r="U1443" i="1"/>
  <c r="T1443" i="1"/>
  <c r="S1443" i="1"/>
  <c r="R1443" i="1"/>
  <c r="Q1443" i="1"/>
  <c r="P1443" i="1"/>
  <c r="O1443" i="1"/>
  <c r="N1443" i="1"/>
  <c r="M1443" i="1"/>
  <c r="L1443" i="1"/>
  <c r="K1443" i="1"/>
  <c r="J1443" i="1"/>
  <c r="AP1364" i="1"/>
  <c r="AO1364" i="1"/>
  <c r="AN1364" i="1"/>
  <c r="AM1364" i="1"/>
  <c r="AL1364" i="1"/>
  <c r="AK1364" i="1"/>
  <c r="AJ1364" i="1"/>
  <c r="AI1364" i="1"/>
  <c r="AH1364" i="1"/>
  <c r="AG1364" i="1"/>
  <c r="AF1364" i="1"/>
  <c r="AE1364" i="1"/>
  <c r="AD1364" i="1"/>
  <c r="AC1364" i="1"/>
  <c r="AB1364" i="1"/>
  <c r="AA1364" i="1"/>
  <c r="Z1364" i="1"/>
  <c r="Y1364" i="1"/>
  <c r="X1364" i="1"/>
  <c r="W1364" i="1"/>
  <c r="V1364" i="1"/>
  <c r="U1364" i="1"/>
  <c r="T1364" i="1"/>
  <c r="S1364" i="1"/>
  <c r="R1364" i="1"/>
  <c r="Q1364" i="1"/>
  <c r="P1364" i="1"/>
  <c r="O1364" i="1"/>
  <c r="N1364" i="1"/>
  <c r="M1364" i="1"/>
  <c r="L1364" i="1"/>
  <c r="K1364" i="1"/>
  <c r="J1364" i="1"/>
  <c r="AP1285" i="1"/>
  <c r="AO1285" i="1"/>
  <c r="AN1285" i="1"/>
  <c r="AM1285" i="1"/>
  <c r="AL1285" i="1"/>
  <c r="AK1285" i="1"/>
  <c r="AJ1285" i="1"/>
  <c r="AI1285" i="1"/>
  <c r="AH1285" i="1"/>
  <c r="AG1285" i="1"/>
  <c r="AF1285" i="1"/>
  <c r="AE1285" i="1"/>
  <c r="AD1285" i="1"/>
  <c r="AC1285" i="1"/>
  <c r="AB1285" i="1"/>
  <c r="AA1285" i="1"/>
  <c r="Z1285" i="1"/>
  <c r="Y1285" i="1"/>
  <c r="X1285" i="1"/>
  <c r="W1285" i="1"/>
  <c r="V1285" i="1"/>
  <c r="U1285" i="1"/>
  <c r="T1285" i="1"/>
  <c r="S1285" i="1"/>
  <c r="R1285" i="1"/>
  <c r="Q1285" i="1"/>
  <c r="P1285" i="1"/>
  <c r="O1285" i="1"/>
  <c r="N1285" i="1"/>
  <c r="M1285" i="1"/>
  <c r="L1285" i="1"/>
  <c r="K1285" i="1"/>
  <c r="J1285" i="1"/>
  <c r="AP1206" i="1"/>
  <c r="AO1206" i="1"/>
  <c r="AN1206" i="1"/>
  <c r="AM1206" i="1"/>
  <c r="AL1206" i="1"/>
  <c r="AK1206" i="1"/>
  <c r="AJ1206" i="1"/>
  <c r="AI1206" i="1"/>
  <c r="AH1206" i="1"/>
  <c r="AG1206" i="1"/>
  <c r="AF1206" i="1"/>
  <c r="AE1206" i="1"/>
  <c r="AD1206" i="1"/>
  <c r="AC1206" i="1"/>
  <c r="AB1206" i="1"/>
  <c r="AA1206" i="1"/>
  <c r="Z1206" i="1"/>
  <c r="Y1206" i="1"/>
  <c r="X1206" i="1"/>
  <c r="W1206" i="1"/>
  <c r="V1206" i="1"/>
  <c r="U1206" i="1"/>
  <c r="T1206" i="1"/>
  <c r="S1206" i="1"/>
  <c r="R1206" i="1"/>
  <c r="Q1206" i="1"/>
  <c r="P1206" i="1"/>
  <c r="O1206" i="1"/>
  <c r="N1206" i="1"/>
  <c r="M1206" i="1"/>
  <c r="L1206" i="1"/>
  <c r="K1206" i="1"/>
  <c r="J1206" i="1"/>
  <c r="AP1127" i="1"/>
  <c r="AO1127" i="1"/>
  <c r="AN1127" i="1"/>
  <c r="AM1127" i="1"/>
  <c r="AL1127" i="1"/>
  <c r="AK1127" i="1"/>
  <c r="AJ1127" i="1"/>
  <c r="AI1127" i="1"/>
  <c r="AH1127" i="1"/>
  <c r="AG1127" i="1"/>
  <c r="AF1127" i="1"/>
  <c r="AE1127" i="1"/>
  <c r="AD1127" i="1"/>
  <c r="AC1127" i="1"/>
  <c r="AB1127" i="1"/>
  <c r="AA1127" i="1"/>
  <c r="Z1127" i="1"/>
  <c r="Y1127" i="1"/>
  <c r="X1127" i="1"/>
  <c r="W1127" i="1"/>
  <c r="V1127" i="1"/>
  <c r="U1127" i="1"/>
  <c r="T1127" i="1"/>
  <c r="S1127" i="1"/>
  <c r="R1127" i="1"/>
  <c r="Q1127" i="1"/>
  <c r="P1127" i="1"/>
  <c r="O1127" i="1"/>
  <c r="N1127" i="1"/>
  <c r="M1127" i="1"/>
  <c r="L1127" i="1"/>
  <c r="K1127" i="1"/>
  <c r="J1127" i="1"/>
  <c r="AP1048" i="1"/>
  <c r="AO1048" i="1"/>
  <c r="AN1048" i="1"/>
  <c r="AM1048" i="1"/>
  <c r="AL1048" i="1"/>
  <c r="AK1048" i="1"/>
  <c r="AJ1048" i="1"/>
  <c r="AI1048" i="1"/>
  <c r="AH1048" i="1"/>
  <c r="AG1048" i="1"/>
  <c r="AF1048" i="1"/>
  <c r="AE1048" i="1"/>
  <c r="AD1048" i="1"/>
  <c r="AC1048" i="1"/>
  <c r="AB1048" i="1"/>
  <c r="AA1048" i="1"/>
  <c r="Z1048" i="1"/>
  <c r="Y1048" i="1"/>
  <c r="X1048" i="1"/>
  <c r="W1048" i="1"/>
  <c r="V1048" i="1"/>
  <c r="U1048" i="1"/>
  <c r="T1048" i="1"/>
  <c r="S1048" i="1"/>
  <c r="R1048" i="1"/>
  <c r="Q1048" i="1"/>
  <c r="P1048" i="1"/>
  <c r="O1048" i="1"/>
  <c r="N1048" i="1"/>
  <c r="M1048" i="1"/>
  <c r="L1048" i="1"/>
  <c r="K1048" i="1"/>
  <c r="J1048" i="1"/>
  <c r="AP969" i="1"/>
  <c r="AO969" i="1"/>
  <c r="AN969" i="1"/>
  <c r="AM969" i="1"/>
  <c r="AL969" i="1"/>
  <c r="AK969" i="1"/>
  <c r="AJ969" i="1"/>
  <c r="AI969" i="1"/>
  <c r="AH969" i="1"/>
  <c r="AG969" i="1"/>
  <c r="AF969" i="1"/>
  <c r="AE969" i="1"/>
  <c r="AD969" i="1"/>
  <c r="AC969" i="1"/>
  <c r="AB969" i="1"/>
  <c r="AA969" i="1"/>
  <c r="Z969" i="1"/>
  <c r="Y969" i="1"/>
  <c r="X969" i="1"/>
  <c r="W969" i="1"/>
  <c r="V969" i="1"/>
  <c r="U969" i="1"/>
  <c r="T969" i="1"/>
  <c r="S969" i="1"/>
  <c r="R969" i="1"/>
  <c r="Q969" i="1"/>
  <c r="P969" i="1"/>
  <c r="O969" i="1"/>
  <c r="N969" i="1"/>
  <c r="M969" i="1"/>
  <c r="L969" i="1"/>
  <c r="K969" i="1"/>
  <c r="J969" i="1"/>
  <c r="AP890" i="1"/>
  <c r="AO890" i="1"/>
  <c r="AN890" i="1"/>
  <c r="AM890" i="1"/>
  <c r="AL890" i="1"/>
  <c r="AK890" i="1"/>
  <c r="AJ890" i="1"/>
  <c r="AI890" i="1"/>
  <c r="AH890" i="1"/>
  <c r="AG890" i="1"/>
  <c r="AF890" i="1"/>
  <c r="AE890" i="1"/>
  <c r="AD890" i="1"/>
  <c r="AC890" i="1"/>
  <c r="AB890" i="1"/>
  <c r="AA890" i="1"/>
  <c r="Z890" i="1"/>
  <c r="Y890" i="1"/>
  <c r="X890" i="1"/>
  <c r="W890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AP811" i="1"/>
  <c r="AO811" i="1"/>
  <c r="AN811" i="1"/>
  <c r="AM811" i="1"/>
  <c r="AL811" i="1"/>
  <c r="AK811" i="1"/>
  <c r="AJ811" i="1"/>
  <c r="AI811" i="1"/>
  <c r="AH811" i="1"/>
  <c r="AG811" i="1"/>
  <c r="AF811" i="1"/>
  <c r="AE811" i="1"/>
  <c r="AD811" i="1"/>
  <c r="AC811" i="1"/>
  <c r="AB811" i="1"/>
  <c r="AA811" i="1"/>
  <c r="Z811" i="1"/>
  <c r="Y811" i="1"/>
  <c r="X811" i="1"/>
  <c r="W811" i="1"/>
  <c r="V811" i="1"/>
  <c r="U811" i="1"/>
  <c r="T811" i="1"/>
  <c r="S811" i="1"/>
  <c r="R811" i="1"/>
  <c r="Q811" i="1"/>
  <c r="P811" i="1"/>
  <c r="O811" i="1"/>
  <c r="N811" i="1"/>
  <c r="M811" i="1"/>
  <c r="L811" i="1"/>
  <c r="K811" i="1"/>
  <c r="J811" i="1"/>
  <c r="AP732" i="1"/>
  <c r="AO732" i="1"/>
  <c r="AN732" i="1"/>
  <c r="AM732" i="1"/>
  <c r="AL732" i="1"/>
  <c r="AK732" i="1"/>
  <c r="AJ732" i="1"/>
  <c r="AI732" i="1"/>
  <c r="AH732" i="1"/>
  <c r="AG732" i="1"/>
  <c r="AF732" i="1"/>
  <c r="AE732" i="1"/>
  <c r="AD732" i="1"/>
  <c r="AC732" i="1"/>
  <c r="AB732" i="1"/>
  <c r="AA732" i="1"/>
  <c r="Z732" i="1"/>
  <c r="Y732" i="1"/>
  <c r="X732" i="1"/>
  <c r="W732" i="1"/>
  <c r="V732" i="1"/>
  <c r="U732" i="1"/>
  <c r="T732" i="1"/>
  <c r="S732" i="1"/>
  <c r="R732" i="1"/>
  <c r="Q732" i="1"/>
  <c r="P732" i="1"/>
  <c r="O732" i="1"/>
  <c r="N732" i="1"/>
  <c r="M732" i="1"/>
  <c r="L732" i="1"/>
  <c r="K732" i="1"/>
  <c r="J732" i="1"/>
  <c r="AP653" i="1"/>
  <c r="AO653" i="1"/>
  <c r="AN653" i="1"/>
  <c r="AM653" i="1"/>
  <c r="AL653" i="1"/>
  <c r="AK653" i="1"/>
  <c r="AJ653" i="1"/>
  <c r="AI653" i="1"/>
  <c r="AH653" i="1"/>
  <c r="AG653" i="1"/>
  <c r="AF653" i="1"/>
  <c r="AE653" i="1"/>
  <c r="AD653" i="1"/>
  <c r="AC653" i="1"/>
  <c r="AB653" i="1"/>
  <c r="AA653" i="1"/>
  <c r="Z653" i="1"/>
  <c r="Y653" i="1"/>
  <c r="X653" i="1"/>
  <c r="W653" i="1"/>
  <c r="V653" i="1"/>
  <c r="U653" i="1"/>
  <c r="T653" i="1"/>
  <c r="S653" i="1"/>
  <c r="R653" i="1"/>
  <c r="Q653" i="1"/>
  <c r="P653" i="1"/>
  <c r="O653" i="1"/>
  <c r="N653" i="1"/>
  <c r="M653" i="1"/>
  <c r="L653" i="1"/>
  <c r="K653" i="1"/>
  <c r="J653" i="1"/>
  <c r="AP574" i="1"/>
  <c r="AO574" i="1"/>
  <c r="AN574" i="1"/>
  <c r="AM574" i="1"/>
  <c r="AL574" i="1"/>
  <c r="AK574" i="1"/>
  <c r="AJ574" i="1"/>
  <c r="AI574" i="1"/>
  <c r="AH574" i="1"/>
  <c r="AG574" i="1"/>
  <c r="AF574" i="1"/>
  <c r="AE574" i="1"/>
  <c r="AD574" i="1"/>
  <c r="AC574" i="1"/>
  <c r="AB574" i="1"/>
  <c r="AA574" i="1"/>
  <c r="Z574" i="1"/>
  <c r="Y574" i="1"/>
  <c r="X574" i="1"/>
  <c r="W574" i="1"/>
  <c r="V574" i="1"/>
  <c r="U574" i="1"/>
  <c r="T574" i="1"/>
  <c r="S574" i="1"/>
  <c r="R574" i="1"/>
  <c r="Q574" i="1"/>
  <c r="P574" i="1"/>
  <c r="O574" i="1"/>
  <c r="N574" i="1"/>
  <c r="M574" i="1"/>
  <c r="L574" i="1"/>
  <c r="K574" i="1"/>
  <c r="J574" i="1"/>
  <c r="AP495" i="1"/>
  <c r="AO495" i="1"/>
  <c r="AN495" i="1"/>
  <c r="AM495" i="1"/>
  <c r="AL495" i="1"/>
  <c r="AK495" i="1"/>
  <c r="AJ495" i="1"/>
  <c r="AI495" i="1"/>
  <c r="AH495" i="1"/>
  <c r="AG495" i="1"/>
  <c r="AF495" i="1"/>
  <c r="AE495" i="1"/>
  <c r="AD495" i="1"/>
  <c r="AC495" i="1"/>
  <c r="AB495" i="1"/>
  <c r="AA495" i="1"/>
  <c r="Z495" i="1"/>
  <c r="Y495" i="1"/>
  <c r="X495" i="1"/>
  <c r="W495" i="1"/>
  <c r="V495" i="1"/>
  <c r="U495" i="1"/>
  <c r="T495" i="1"/>
  <c r="S495" i="1"/>
  <c r="R495" i="1"/>
  <c r="Q495" i="1"/>
  <c r="P495" i="1"/>
  <c r="O495" i="1"/>
  <c r="N495" i="1"/>
  <c r="M495" i="1"/>
  <c r="L495" i="1"/>
  <c r="K495" i="1"/>
  <c r="J495" i="1"/>
  <c r="AP416" i="1"/>
  <c r="AO416" i="1"/>
  <c r="AN416" i="1"/>
  <c r="AM416" i="1"/>
  <c r="AL416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J416" i="1"/>
  <c r="AP337" i="1"/>
  <c r="AO337" i="1"/>
  <c r="AN337" i="1"/>
  <c r="AM337" i="1"/>
  <c r="AL337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AP1595" i="1" l="1"/>
  <c r="AO1595" i="1"/>
  <c r="AN1595" i="1"/>
  <c r="AM1595" i="1"/>
  <c r="AL1595" i="1"/>
  <c r="AK1595" i="1"/>
  <c r="AJ1595" i="1"/>
  <c r="AI1595" i="1"/>
  <c r="AH1595" i="1"/>
  <c r="AG1595" i="1"/>
  <c r="AF1595" i="1"/>
  <c r="AE1595" i="1"/>
  <c r="AD1595" i="1"/>
  <c r="AC1595" i="1"/>
  <c r="AB1595" i="1"/>
  <c r="AA1595" i="1"/>
  <c r="Z1595" i="1"/>
  <c r="Y1595" i="1"/>
  <c r="X1595" i="1"/>
  <c r="W1595" i="1"/>
  <c r="V1595" i="1"/>
  <c r="U1595" i="1"/>
  <c r="T1595" i="1"/>
  <c r="S1595" i="1"/>
  <c r="R1595" i="1"/>
  <c r="Q1595" i="1"/>
  <c r="P1595" i="1"/>
  <c r="O1595" i="1"/>
  <c r="N1595" i="1"/>
  <c r="M1595" i="1"/>
  <c r="L1595" i="1"/>
  <c r="K1595" i="1"/>
  <c r="J1595" i="1"/>
  <c r="AP1516" i="1"/>
  <c r="AO1516" i="1"/>
  <c r="AN1516" i="1"/>
  <c r="AM1516" i="1"/>
  <c r="AL1516" i="1"/>
  <c r="AK1516" i="1"/>
  <c r="AJ1516" i="1"/>
  <c r="AI1516" i="1"/>
  <c r="AH1516" i="1"/>
  <c r="AG1516" i="1"/>
  <c r="AF1516" i="1"/>
  <c r="AE1516" i="1"/>
  <c r="AD1516" i="1"/>
  <c r="AC1516" i="1"/>
  <c r="AB1516" i="1"/>
  <c r="AA1516" i="1"/>
  <c r="Z1516" i="1"/>
  <c r="Y1516" i="1"/>
  <c r="X1516" i="1"/>
  <c r="W1516" i="1"/>
  <c r="V1516" i="1"/>
  <c r="U1516" i="1"/>
  <c r="T1516" i="1"/>
  <c r="S1516" i="1"/>
  <c r="R1516" i="1"/>
  <c r="Q1516" i="1"/>
  <c r="P1516" i="1"/>
  <c r="O1516" i="1"/>
  <c r="N1516" i="1"/>
  <c r="M1516" i="1"/>
  <c r="L1516" i="1"/>
  <c r="K1516" i="1"/>
  <c r="J1516" i="1"/>
  <c r="AP1437" i="1"/>
  <c r="AO1437" i="1"/>
  <c r="AN1437" i="1"/>
  <c r="AM1437" i="1"/>
  <c r="AL1437" i="1"/>
  <c r="AK1437" i="1"/>
  <c r="AJ1437" i="1"/>
  <c r="AI1437" i="1"/>
  <c r="AH1437" i="1"/>
  <c r="AG1437" i="1"/>
  <c r="AF1437" i="1"/>
  <c r="AE1437" i="1"/>
  <c r="AD1437" i="1"/>
  <c r="AC1437" i="1"/>
  <c r="AB1437" i="1"/>
  <c r="AA1437" i="1"/>
  <c r="Z1437" i="1"/>
  <c r="Y1437" i="1"/>
  <c r="X1437" i="1"/>
  <c r="W1437" i="1"/>
  <c r="V1437" i="1"/>
  <c r="U1437" i="1"/>
  <c r="T1437" i="1"/>
  <c r="S1437" i="1"/>
  <c r="R1437" i="1"/>
  <c r="Q1437" i="1"/>
  <c r="P1437" i="1"/>
  <c r="O1437" i="1"/>
  <c r="N1437" i="1"/>
  <c r="M1437" i="1"/>
  <c r="L1437" i="1"/>
  <c r="K1437" i="1"/>
  <c r="J1437" i="1"/>
  <c r="AP1358" i="1"/>
  <c r="AO1358" i="1"/>
  <c r="AN1358" i="1"/>
  <c r="AM1358" i="1"/>
  <c r="AL1358" i="1"/>
  <c r="AK1358" i="1"/>
  <c r="AJ1358" i="1"/>
  <c r="AI1358" i="1"/>
  <c r="AH1358" i="1"/>
  <c r="AG1358" i="1"/>
  <c r="AF1358" i="1"/>
  <c r="AE1358" i="1"/>
  <c r="AD1358" i="1"/>
  <c r="AC1358" i="1"/>
  <c r="AB1358" i="1"/>
  <c r="AA1358" i="1"/>
  <c r="Z1358" i="1"/>
  <c r="Y1358" i="1"/>
  <c r="X1358" i="1"/>
  <c r="W1358" i="1"/>
  <c r="V1358" i="1"/>
  <c r="U1358" i="1"/>
  <c r="T1358" i="1"/>
  <c r="S1358" i="1"/>
  <c r="R1358" i="1"/>
  <c r="Q1358" i="1"/>
  <c r="P1358" i="1"/>
  <c r="O1358" i="1"/>
  <c r="N1358" i="1"/>
  <c r="M1358" i="1"/>
  <c r="L1358" i="1"/>
  <c r="K1358" i="1"/>
  <c r="J1358" i="1"/>
  <c r="AP1279" i="1"/>
  <c r="AO1279" i="1"/>
  <c r="AN1279" i="1"/>
  <c r="AM1279" i="1"/>
  <c r="AL1279" i="1"/>
  <c r="AK1279" i="1"/>
  <c r="AJ1279" i="1"/>
  <c r="AI1279" i="1"/>
  <c r="AH1279" i="1"/>
  <c r="AG1279" i="1"/>
  <c r="AF1279" i="1"/>
  <c r="AE1279" i="1"/>
  <c r="AD1279" i="1"/>
  <c r="AC1279" i="1"/>
  <c r="AB1279" i="1"/>
  <c r="AA1279" i="1"/>
  <c r="Z1279" i="1"/>
  <c r="Y1279" i="1"/>
  <c r="X1279" i="1"/>
  <c r="W1279" i="1"/>
  <c r="V1279" i="1"/>
  <c r="U1279" i="1"/>
  <c r="T1279" i="1"/>
  <c r="S1279" i="1"/>
  <c r="R1279" i="1"/>
  <c r="Q1279" i="1"/>
  <c r="P1279" i="1"/>
  <c r="O1279" i="1"/>
  <c r="N1279" i="1"/>
  <c r="M1279" i="1"/>
  <c r="L1279" i="1"/>
  <c r="K1279" i="1"/>
  <c r="J1279" i="1"/>
  <c r="AP1200" i="1"/>
  <c r="AO1200" i="1"/>
  <c r="AN1200" i="1"/>
  <c r="AM1200" i="1"/>
  <c r="AL1200" i="1"/>
  <c r="AK1200" i="1"/>
  <c r="AJ1200" i="1"/>
  <c r="AI1200" i="1"/>
  <c r="AH1200" i="1"/>
  <c r="AG1200" i="1"/>
  <c r="AF1200" i="1"/>
  <c r="AE1200" i="1"/>
  <c r="AD1200" i="1"/>
  <c r="AC1200" i="1"/>
  <c r="AB1200" i="1"/>
  <c r="AA1200" i="1"/>
  <c r="Z1200" i="1"/>
  <c r="Y1200" i="1"/>
  <c r="X1200" i="1"/>
  <c r="W1200" i="1"/>
  <c r="V1200" i="1"/>
  <c r="U1200" i="1"/>
  <c r="T1200" i="1"/>
  <c r="S1200" i="1"/>
  <c r="R1200" i="1"/>
  <c r="Q1200" i="1"/>
  <c r="P1200" i="1"/>
  <c r="O1200" i="1"/>
  <c r="N1200" i="1"/>
  <c r="M1200" i="1"/>
  <c r="L1200" i="1"/>
  <c r="K1200" i="1"/>
  <c r="J1200" i="1"/>
  <c r="AP1121" i="1"/>
  <c r="AO1121" i="1"/>
  <c r="AN1121" i="1"/>
  <c r="AM1121" i="1"/>
  <c r="AL1121" i="1"/>
  <c r="AK1121" i="1"/>
  <c r="AJ1121" i="1"/>
  <c r="AI1121" i="1"/>
  <c r="AH1121" i="1"/>
  <c r="AG1121" i="1"/>
  <c r="AF1121" i="1"/>
  <c r="AE1121" i="1"/>
  <c r="AD1121" i="1"/>
  <c r="AC1121" i="1"/>
  <c r="AB1121" i="1"/>
  <c r="AA1121" i="1"/>
  <c r="Z1121" i="1"/>
  <c r="Y1121" i="1"/>
  <c r="X1121" i="1"/>
  <c r="W1121" i="1"/>
  <c r="V1121" i="1"/>
  <c r="U1121" i="1"/>
  <c r="T1121" i="1"/>
  <c r="S1121" i="1"/>
  <c r="R1121" i="1"/>
  <c r="Q1121" i="1"/>
  <c r="P1121" i="1"/>
  <c r="O1121" i="1"/>
  <c r="N1121" i="1"/>
  <c r="M1121" i="1"/>
  <c r="L1121" i="1"/>
  <c r="K1121" i="1"/>
  <c r="J1121" i="1"/>
  <c r="AP1042" i="1"/>
  <c r="AO1042" i="1"/>
  <c r="AN1042" i="1"/>
  <c r="AM1042" i="1"/>
  <c r="AL1042" i="1"/>
  <c r="AK1042" i="1"/>
  <c r="AJ1042" i="1"/>
  <c r="AI1042" i="1"/>
  <c r="AH1042" i="1"/>
  <c r="AG1042" i="1"/>
  <c r="AF1042" i="1"/>
  <c r="AE1042" i="1"/>
  <c r="AD1042" i="1"/>
  <c r="AC1042" i="1"/>
  <c r="AB1042" i="1"/>
  <c r="AA1042" i="1"/>
  <c r="Z1042" i="1"/>
  <c r="Y1042" i="1"/>
  <c r="X1042" i="1"/>
  <c r="W1042" i="1"/>
  <c r="V1042" i="1"/>
  <c r="U1042" i="1"/>
  <c r="T1042" i="1"/>
  <c r="S1042" i="1"/>
  <c r="R1042" i="1"/>
  <c r="Q1042" i="1"/>
  <c r="P1042" i="1"/>
  <c r="O1042" i="1"/>
  <c r="N1042" i="1"/>
  <c r="M1042" i="1"/>
  <c r="L1042" i="1"/>
  <c r="K1042" i="1"/>
  <c r="J1042" i="1"/>
  <c r="AP963" i="1"/>
  <c r="AO963" i="1"/>
  <c r="AN963" i="1"/>
  <c r="AM963" i="1"/>
  <c r="AL963" i="1"/>
  <c r="AK963" i="1"/>
  <c r="AJ963" i="1"/>
  <c r="AI963" i="1"/>
  <c r="AH963" i="1"/>
  <c r="AG963" i="1"/>
  <c r="AF963" i="1"/>
  <c r="AE963" i="1"/>
  <c r="AD963" i="1"/>
  <c r="AC963" i="1"/>
  <c r="AB963" i="1"/>
  <c r="AA963" i="1"/>
  <c r="Z963" i="1"/>
  <c r="Y963" i="1"/>
  <c r="X963" i="1"/>
  <c r="W963" i="1"/>
  <c r="V963" i="1"/>
  <c r="U963" i="1"/>
  <c r="T963" i="1"/>
  <c r="S963" i="1"/>
  <c r="R963" i="1"/>
  <c r="Q963" i="1"/>
  <c r="P963" i="1"/>
  <c r="O963" i="1"/>
  <c r="N963" i="1"/>
  <c r="M963" i="1"/>
  <c r="L963" i="1"/>
  <c r="K963" i="1"/>
  <c r="J963" i="1"/>
  <c r="AP884" i="1"/>
  <c r="AO884" i="1"/>
  <c r="AN884" i="1"/>
  <c r="AM884" i="1"/>
  <c r="AL884" i="1"/>
  <c r="AK884" i="1"/>
  <c r="AJ884" i="1"/>
  <c r="AI884" i="1"/>
  <c r="AH884" i="1"/>
  <c r="AG884" i="1"/>
  <c r="AF884" i="1"/>
  <c r="AE884" i="1"/>
  <c r="AD884" i="1"/>
  <c r="AC884" i="1"/>
  <c r="AB884" i="1"/>
  <c r="AA884" i="1"/>
  <c r="Z884" i="1"/>
  <c r="Y884" i="1"/>
  <c r="X884" i="1"/>
  <c r="W884" i="1"/>
  <c r="V884" i="1"/>
  <c r="U884" i="1"/>
  <c r="T884" i="1"/>
  <c r="S884" i="1"/>
  <c r="R884" i="1"/>
  <c r="Q884" i="1"/>
  <c r="P884" i="1"/>
  <c r="O884" i="1"/>
  <c r="N884" i="1"/>
  <c r="M884" i="1"/>
  <c r="L884" i="1"/>
  <c r="K884" i="1"/>
  <c r="J884" i="1"/>
  <c r="AP805" i="1"/>
  <c r="AO805" i="1"/>
  <c r="AN805" i="1"/>
  <c r="AM805" i="1"/>
  <c r="AL805" i="1"/>
  <c r="AK805" i="1"/>
  <c r="AJ805" i="1"/>
  <c r="AI805" i="1"/>
  <c r="AH805" i="1"/>
  <c r="AG805" i="1"/>
  <c r="AF805" i="1"/>
  <c r="AE805" i="1"/>
  <c r="AD805" i="1"/>
  <c r="AC805" i="1"/>
  <c r="AB805" i="1"/>
  <c r="AA805" i="1"/>
  <c r="Z805" i="1"/>
  <c r="Y805" i="1"/>
  <c r="X805" i="1"/>
  <c r="W805" i="1"/>
  <c r="V805" i="1"/>
  <c r="U805" i="1"/>
  <c r="T805" i="1"/>
  <c r="S805" i="1"/>
  <c r="R805" i="1"/>
  <c r="Q805" i="1"/>
  <c r="P805" i="1"/>
  <c r="O805" i="1"/>
  <c r="N805" i="1"/>
  <c r="M805" i="1"/>
  <c r="L805" i="1"/>
  <c r="K805" i="1"/>
  <c r="J805" i="1"/>
  <c r="AP726" i="1"/>
  <c r="AO726" i="1"/>
  <c r="AN726" i="1"/>
  <c r="AM726" i="1"/>
  <c r="AL726" i="1"/>
  <c r="AK726" i="1"/>
  <c r="AJ726" i="1"/>
  <c r="AI726" i="1"/>
  <c r="AH726" i="1"/>
  <c r="AG726" i="1"/>
  <c r="AF726" i="1"/>
  <c r="AE726" i="1"/>
  <c r="AD726" i="1"/>
  <c r="AC726" i="1"/>
  <c r="AB726" i="1"/>
  <c r="AA726" i="1"/>
  <c r="Z726" i="1"/>
  <c r="Y726" i="1"/>
  <c r="X726" i="1"/>
  <c r="W726" i="1"/>
  <c r="V726" i="1"/>
  <c r="U726" i="1"/>
  <c r="T726" i="1"/>
  <c r="S726" i="1"/>
  <c r="R726" i="1"/>
  <c r="Q726" i="1"/>
  <c r="P726" i="1"/>
  <c r="O726" i="1"/>
  <c r="N726" i="1"/>
  <c r="M726" i="1"/>
  <c r="L726" i="1"/>
  <c r="K726" i="1"/>
  <c r="J726" i="1"/>
  <c r="AP647" i="1"/>
  <c r="AO647" i="1"/>
  <c r="AN647" i="1"/>
  <c r="AM647" i="1"/>
  <c r="AL647" i="1"/>
  <c r="AK647" i="1"/>
  <c r="AJ647" i="1"/>
  <c r="AI647" i="1"/>
  <c r="AH647" i="1"/>
  <c r="AG647" i="1"/>
  <c r="AF647" i="1"/>
  <c r="AE647" i="1"/>
  <c r="AD647" i="1"/>
  <c r="AC647" i="1"/>
  <c r="AB647" i="1"/>
  <c r="AA647" i="1"/>
  <c r="Z647" i="1"/>
  <c r="Y647" i="1"/>
  <c r="X647" i="1"/>
  <c r="W647" i="1"/>
  <c r="V647" i="1"/>
  <c r="U647" i="1"/>
  <c r="T647" i="1"/>
  <c r="S647" i="1"/>
  <c r="R647" i="1"/>
  <c r="Q647" i="1"/>
  <c r="P647" i="1"/>
  <c r="O647" i="1"/>
  <c r="N647" i="1"/>
  <c r="M647" i="1"/>
  <c r="L647" i="1"/>
  <c r="K647" i="1"/>
  <c r="J647" i="1"/>
  <c r="AP568" i="1"/>
  <c r="AO568" i="1"/>
  <c r="AN568" i="1"/>
  <c r="AM568" i="1"/>
  <c r="AL568" i="1"/>
  <c r="AK568" i="1"/>
  <c r="AJ568" i="1"/>
  <c r="AI568" i="1"/>
  <c r="AH568" i="1"/>
  <c r="AG568" i="1"/>
  <c r="AF568" i="1"/>
  <c r="AE568" i="1"/>
  <c r="AD568" i="1"/>
  <c r="AC568" i="1"/>
  <c r="AB568" i="1"/>
  <c r="AA568" i="1"/>
  <c r="Z568" i="1"/>
  <c r="Y568" i="1"/>
  <c r="X568" i="1"/>
  <c r="W568" i="1"/>
  <c r="V568" i="1"/>
  <c r="U568" i="1"/>
  <c r="T568" i="1"/>
  <c r="S568" i="1"/>
  <c r="R568" i="1"/>
  <c r="Q568" i="1"/>
  <c r="P568" i="1"/>
  <c r="O568" i="1"/>
  <c r="N568" i="1"/>
  <c r="M568" i="1"/>
  <c r="L568" i="1"/>
  <c r="K568" i="1"/>
  <c r="J568" i="1"/>
  <c r="AP489" i="1"/>
  <c r="AO489" i="1"/>
  <c r="AN489" i="1"/>
  <c r="AM489" i="1"/>
  <c r="AL489" i="1"/>
  <c r="AK489" i="1"/>
  <c r="AJ489" i="1"/>
  <c r="AI489" i="1"/>
  <c r="AH489" i="1"/>
  <c r="AG489" i="1"/>
  <c r="AF489" i="1"/>
  <c r="AE489" i="1"/>
  <c r="AD489" i="1"/>
  <c r="AC489" i="1"/>
  <c r="AB489" i="1"/>
  <c r="AA489" i="1"/>
  <c r="Z489" i="1"/>
  <c r="Y489" i="1"/>
  <c r="X489" i="1"/>
  <c r="W489" i="1"/>
  <c r="V489" i="1"/>
  <c r="U489" i="1"/>
  <c r="T489" i="1"/>
  <c r="S489" i="1"/>
  <c r="R489" i="1"/>
  <c r="Q489" i="1"/>
  <c r="P489" i="1"/>
  <c r="O489" i="1"/>
  <c r="N489" i="1"/>
  <c r="M489" i="1"/>
  <c r="L489" i="1"/>
  <c r="K489" i="1"/>
  <c r="J489" i="1"/>
  <c r="AP410" i="1"/>
  <c r="AO410" i="1"/>
  <c r="AN410" i="1"/>
  <c r="AM410" i="1"/>
  <c r="AL410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M410" i="1"/>
  <c r="L410" i="1"/>
  <c r="K410" i="1"/>
  <c r="J410" i="1"/>
  <c r="AP331" i="1"/>
  <c r="AO331" i="1"/>
  <c r="AN331" i="1"/>
  <c r="AM331" i="1"/>
  <c r="AL33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A94" i="1"/>
  <c r="Z94" i="1"/>
  <c r="AP1542" i="1"/>
  <c r="AO1542" i="1"/>
  <c r="AN1542" i="1"/>
  <c r="AM1542" i="1"/>
  <c r="AL1542" i="1"/>
  <c r="AK1542" i="1"/>
  <c r="AJ1542" i="1"/>
  <c r="AI1542" i="1"/>
  <c r="AH1542" i="1"/>
  <c r="AG1542" i="1"/>
  <c r="AF1542" i="1"/>
  <c r="AE1542" i="1"/>
  <c r="AD1542" i="1"/>
  <c r="AC1542" i="1"/>
  <c r="AB1542" i="1"/>
  <c r="AA1542" i="1"/>
  <c r="Z1542" i="1"/>
  <c r="Y1542" i="1"/>
  <c r="X1542" i="1"/>
  <c r="W1542" i="1"/>
  <c r="V1542" i="1"/>
  <c r="U1542" i="1"/>
  <c r="T1542" i="1"/>
  <c r="S1542" i="1"/>
  <c r="R1542" i="1"/>
  <c r="Q1542" i="1"/>
  <c r="P1542" i="1"/>
  <c r="O1542" i="1"/>
  <c r="N1542" i="1"/>
  <c r="M1542" i="1"/>
  <c r="L1542" i="1"/>
  <c r="K1542" i="1"/>
  <c r="J1542" i="1"/>
  <c r="AP1521" i="1"/>
  <c r="AO1521" i="1"/>
  <c r="AN1521" i="1"/>
  <c r="AM1521" i="1"/>
  <c r="AL1521" i="1"/>
  <c r="AK1521" i="1"/>
  <c r="AJ1521" i="1"/>
  <c r="AI1521" i="1"/>
  <c r="AH1521" i="1"/>
  <c r="AG1521" i="1"/>
  <c r="AF1521" i="1"/>
  <c r="AE1521" i="1"/>
  <c r="AD1521" i="1"/>
  <c r="AC1521" i="1"/>
  <c r="AB1521" i="1"/>
  <c r="AA1521" i="1"/>
  <c r="Z1521" i="1"/>
  <c r="Y1521" i="1"/>
  <c r="X1521" i="1"/>
  <c r="W1521" i="1"/>
  <c r="V1521" i="1"/>
  <c r="U1521" i="1"/>
  <c r="T1521" i="1"/>
  <c r="S1521" i="1"/>
  <c r="R1521" i="1"/>
  <c r="Q1521" i="1"/>
  <c r="P1521" i="1"/>
  <c r="O1521" i="1"/>
  <c r="N1521" i="1"/>
  <c r="M1521" i="1"/>
  <c r="L1521" i="1"/>
  <c r="K1521" i="1"/>
  <c r="J1521" i="1"/>
  <c r="AP1463" i="1"/>
  <c r="AO1463" i="1"/>
  <c r="AN1463" i="1"/>
  <c r="AM1463" i="1"/>
  <c r="AL1463" i="1"/>
  <c r="AK1463" i="1"/>
  <c r="AJ1463" i="1"/>
  <c r="AI1463" i="1"/>
  <c r="AH1463" i="1"/>
  <c r="AG1463" i="1"/>
  <c r="AF1463" i="1"/>
  <c r="AE1463" i="1"/>
  <c r="AD1463" i="1"/>
  <c r="AC1463" i="1"/>
  <c r="AB1463" i="1"/>
  <c r="AA1463" i="1"/>
  <c r="Z1463" i="1"/>
  <c r="Y1463" i="1"/>
  <c r="X1463" i="1"/>
  <c r="W1463" i="1"/>
  <c r="V1463" i="1"/>
  <c r="U1463" i="1"/>
  <c r="T1463" i="1"/>
  <c r="S1463" i="1"/>
  <c r="R1463" i="1"/>
  <c r="Q1463" i="1"/>
  <c r="P1463" i="1"/>
  <c r="O1463" i="1"/>
  <c r="N1463" i="1"/>
  <c r="M1463" i="1"/>
  <c r="L1463" i="1"/>
  <c r="K1463" i="1"/>
  <c r="J1463" i="1"/>
  <c r="AP1442" i="1"/>
  <c r="AO1442" i="1"/>
  <c r="AN1442" i="1"/>
  <c r="AM1442" i="1"/>
  <c r="AL1442" i="1"/>
  <c r="AK1442" i="1"/>
  <c r="AJ1442" i="1"/>
  <c r="AI1442" i="1"/>
  <c r="AH1442" i="1"/>
  <c r="AG1442" i="1"/>
  <c r="AF1442" i="1"/>
  <c r="AE1442" i="1"/>
  <c r="AD1442" i="1"/>
  <c r="AC1442" i="1"/>
  <c r="AB1442" i="1"/>
  <c r="AA1442" i="1"/>
  <c r="Z1442" i="1"/>
  <c r="Y1442" i="1"/>
  <c r="X1442" i="1"/>
  <c r="W1442" i="1"/>
  <c r="V1442" i="1"/>
  <c r="U1442" i="1"/>
  <c r="T1442" i="1"/>
  <c r="S1442" i="1"/>
  <c r="R1442" i="1"/>
  <c r="Q1442" i="1"/>
  <c r="P1442" i="1"/>
  <c r="O1442" i="1"/>
  <c r="N1442" i="1"/>
  <c r="M1442" i="1"/>
  <c r="L1442" i="1"/>
  <c r="K1442" i="1"/>
  <c r="J1442" i="1"/>
  <c r="AP1384" i="1"/>
  <c r="AO1384" i="1"/>
  <c r="AN1384" i="1"/>
  <c r="AM1384" i="1"/>
  <c r="AL1384" i="1"/>
  <c r="AK1384" i="1"/>
  <c r="AJ1384" i="1"/>
  <c r="AI1384" i="1"/>
  <c r="AH1384" i="1"/>
  <c r="AG1384" i="1"/>
  <c r="AF1384" i="1"/>
  <c r="AE1384" i="1"/>
  <c r="AD1384" i="1"/>
  <c r="AC1384" i="1"/>
  <c r="AB1384" i="1"/>
  <c r="AA1384" i="1"/>
  <c r="Z1384" i="1"/>
  <c r="Y1384" i="1"/>
  <c r="X1384" i="1"/>
  <c r="W1384" i="1"/>
  <c r="V1384" i="1"/>
  <c r="U1384" i="1"/>
  <c r="T1384" i="1"/>
  <c r="S1384" i="1"/>
  <c r="R1384" i="1"/>
  <c r="Q1384" i="1"/>
  <c r="P1384" i="1"/>
  <c r="O1384" i="1"/>
  <c r="N1384" i="1"/>
  <c r="M1384" i="1"/>
  <c r="L1384" i="1"/>
  <c r="K1384" i="1"/>
  <c r="J1384" i="1"/>
  <c r="AP1363" i="1"/>
  <c r="AO1363" i="1"/>
  <c r="AN1363" i="1"/>
  <c r="AM1363" i="1"/>
  <c r="AL1363" i="1"/>
  <c r="AK1363" i="1"/>
  <c r="AJ1363" i="1"/>
  <c r="AI1363" i="1"/>
  <c r="AH1363" i="1"/>
  <c r="AG1363" i="1"/>
  <c r="AF1363" i="1"/>
  <c r="AE1363" i="1"/>
  <c r="AD1363" i="1"/>
  <c r="AC1363" i="1"/>
  <c r="AB1363" i="1"/>
  <c r="AA1363" i="1"/>
  <c r="Z1363" i="1"/>
  <c r="Y1363" i="1"/>
  <c r="X1363" i="1"/>
  <c r="W1363" i="1"/>
  <c r="V1363" i="1"/>
  <c r="U1363" i="1"/>
  <c r="T1363" i="1"/>
  <c r="S1363" i="1"/>
  <c r="R1363" i="1"/>
  <c r="Q1363" i="1"/>
  <c r="P1363" i="1"/>
  <c r="O1363" i="1"/>
  <c r="N1363" i="1"/>
  <c r="M1363" i="1"/>
  <c r="L1363" i="1"/>
  <c r="K1363" i="1"/>
  <c r="J1363" i="1"/>
  <c r="AP1305" i="1"/>
  <c r="AO1305" i="1"/>
  <c r="AN1305" i="1"/>
  <c r="AM1305" i="1"/>
  <c r="AL1305" i="1"/>
  <c r="AK1305" i="1"/>
  <c r="AJ1305" i="1"/>
  <c r="AI1305" i="1"/>
  <c r="AH1305" i="1"/>
  <c r="AG1305" i="1"/>
  <c r="AF1305" i="1"/>
  <c r="AE1305" i="1"/>
  <c r="AD1305" i="1"/>
  <c r="AC1305" i="1"/>
  <c r="AB1305" i="1"/>
  <c r="AA1305" i="1"/>
  <c r="Z1305" i="1"/>
  <c r="Y1305" i="1"/>
  <c r="X1305" i="1"/>
  <c r="W1305" i="1"/>
  <c r="V1305" i="1"/>
  <c r="U1305" i="1"/>
  <c r="T1305" i="1"/>
  <c r="S1305" i="1"/>
  <c r="R1305" i="1"/>
  <c r="Q1305" i="1"/>
  <c r="P1305" i="1"/>
  <c r="O1305" i="1"/>
  <c r="N1305" i="1"/>
  <c r="M1305" i="1"/>
  <c r="L1305" i="1"/>
  <c r="K1305" i="1"/>
  <c r="J1305" i="1"/>
  <c r="AP1284" i="1"/>
  <c r="AO1284" i="1"/>
  <c r="AN1284" i="1"/>
  <c r="AM1284" i="1"/>
  <c r="AL1284" i="1"/>
  <c r="AK1284" i="1"/>
  <c r="AJ1284" i="1"/>
  <c r="AI1284" i="1"/>
  <c r="AH1284" i="1"/>
  <c r="AG1284" i="1"/>
  <c r="AF1284" i="1"/>
  <c r="AE1284" i="1"/>
  <c r="AD1284" i="1"/>
  <c r="AC1284" i="1"/>
  <c r="AB1284" i="1"/>
  <c r="AA1284" i="1"/>
  <c r="Z1284" i="1"/>
  <c r="Y1284" i="1"/>
  <c r="X1284" i="1"/>
  <c r="W1284" i="1"/>
  <c r="V1284" i="1"/>
  <c r="U1284" i="1"/>
  <c r="T1284" i="1"/>
  <c r="S1284" i="1"/>
  <c r="R1284" i="1"/>
  <c r="Q1284" i="1"/>
  <c r="P1284" i="1"/>
  <c r="O1284" i="1"/>
  <c r="N1284" i="1"/>
  <c r="M1284" i="1"/>
  <c r="L1284" i="1"/>
  <c r="K1284" i="1"/>
  <c r="J1284" i="1"/>
  <c r="AP1226" i="1"/>
  <c r="AO1226" i="1"/>
  <c r="AN1226" i="1"/>
  <c r="AM1226" i="1"/>
  <c r="AL1226" i="1"/>
  <c r="AK1226" i="1"/>
  <c r="AJ1226" i="1"/>
  <c r="AI1226" i="1"/>
  <c r="AH1226" i="1"/>
  <c r="AG1226" i="1"/>
  <c r="AF1226" i="1"/>
  <c r="AE1226" i="1"/>
  <c r="AD1226" i="1"/>
  <c r="AC1226" i="1"/>
  <c r="AB1226" i="1"/>
  <c r="AA1226" i="1"/>
  <c r="Z1226" i="1"/>
  <c r="Y1226" i="1"/>
  <c r="X1226" i="1"/>
  <c r="W1226" i="1"/>
  <c r="V1226" i="1"/>
  <c r="U1226" i="1"/>
  <c r="T1226" i="1"/>
  <c r="S1226" i="1"/>
  <c r="R1226" i="1"/>
  <c r="Q1226" i="1"/>
  <c r="P1226" i="1"/>
  <c r="O1226" i="1"/>
  <c r="N1226" i="1"/>
  <c r="M1226" i="1"/>
  <c r="L1226" i="1"/>
  <c r="K1226" i="1"/>
  <c r="J1226" i="1"/>
  <c r="AP1205" i="1"/>
  <c r="AO1205" i="1"/>
  <c r="AN1205" i="1"/>
  <c r="AM1205" i="1"/>
  <c r="AL1205" i="1"/>
  <c r="AK1205" i="1"/>
  <c r="AJ1205" i="1"/>
  <c r="AI1205" i="1"/>
  <c r="AH1205" i="1"/>
  <c r="AG1205" i="1"/>
  <c r="AF1205" i="1"/>
  <c r="AE1205" i="1"/>
  <c r="AD1205" i="1"/>
  <c r="AC1205" i="1"/>
  <c r="AB1205" i="1"/>
  <c r="AA1205" i="1"/>
  <c r="Z1205" i="1"/>
  <c r="Y1205" i="1"/>
  <c r="X1205" i="1"/>
  <c r="W1205" i="1"/>
  <c r="V1205" i="1"/>
  <c r="U1205" i="1"/>
  <c r="T1205" i="1"/>
  <c r="S1205" i="1"/>
  <c r="R1205" i="1"/>
  <c r="Q1205" i="1"/>
  <c r="P1205" i="1"/>
  <c r="O1205" i="1"/>
  <c r="N1205" i="1"/>
  <c r="M1205" i="1"/>
  <c r="L1205" i="1"/>
  <c r="K1205" i="1"/>
  <c r="J1205" i="1"/>
  <c r="AP1147" i="1"/>
  <c r="AO1147" i="1"/>
  <c r="AN1147" i="1"/>
  <c r="AM1147" i="1"/>
  <c r="AL1147" i="1"/>
  <c r="AK1147" i="1"/>
  <c r="AJ1147" i="1"/>
  <c r="AI1147" i="1"/>
  <c r="AH1147" i="1"/>
  <c r="AG1147" i="1"/>
  <c r="AF1147" i="1"/>
  <c r="AE1147" i="1"/>
  <c r="AD1147" i="1"/>
  <c r="AC1147" i="1"/>
  <c r="AB1147" i="1"/>
  <c r="AA1147" i="1"/>
  <c r="Z1147" i="1"/>
  <c r="Y1147" i="1"/>
  <c r="X1147" i="1"/>
  <c r="W1147" i="1"/>
  <c r="V1147" i="1"/>
  <c r="U1147" i="1"/>
  <c r="T1147" i="1"/>
  <c r="S1147" i="1"/>
  <c r="R1147" i="1"/>
  <c r="Q1147" i="1"/>
  <c r="P1147" i="1"/>
  <c r="O1147" i="1"/>
  <c r="N1147" i="1"/>
  <c r="M1147" i="1"/>
  <c r="L1147" i="1"/>
  <c r="K1147" i="1"/>
  <c r="J1147" i="1"/>
  <c r="AP1126" i="1"/>
  <c r="AO1126" i="1"/>
  <c r="AN1126" i="1"/>
  <c r="AM1126" i="1"/>
  <c r="AL1126" i="1"/>
  <c r="AK1126" i="1"/>
  <c r="AJ1126" i="1"/>
  <c r="AI1126" i="1"/>
  <c r="AH1126" i="1"/>
  <c r="AG1126" i="1"/>
  <c r="AF1126" i="1"/>
  <c r="AE1126" i="1"/>
  <c r="AD1126" i="1"/>
  <c r="AC1126" i="1"/>
  <c r="AB1126" i="1"/>
  <c r="AA1126" i="1"/>
  <c r="Z1126" i="1"/>
  <c r="Y1126" i="1"/>
  <c r="X1126" i="1"/>
  <c r="W1126" i="1"/>
  <c r="V1126" i="1"/>
  <c r="U1126" i="1"/>
  <c r="T1126" i="1"/>
  <c r="S1126" i="1"/>
  <c r="R1126" i="1"/>
  <c r="Q1126" i="1"/>
  <c r="P1126" i="1"/>
  <c r="O1126" i="1"/>
  <c r="N1126" i="1"/>
  <c r="M1126" i="1"/>
  <c r="L1126" i="1"/>
  <c r="K1126" i="1"/>
  <c r="J1126" i="1"/>
  <c r="AP1068" i="1"/>
  <c r="AO1068" i="1"/>
  <c r="AN1068" i="1"/>
  <c r="AM1068" i="1"/>
  <c r="AL1068" i="1"/>
  <c r="AK1068" i="1"/>
  <c r="AJ1068" i="1"/>
  <c r="AI1068" i="1"/>
  <c r="AH1068" i="1"/>
  <c r="AG1068" i="1"/>
  <c r="AF1068" i="1"/>
  <c r="AE1068" i="1"/>
  <c r="AD1068" i="1"/>
  <c r="AC1068" i="1"/>
  <c r="AB1068" i="1"/>
  <c r="AA1068" i="1"/>
  <c r="Z1068" i="1"/>
  <c r="Y1068" i="1"/>
  <c r="X1068" i="1"/>
  <c r="W1068" i="1"/>
  <c r="V1068" i="1"/>
  <c r="U1068" i="1"/>
  <c r="T1068" i="1"/>
  <c r="S1068" i="1"/>
  <c r="R1068" i="1"/>
  <c r="Q1068" i="1"/>
  <c r="P1068" i="1"/>
  <c r="O1068" i="1"/>
  <c r="N1068" i="1"/>
  <c r="M1068" i="1"/>
  <c r="L1068" i="1"/>
  <c r="K1068" i="1"/>
  <c r="J1068" i="1"/>
  <c r="AP1047" i="1"/>
  <c r="AO1047" i="1"/>
  <c r="AN1047" i="1"/>
  <c r="AM1047" i="1"/>
  <c r="AL1047" i="1"/>
  <c r="AK1047" i="1"/>
  <c r="AJ1047" i="1"/>
  <c r="AI1047" i="1"/>
  <c r="AH1047" i="1"/>
  <c r="AG1047" i="1"/>
  <c r="AF1047" i="1"/>
  <c r="AE1047" i="1"/>
  <c r="AD1047" i="1"/>
  <c r="AC1047" i="1"/>
  <c r="AB1047" i="1"/>
  <c r="AA1047" i="1"/>
  <c r="Z1047" i="1"/>
  <c r="Y1047" i="1"/>
  <c r="X1047" i="1"/>
  <c r="W1047" i="1"/>
  <c r="V1047" i="1"/>
  <c r="U1047" i="1"/>
  <c r="T1047" i="1"/>
  <c r="S1047" i="1"/>
  <c r="R1047" i="1"/>
  <c r="Q1047" i="1"/>
  <c r="P1047" i="1"/>
  <c r="O1047" i="1"/>
  <c r="N1047" i="1"/>
  <c r="M1047" i="1"/>
  <c r="L1047" i="1"/>
  <c r="K1047" i="1"/>
  <c r="J1047" i="1"/>
  <c r="AP989" i="1"/>
  <c r="AO989" i="1"/>
  <c r="AN989" i="1"/>
  <c r="AM989" i="1"/>
  <c r="AL989" i="1"/>
  <c r="AK989" i="1"/>
  <c r="AJ989" i="1"/>
  <c r="AI989" i="1"/>
  <c r="AH989" i="1"/>
  <c r="AG989" i="1"/>
  <c r="AF989" i="1"/>
  <c r="AE989" i="1"/>
  <c r="AD989" i="1"/>
  <c r="AC989" i="1"/>
  <c r="AB989" i="1"/>
  <c r="AA989" i="1"/>
  <c r="Z989" i="1"/>
  <c r="Y989" i="1"/>
  <c r="X989" i="1"/>
  <c r="W989" i="1"/>
  <c r="V989" i="1"/>
  <c r="U989" i="1"/>
  <c r="T989" i="1"/>
  <c r="S989" i="1"/>
  <c r="R989" i="1"/>
  <c r="Q989" i="1"/>
  <c r="P989" i="1"/>
  <c r="O989" i="1"/>
  <c r="N989" i="1"/>
  <c r="M989" i="1"/>
  <c r="L989" i="1"/>
  <c r="K989" i="1"/>
  <c r="J989" i="1"/>
  <c r="AP968" i="1"/>
  <c r="AO968" i="1"/>
  <c r="AN968" i="1"/>
  <c r="AM968" i="1"/>
  <c r="AL968" i="1"/>
  <c r="AK968" i="1"/>
  <c r="AJ968" i="1"/>
  <c r="AI968" i="1"/>
  <c r="AH968" i="1"/>
  <c r="AG968" i="1"/>
  <c r="AF968" i="1"/>
  <c r="AE968" i="1"/>
  <c r="AD968" i="1"/>
  <c r="AC968" i="1"/>
  <c r="AB968" i="1"/>
  <c r="AA968" i="1"/>
  <c r="Z968" i="1"/>
  <c r="Y968" i="1"/>
  <c r="X968" i="1"/>
  <c r="W968" i="1"/>
  <c r="V968" i="1"/>
  <c r="U968" i="1"/>
  <c r="T968" i="1"/>
  <c r="S968" i="1"/>
  <c r="R968" i="1"/>
  <c r="Q968" i="1"/>
  <c r="P968" i="1"/>
  <c r="O968" i="1"/>
  <c r="N968" i="1"/>
  <c r="M968" i="1"/>
  <c r="L968" i="1"/>
  <c r="K968" i="1"/>
  <c r="J968" i="1"/>
  <c r="AP910" i="1"/>
  <c r="AO910" i="1"/>
  <c r="AN910" i="1"/>
  <c r="AM910" i="1"/>
  <c r="AL910" i="1"/>
  <c r="AK910" i="1"/>
  <c r="AJ910" i="1"/>
  <c r="AI910" i="1"/>
  <c r="AH910" i="1"/>
  <c r="AG910" i="1"/>
  <c r="AF910" i="1"/>
  <c r="AE910" i="1"/>
  <c r="AD910" i="1"/>
  <c r="AC910" i="1"/>
  <c r="AB910" i="1"/>
  <c r="AA910" i="1"/>
  <c r="Z910" i="1"/>
  <c r="Y910" i="1"/>
  <c r="X910" i="1"/>
  <c r="W910" i="1"/>
  <c r="V910" i="1"/>
  <c r="U910" i="1"/>
  <c r="T910" i="1"/>
  <c r="S910" i="1"/>
  <c r="R910" i="1"/>
  <c r="Q910" i="1"/>
  <c r="P910" i="1"/>
  <c r="O910" i="1"/>
  <c r="N910" i="1"/>
  <c r="M910" i="1"/>
  <c r="L910" i="1"/>
  <c r="K910" i="1"/>
  <c r="J910" i="1"/>
  <c r="AP889" i="1"/>
  <c r="AO889" i="1"/>
  <c r="AN889" i="1"/>
  <c r="AM889" i="1"/>
  <c r="AL889" i="1"/>
  <c r="AK889" i="1"/>
  <c r="AJ889" i="1"/>
  <c r="AI889" i="1"/>
  <c r="AH889" i="1"/>
  <c r="AG889" i="1"/>
  <c r="AF889" i="1"/>
  <c r="AE889" i="1"/>
  <c r="AD889" i="1"/>
  <c r="AC889" i="1"/>
  <c r="AB889" i="1"/>
  <c r="AA889" i="1"/>
  <c r="Z889" i="1"/>
  <c r="Y889" i="1"/>
  <c r="X889" i="1"/>
  <c r="W889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AP831" i="1"/>
  <c r="AO831" i="1"/>
  <c r="AN831" i="1"/>
  <c r="AM831" i="1"/>
  <c r="AL831" i="1"/>
  <c r="AK831" i="1"/>
  <c r="AJ831" i="1"/>
  <c r="AI831" i="1"/>
  <c r="AH831" i="1"/>
  <c r="AG831" i="1"/>
  <c r="AF831" i="1"/>
  <c r="AE831" i="1"/>
  <c r="AD831" i="1"/>
  <c r="AC831" i="1"/>
  <c r="AB831" i="1"/>
  <c r="AA831" i="1"/>
  <c r="Z831" i="1"/>
  <c r="Y831" i="1"/>
  <c r="X831" i="1"/>
  <c r="W831" i="1"/>
  <c r="V831" i="1"/>
  <c r="U831" i="1"/>
  <c r="T831" i="1"/>
  <c r="S831" i="1"/>
  <c r="R831" i="1"/>
  <c r="Q831" i="1"/>
  <c r="P831" i="1"/>
  <c r="O831" i="1"/>
  <c r="N831" i="1"/>
  <c r="M831" i="1"/>
  <c r="L831" i="1"/>
  <c r="K831" i="1"/>
  <c r="J831" i="1"/>
  <c r="AP810" i="1"/>
  <c r="AO810" i="1"/>
  <c r="AN810" i="1"/>
  <c r="AM810" i="1"/>
  <c r="AL810" i="1"/>
  <c r="AK810" i="1"/>
  <c r="AJ810" i="1"/>
  <c r="AI810" i="1"/>
  <c r="AH810" i="1"/>
  <c r="AG810" i="1"/>
  <c r="AF810" i="1"/>
  <c r="AE810" i="1"/>
  <c r="AD810" i="1"/>
  <c r="AC810" i="1"/>
  <c r="AB810" i="1"/>
  <c r="AA810" i="1"/>
  <c r="Z810" i="1"/>
  <c r="Y810" i="1"/>
  <c r="X810" i="1"/>
  <c r="W810" i="1"/>
  <c r="V810" i="1"/>
  <c r="U810" i="1"/>
  <c r="T810" i="1"/>
  <c r="S810" i="1"/>
  <c r="R810" i="1"/>
  <c r="Q810" i="1"/>
  <c r="P810" i="1"/>
  <c r="O810" i="1"/>
  <c r="N810" i="1"/>
  <c r="M810" i="1"/>
  <c r="L810" i="1"/>
  <c r="K810" i="1"/>
  <c r="J810" i="1"/>
  <c r="AP752" i="1"/>
  <c r="AO752" i="1"/>
  <c r="AN752" i="1"/>
  <c r="AM752" i="1"/>
  <c r="AL752" i="1"/>
  <c r="AK752" i="1"/>
  <c r="AJ752" i="1"/>
  <c r="AI752" i="1"/>
  <c r="AH752" i="1"/>
  <c r="AG752" i="1"/>
  <c r="AF752" i="1"/>
  <c r="AE752" i="1"/>
  <c r="AD752" i="1"/>
  <c r="AC752" i="1"/>
  <c r="AB752" i="1"/>
  <c r="AA752" i="1"/>
  <c r="Z752" i="1"/>
  <c r="Y752" i="1"/>
  <c r="X752" i="1"/>
  <c r="W752" i="1"/>
  <c r="V752" i="1"/>
  <c r="U752" i="1"/>
  <c r="T752" i="1"/>
  <c r="S752" i="1"/>
  <c r="R752" i="1"/>
  <c r="Q752" i="1"/>
  <c r="P752" i="1"/>
  <c r="O752" i="1"/>
  <c r="N752" i="1"/>
  <c r="M752" i="1"/>
  <c r="L752" i="1"/>
  <c r="K752" i="1"/>
  <c r="J752" i="1"/>
  <c r="AP731" i="1"/>
  <c r="AO731" i="1"/>
  <c r="AN731" i="1"/>
  <c r="AM731" i="1"/>
  <c r="AL731" i="1"/>
  <c r="AK731" i="1"/>
  <c r="AJ731" i="1"/>
  <c r="AI731" i="1"/>
  <c r="AH731" i="1"/>
  <c r="AG731" i="1"/>
  <c r="AF731" i="1"/>
  <c r="AE731" i="1"/>
  <c r="AD731" i="1"/>
  <c r="AC731" i="1"/>
  <c r="AB731" i="1"/>
  <c r="AA731" i="1"/>
  <c r="Z731" i="1"/>
  <c r="Y731" i="1"/>
  <c r="X731" i="1"/>
  <c r="W731" i="1"/>
  <c r="V731" i="1"/>
  <c r="U731" i="1"/>
  <c r="T731" i="1"/>
  <c r="S731" i="1"/>
  <c r="R731" i="1"/>
  <c r="Q731" i="1"/>
  <c r="P731" i="1"/>
  <c r="O731" i="1"/>
  <c r="N731" i="1"/>
  <c r="M731" i="1"/>
  <c r="L731" i="1"/>
  <c r="K731" i="1"/>
  <c r="J731" i="1"/>
  <c r="AP673" i="1"/>
  <c r="AO673" i="1"/>
  <c r="AN673" i="1"/>
  <c r="AM673" i="1"/>
  <c r="AL673" i="1"/>
  <c r="AK673" i="1"/>
  <c r="AJ673" i="1"/>
  <c r="AI673" i="1"/>
  <c r="AH673" i="1"/>
  <c r="AG673" i="1"/>
  <c r="AF673" i="1"/>
  <c r="AE673" i="1"/>
  <c r="AD673" i="1"/>
  <c r="AC673" i="1"/>
  <c r="AB673" i="1"/>
  <c r="AA673" i="1"/>
  <c r="Z673" i="1"/>
  <c r="Y673" i="1"/>
  <c r="X673" i="1"/>
  <c r="W673" i="1"/>
  <c r="V673" i="1"/>
  <c r="U673" i="1"/>
  <c r="T673" i="1"/>
  <c r="S673" i="1"/>
  <c r="R673" i="1"/>
  <c r="Q673" i="1"/>
  <c r="P673" i="1"/>
  <c r="O673" i="1"/>
  <c r="N673" i="1"/>
  <c r="M673" i="1"/>
  <c r="L673" i="1"/>
  <c r="K673" i="1"/>
  <c r="J673" i="1"/>
  <c r="AP652" i="1"/>
  <c r="AO652" i="1"/>
  <c r="AN652" i="1"/>
  <c r="AM652" i="1"/>
  <c r="AL652" i="1"/>
  <c r="AK652" i="1"/>
  <c r="AJ652" i="1"/>
  <c r="AI652" i="1"/>
  <c r="AH652" i="1"/>
  <c r="AG652" i="1"/>
  <c r="AF652" i="1"/>
  <c r="AE652" i="1"/>
  <c r="AD652" i="1"/>
  <c r="AC652" i="1"/>
  <c r="AB652" i="1"/>
  <c r="AA652" i="1"/>
  <c r="Z652" i="1"/>
  <c r="Y652" i="1"/>
  <c r="X652" i="1"/>
  <c r="W652" i="1"/>
  <c r="V652" i="1"/>
  <c r="U652" i="1"/>
  <c r="T652" i="1"/>
  <c r="S652" i="1"/>
  <c r="R652" i="1"/>
  <c r="Q652" i="1"/>
  <c r="P652" i="1"/>
  <c r="O652" i="1"/>
  <c r="N652" i="1"/>
  <c r="M652" i="1"/>
  <c r="L652" i="1"/>
  <c r="K652" i="1"/>
  <c r="J652" i="1"/>
  <c r="AP594" i="1"/>
  <c r="AO594" i="1"/>
  <c r="AN594" i="1"/>
  <c r="AM594" i="1"/>
  <c r="AL594" i="1"/>
  <c r="AK594" i="1"/>
  <c r="AJ594" i="1"/>
  <c r="AI594" i="1"/>
  <c r="AH594" i="1"/>
  <c r="AG594" i="1"/>
  <c r="AF594" i="1"/>
  <c r="AE594" i="1"/>
  <c r="AD594" i="1"/>
  <c r="AC594" i="1"/>
  <c r="AB594" i="1"/>
  <c r="AA594" i="1"/>
  <c r="Z594" i="1"/>
  <c r="Y594" i="1"/>
  <c r="X594" i="1"/>
  <c r="W594" i="1"/>
  <c r="V594" i="1"/>
  <c r="U594" i="1"/>
  <c r="T594" i="1"/>
  <c r="S594" i="1"/>
  <c r="R594" i="1"/>
  <c r="Q594" i="1"/>
  <c r="P594" i="1"/>
  <c r="O594" i="1"/>
  <c r="N594" i="1"/>
  <c r="M594" i="1"/>
  <c r="L594" i="1"/>
  <c r="K594" i="1"/>
  <c r="J594" i="1"/>
  <c r="AP573" i="1"/>
  <c r="AO573" i="1"/>
  <c r="AN573" i="1"/>
  <c r="AM573" i="1"/>
  <c r="AL573" i="1"/>
  <c r="AK573" i="1"/>
  <c r="AJ573" i="1"/>
  <c r="AI573" i="1"/>
  <c r="AH573" i="1"/>
  <c r="AG573" i="1"/>
  <c r="AF573" i="1"/>
  <c r="AE573" i="1"/>
  <c r="AD573" i="1"/>
  <c r="AC573" i="1"/>
  <c r="AB573" i="1"/>
  <c r="AA573" i="1"/>
  <c r="Z573" i="1"/>
  <c r="Y573" i="1"/>
  <c r="X573" i="1"/>
  <c r="W573" i="1"/>
  <c r="V573" i="1"/>
  <c r="U573" i="1"/>
  <c r="T573" i="1"/>
  <c r="S573" i="1"/>
  <c r="R573" i="1"/>
  <c r="Q573" i="1"/>
  <c r="P573" i="1"/>
  <c r="O573" i="1"/>
  <c r="N573" i="1"/>
  <c r="M573" i="1"/>
  <c r="L573" i="1"/>
  <c r="K573" i="1"/>
  <c r="J573" i="1"/>
  <c r="AP515" i="1"/>
  <c r="AO515" i="1"/>
  <c r="AN515" i="1"/>
  <c r="AM515" i="1"/>
  <c r="AL515" i="1"/>
  <c r="AK515" i="1"/>
  <c r="AJ515" i="1"/>
  <c r="AI515" i="1"/>
  <c r="AH515" i="1"/>
  <c r="AG515" i="1"/>
  <c r="AF515" i="1"/>
  <c r="AE515" i="1"/>
  <c r="AD515" i="1"/>
  <c r="AC515" i="1"/>
  <c r="AB515" i="1"/>
  <c r="AA515" i="1"/>
  <c r="Z515" i="1"/>
  <c r="Y515" i="1"/>
  <c r="X515" i="1"/>
  <c r="W515" i="1"/>
  <c r="V515" i="1"/>
  <c r="U515" i="1"/>
  <c r="T515" i="1"/>
  <c r="S515" i="1"/>
  <c r="R515" i="1"/>
  <c r="Q515" i="1"/>
  <c r="P515" i="1"/>
  <c r="O515" i="1"/>
  <c r="N515" i="1"/>
  <c r="M515" i="1"/>
  <c r="L515" i="1"/>
  <c r="K515" i="1"/>
  <c r="J515" i="1"/>
  <c r="AP494" i="1"/>
  <c r="AO494" i="1"/>
  <c r="AN494" i="1"/>
  <c r="AM494" i="1"/>
  <c r="AL494" i="1"/>
  <c r="AK494" i="1"/>
  <c r="AJ494" i="1"/>
  <c r="AI494" i="1"/>
  <c r="AH494" i="1"/>
  <c r="AG494" i="1"/>
  <c r="AF494" i="1"/>
  <c r="AE494" i="1"/>
  <c r="AD494" i="1"/>
  <c r="AC494" i="1"/>
  <c r="AB494" i="1"/>
  <c r="AA494" i="1"/>
  <c r="Z494" i="1"/>
  <c r="Y494" i="1"/>
  <c r="X494" i="1"/>
  <c r="W494" i="1"/>
  <c r="V494" i="1"/>
  <c r="U494" i="1"/>
  <c r="T494" i="1"/>
  <c r="S494" i="1"/>
  <c r="R494" i="1"/>
  <c r="Q494" i="1"/>
  <c r="P494" i="1"/>
  <c r="O494" i="1"/>
  <c r="N494" i="1"/>
  <c r="M494" i="1"/>
  <c r="L494" i="1"/>
  <c r="K494" i="1"/>
  <c r="J494" i="1"/>
  <c r="AP436" i="1"/>
  <c r="AO436" i="1"/>
  <c r="AN436" i="1"/>
  <c r="AM436" i="1"/>
  <c r="AL436" i="1"/>
  <c r="AK436" i="1"/>
  <c r="AJ436" i="1"/>
  <c r="AI436" i="1"/>
  <c r="AH436" i="1"/>
  <c r="AG436" i="1"/>
  <c r="AF436" i="1"/>
  <c r="AE436" i="1"/>
  <c r="AD436" i="1"/>
  <c r="AC436" i="1"/>
  <c r="AB436" i="1"/>
  <c r="AA436" i="1"/>
  <c r="Z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M436" i="1"/>
  <c r="L436" i="1"/>
  <c r="K436" i="1"/>
  <c r="J436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AP336" i="1"/>
  <c r="AO336" i="1"/>
  <c r="AN336" i="1"/>
  <c r="AM336" i="1"/>
  <c r="AL336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B94" i="1" s="1"/>
  <c r="AA41" i="1"/>
  <c r="Z41" i="1"/>
  <c r="Y41" i="1"/>
  <c r="Y94" i="1" s="1"/>
  <c r="X41" i="1"/>
  <c r="X94" i="1" s="1"/>
  <c r="W41" i="1"/>
  <c r="W94" i="1" s="1"/>
  <c r="V41" i="1"/>
  <c r="V94" i="1" s="1"/>
  <c r="U41" i="1"/>
  <c r="U94" i="1" s="1"/>
  <c r="T41" i="1"/>
  <c r="T94" i="1" s="1"/>
  <c r="S41" i="1"/>
  <c r="S94" i="1" s="1"/>
  <c r="R41" i="1"/>
  <c r="R94" i="1" s="1"/>
  <c r="Q41" i="1"/>
  <c r="Q94" i="1" s="1"/>
  <c r="P41" i="1"/>
  <c r="P94" i="1" s="1"/>
  <c r="O41" i="1"/>
  <c r="O94" i="1" s="1"/>
  <c r="N41" i="1"/>
  <c r="N94" i="1" s="1"/>
  <c r="M41" i="1"/>
  <c r="M94" i="1" s="1"/>
  <c r="L41" i="1"/>
  <c r="L94" i="1" s="1"/>
  <c r="K41" i="1"/>
  <c r="K94" i="1" s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41" i="1"/>
  <c r="J94" i="1" s="1"/>
  <c r="J20" i="1"/>
  <c r="AR11" i="1" l="1"/>
  <c r="D17" i="1" l="1"/>
  <c r="D96" i="1" s="1"/>
  <c r="D175" i="1" s="1"/>
  <c r="D254" i="1" s="1"/>
  <c r="D333" i="1" s="1"/>
  <c r="D412" i="1" s="1"/>
  <c r="D491" i="1" s="1"/>
  <c r="D570" i="1" s="1"/>
  <c r="D649" i="1" s="1"/>
  <c r="D728" i="1" s="1"/>
  <c r="D807" i="1" s="1"/>
  <c r="D886" i="1" s="1"/>
  <c r="D965" i="1" s="1"/>
  <c r="D1044" i="1" s="1"/>
  <c r="D1123" i="1" s="1"/>
  <c r="D1202" i="1" s="1"/>
  <c r="D1281" i="1" s="1"/>
  <c r="D1360" i="1" s="1"/>
  <c r="D1439" i="1" s="1"/>
  <c r="D1518" i="1" s="1"/>
</calcChain>
</file>

<file path=xl/sharedStrings.xml><?xml version="1.0" encoding="utf-8"?>
<sst xmlns="http://schemas.openxmlformats.org/spreadsheetml/2006/main" count="278" uniqueCount="46">
  <si>
    <t>SHEET NO.</t>
  </si>
  <si>
    <t>SETUP THE MICROSTATION DRAWING WITH A BORDER (INSERT ODOT BORDER NAMED "BLKWO") INSERTED AT A SCALE OF 1:1</t>
  </si>
  <si>
    <t>PICK THE 2 CORNERS TO INSERT THE SHEET</t>
  </si>
  <si>
    <t>SLM</t>
  </si>
  <si>
    <t>SIDE</t>
  </si>
  <si>
    <t>&lt;--- ENTER STARTING SHEET NUMBER</t>
  </si>
  <si>
    <t>MICROSTATION INSERTION</t>
  </si>
  <si>
    <t>INSTRUCTIONS:</t>
  </si>
  <si>
    <t>SELECT THE EXENTS OF THE SUB-SUMMARY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</si>
  <si>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</si>
  <si>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</si>
  <si>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</si>
  <si>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</si>
  <si>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SPREADSHEET</t>
  </si>
  <si>
    <t>ENTER ITEM CODE (FOR EXAMPLE: 201E11000) AND ADDITIONAL DESCRIPTION INTO THE BLUE CELLS</t>
  </si>
  <si>
    <t>DO NOT REMOVE THE PROTECTION FROM THIS SPREADSHEET, LEAVE THE PROTECTION ON SO THAT YOU DO NOT DELETE NEEDED FORMULAS</t>
  </si>
  <si>
    <t>SIZE (INCHES)</t>
  </si>
  <si>
    <t>REF NO.</t>
  </si>
  <si>
    <t>TOTALS CARRIED TO GENERAL SUMMARY</t>
  </si>
  <si>
    <t>CODE                                                                                                                *PLYWOOD                                                                                                                                                  # YELLOW/GREEN                                                                                                                                  ## WHITE ON BROWN</t>
  </si>
  <si>
    <t>Split #</t>
  </si>
  <si>
    <t>Page #</t>
  </si>
  <si>
    <t>Total</t>
  </si>
  <si>
    <t>ITEM_CODE</t>
  </si>
  <si>
    <t>ADDITIONAL_DESCRIPTION</t>
  </si>
  <si>
    <r>
      <t>Copy Formula in Cell AR11 and pasteformula into column that needs 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from sign size in column I with Format WXH (inch x inch)</t>
    </r>
  </si>
  <si>
    <t>630E84900</t>
  </si>
  <si>
    <t>630E86002</t>
  </si>
  <si>
    <t>630E87400</t>
  </si>
  <si>
    <t>630E87500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</si>
  <si>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</si>
  <si>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</si>
  <si>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</si>
  <si>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</si>
  <si>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</si>
  <si>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630E97700</t>
  </si>
  <si>
    <t>SOLAR POWERED RECTANGULAR RAPID FLASHING BEACON (RRFB) SIGN ASSEMBLY</t>
  </si>
  <si>
    <t>S1</t>
  </si>
  <si>
    <t>S2</t>
  </si>
  <si>
    <t>RT.</t>
  </si>
  <si>
    <t>LT.</t>
  </si>
  <si>
    <t>RRFB</t>
  </si>
  <si>
    <t>646E10520</t>
  </si>
  <si>
    <t>, HIGH VISIBILITY</t>
  </si>
  <si>
    <t>512E74500</t>
  </si>
  <si>
    <t>P.36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</si>
</sst>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&quot;SIGNING SUBSUMMARY SHEET &quot;#"/>
    <numFmt numFmtId="166" formatCode="&quot;TOTALS CARRIED TO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vertAlign val="superscript"/>
      <sz val="10"/>
      <name val="Arial"/>
      <family val="2"/>
    </font>
    <font>
      <b/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0" fontId="7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8" xfId="0" applyFont="1" applyFill="1" applyBorder="1" applyAlignment="1" applyProtection="1">
      <alignment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49" fontId="4" fillId="3" borderId="0" xfId="0" applyNumberFormat="1" applyFont="1" applyFill="1" applyAlignment="1" applyProtection="1">
      <alignment horizontal="center" vertical="center" textRotation="90"/>
      <protection locked="0"/>
    </xf>
    <xf numFmtId="0" fontId="4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4" fillId="3" borderId="20" xfId="0" applyFont="1" applyFill="1" applyBorder="1" applyAlignment="1" applyProtection="1">
      <alignment vertical="center"/>
      <protection locked="0"/>
    </xf>
    <xf numFmtId="0" fontId="4" fillId="3" borderId="24" xfId="0" applyFont="1" applyFill="1" applyBorder="1" applyAlignment="1" applyProtection="1">
      <alignment vertical="center"/>
      <protection locked="0"/>
    </xf>
    <xf numFmtId="0" fontId="4" fillId="3" borderId="21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3" borderId="19" xfId="0" applyFont="1" applyFill="1" applyBorder="1" applyAlignment="1" applyProtection="1">
      <alignment horizontal="center" vertical="center"/>
      <protection locked="0"/>
    </xf>
    <xf numFmtId="164" fontId="9" fillId="2" borderId="0" xfId="1" applyNumberFormat="1" applyFont="1" applyFill="1" applyAlignment="1" applyProtection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5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8" xfId="0" applyFont="1" applyFill="1" applyBorder="1" applyAlignment="1">
      <alignment horizontal="right" vertical="center"/>
    </xf>
    <xf numFmtId="166" fontId="4" fillId="0" borderId="11" xfId="0" applyNumberFormat="1" applyFont="1" applyBorder="1" applyAlignment="1">
      <alignment horizontal="left" vertical="center"/>
    </xf>
    <xf numFmtId="166" fontId="4" fillId="0" borderId="12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93</xdr:row>
      <xdr:rowOff>0</xdr:rowOff>
    </xdr:from>
    <xdr:to>
      <xdr:col>42</xdr:col>
      <xdr:colOff>0</xdr:colOff>
      <xdr:row>93</xdr:row>
      <xdr:rowOff>0</xdr:rowOff>
    </xdr:to>
    <xdr:sp macro="" textlink="">
      <xdr:nvSpPr>
        <xdr:cNvPr id="1472" name="Line 2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ShapeType="1"/>
        </xdr:cNvSpPr>
      </xdr:nvSpPr>
      <xdr:spPr bwMode="auto">
        <a:xfrm>
          <a:off x="17840325" y="1565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476" name="Line 5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77" name="Line 5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478" name="Line 52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79" name="Line 53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480" name="Line 54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81" name="Line 55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482" name="Line 56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83" name="Line 57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484" name="Line 58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85" name="Line 59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486" name="Line 6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87" name="Line 6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488" name="Line 62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89" name="Line 63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490" name="Line 64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91" name="Line 65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492" name="Line 66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93" name="Line 67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494" name="Line 68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95" name="Line 69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496" name="Line 7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97" name="Line 7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498" name="Line 72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499" name="Line 73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00" name="Line 74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01" name="Line 75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02" name="Line 76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03" name="Line 77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04" name="Line 78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05" name="Line 79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06" name="Line 8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07" name="Line 8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08" name="Line 82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09" name="Line 83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10" name="Line 84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11" name="Line 8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12" name="Line 86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13" name="Line 87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14" name="Line 88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15" name="Line 89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16" name="Line 9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17" name="Line 9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18" name="Line 92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19" name="Line 93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20" name="Line 94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21" name="Line 95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22" name="Line 96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23" name="Line 97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24" name="Line 98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25" name="Line 99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26" name="Line 10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27" name="Line 10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28" name="Line 102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29" name="Line 103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30" name="Line 104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31" name="Line 105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32" name="Line 106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33" name="Line 107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34" name="Line 108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35" name="Line 109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36" name="Line 11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37" name="Line 11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38" name="Line 112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39" name="Line 113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40" name="Line 114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41" name="Line 115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42" name="Line 116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43" name="Line 117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44" name="Line 11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45" name="Line 119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46" name="Line 12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47" name="Line 12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48" name="Line 122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49" name="Line 123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50" name="Line 124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51" name="Line 125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52" name="Line 126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53" name="Line 127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54" name="Line 128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55" name="Line 129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56" name="Line 13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57" name="Line 13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58" name="Line 132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59" name="Line 133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60" name="Line 134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61" name="Line 135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62" name="Line 136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63" name="Line 137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64" name="Line 145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65" name="Line 146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66" name="Line 147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67" name="Line 148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68" name="Line 149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69" name="Line 150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70" name="Line 15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71" name="Line 152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72" name="Line 153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73" name="Line 154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74" name="Line 155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75" name="Line 156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76" name="Line 157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77" name="Line 158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78" name="Line 159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79" name="Line 160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80" name="Line 16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81" name="Line 162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82" name="Line 163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83" name="Line 164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84" name="Line 165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85" name="Line 166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86" name="Line 16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87" name="Line 168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88" name="Line 169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89" name="Line 170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90" name="Line 17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91" name="Line 172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92" name="Line 173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93" name="Line 174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94" name="Line 175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95" name="Line 176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94</xdr:row>
      <xdr:rowOff>0</xdr:rowOff>
    </xdr:from>
    <xdr:to>
      <xdr:col>42</xdr:col>
      <xdr:colOff>0</xdr:colOff>
      <xdr:row>94</xdr:row>
      <xdr:rowOff>0</xdr:rowOff>
    </xdr:to>
    <xdr:sp macro="" textlink="">
      <xdr:nvSpPr>
        <xdr:cNvPr id="1596" name="Line 17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97" name="Line 17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94</xdr:row>
      <xdr:rowOff>0</xdr:rowOff>
    </xdr:from>
    <xdr:to>
      <xdr:col>55</xdr:col>
      <xdr:colOff>161925</xdr:colOff>
      <xdr:row>94</xdr:row>
      <xdr:rowOff>0</xdr:rowOff>
    </xdr:to>
    <xdr:sp macro="" textlink="">
      <xdr:nvSpPr>
        <xdr:cNvPr id="1598" name="Line 179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94</xdr:row>
      <xdr:rowOff>0</xdr:rowOff>
    </xdr:from>
    <xdr:to>
      <xdr:col>54</xdr:col>
      <xdr:colOff>66675</xdr:colOff>
      <xdr:row>94</xdr:row>
      <xdr:rowOff>0</xdr:rowOff>
    </xdr:to>
    <xdr:sp macro="" textlink="">
      <xdr:nvSpPr>
        <xdr:cNvPr id="1599" name="Line 180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hayes\appdata\local\bentley\projectwise\workingdir\ohiodot-pw.bentley.com_ohiodot-pw-02\sean.hayes@dot.ohio.gov\d1157089\STA-119106-GENSUM.xlsm" TargetMode="External"/><Relationship Id="rId1" Type="http://schemas.openxmlformats.org/officeDocument/2006/relationships/externalLinkPath" Target="/users/shayes/appdata/local/bentley/projectwise/workingdir/ohiodot-pw.bentley.com_ohiodot-pw-02/sean.hayes@dot.ohio.gov/d1157089/STA-11910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(Required) 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(Required) 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(Optional) SPECIFY DIAMETER</v>
          </cell>
          <cell r="G202">
            <v>2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(Required) 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(Required) 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(Required) 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(Required) 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(Required) 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(Required) 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(Required) 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(Required) 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(Required) 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(Required) 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(Required) 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(Required) 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(Required) 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(Required) 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(Required) 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(Required) 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(Required) 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(Required) 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(Required) 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(Required) 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(Required) 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(Required) 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(Required) 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(Required) 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(Required) 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F592" t="str">
            <v xml:space="preserve">(Required) 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(Required) 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(Required) 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(Required) 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(Required) 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(Required) 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(Required) 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(Required) 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(Required) 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(Required) 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(Required) 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(Required) 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(Required) 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(Required) 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(Required) 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(Required) 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(Required) 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(Required) 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(Required) 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(Required) 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(Required) 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(Required) 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(Required) 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(Required) 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(Required) 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(Required) 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(Required) 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(Required) 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(Required) 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(Required) 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(Required) 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(Required) 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(Required) 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(Required) 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(Required) 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(Required) 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(Required) 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(Required) 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(Required) 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(Required) 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(Required) 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(Required) 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(Required) 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(Required) 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(Required) 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(Required) 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(Required) 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(Required) 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(Required) 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(Required) 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(Required) 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(Required) 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(Required) 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(Required) 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(Required) 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(Required) 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(Required) 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(Required) 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(Required) 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(Required) 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(Required) 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(Required) 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(Required) 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(Required) 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(Required) 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(Required) 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(Required) 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(Required) 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(Required) 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(Required) 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(Optional) SPECIFY DESIGN MPH/INCH WIDTH</v>
          </cell>
          <cell r="G2200">
            <v>2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(Required) 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(Required) 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(Required) 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(Required) 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(Required) 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(Required) 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(Required) 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(Required) 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(Required) 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(Required) 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(Required) 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(Required) 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(Required) 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(Required) 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(Required) 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(Required) 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(Required) 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(Required) 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(Required) 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F2723" t="str">
            <v xml:space="preserve">(Required) 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(Required) 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(Required) 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(Required) 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(Required) 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(Required) 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(Required) 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(Required) 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(Required) 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(Required) 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(Required) 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(Required) 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(Required) 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(Required) 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(Required) 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(Required) 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(Required) 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(Required) 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(Required) 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(Required) 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(Required) 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(Required) 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(Required) 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(Required) 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(Required) 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(Required) 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(Required) 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(Required) 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(Required) 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(Required) 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(Required) 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(Required) 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(Required) 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(Required) 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(Required) 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(Required) 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F3852" t="str">
            <v xml:space="preserve">(Required) 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F3853" t="str">
            <v xml:space="preserve">(Required) 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(Required) 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(Required) 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(Required) 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(Required) 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(Required) 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(Required) 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(Required) 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(Required) 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(Required) 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(Required) 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(Required) 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(Required) 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(Required) 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(Required) 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(Required) 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(Required) 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(Required) 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(Required) 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(Required) 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(Required) 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(Required) 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(Required) 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(Required) 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(Required) 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(Required) 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(Required) 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(Required) 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(Required) 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(Required) 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(Required) 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(Required) 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(Required) 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(Required) 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(Required) 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(Required) 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(Required) 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(Required) 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(Required) 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(Required) 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(Required) 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(Required) 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(Required) 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(Required) 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(Required) 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(Required) 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(Required) 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(Required) 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(Required) 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(Required) 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(Required) 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(Required) 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(Required) 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(Required) 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(Required) 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(Required) 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(Required) 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(Required) 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(Required) 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(Required) 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(Required) 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(Required) 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(Required) 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(Required) 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(Required) 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(Required) 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(Required) 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(Required) 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(Required) 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(Required) 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(Required) 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(Required) 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(Required) 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(Required) 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(Required) 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(Required) 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(Required) 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(Required) 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(Required) 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(Required) 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(Required) 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(Required) 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(Required) 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(Required) 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(Required) 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(Required) 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(Required) 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(Required) 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(Required) 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(Required) 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(Required) 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(Required) 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(Required) 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(Required) 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(Required) 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(Required) 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(Required) 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(Required) 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(Required) 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(Required) 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(Required) 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(Required) 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(Required) 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(Required) 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(Required) 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(Required) 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(Required) 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(Required) 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(Required) 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(Required) 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(Required) 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(Required) 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(Required) 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(Required) 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(Required) 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(Required) 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(Required) 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(Required) 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(Required) 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(Required) 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(Required) 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(Required) 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(Required) 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(Required) 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(Required) 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(Required) 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(Required) 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(Required) 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(Required) 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(Required) 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(Required) 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(Required) 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(Required) 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(Required) 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(Required) 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(Required) 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(Required) 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(Required) 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(Required) 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(Required) 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(Required) 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(Required) 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(Required) 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(Required) 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(Required) 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(Required) 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(Required) 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(Required) 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(Required) 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(Required) 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(Required) 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(Required) 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(Required) 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(Required) 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(Required) 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(Required) 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(Required) 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(Required) 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(Required) 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(Required) 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(Required) 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(Required) 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(Required) 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(Required) 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(Required) 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(Required) 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(Required) 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(Required) 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(Required) 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(Required) 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(Required) 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(Required) 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(Required) 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(Required) 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(Required) 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(Required) 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(Required) 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(Required) 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(Required) 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(Required) 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(Required) 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(Required) 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(Required) 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(Required) 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(Required) 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(Required) 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(Required) 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(Required) 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(Required) 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(Required) 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(Required) 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(Required) 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(Required) 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(Required) 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(Required) 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(Required) 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(Required) 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(Required) 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(Required) 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(Required) 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(Required) 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(Required) 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(Required) 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(Required) 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(Required) 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(Required) 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(Required) 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(Required) 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(Required) 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(Required) 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(Required) 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(Required) 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(Required) 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(Required) 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(Required) 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(Required) 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(Required) 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(Required) 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(Required) 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(Required) 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(Required) 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(Required) 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(Required) 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(Required) 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(Required) 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(Required) 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(Required) 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(Required) 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(Required) 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(Required) 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(Required) 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(Required) 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(Required) 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(Required) 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(Required) 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(Required) 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(Required) 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(Required) 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(Required) 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(Required) 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(Required) 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(Required) 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(Required) 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(Required) 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(Required) 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(Required) 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(Required) 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(Required) 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(Required) 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(Required) 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(Required) 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(Required) 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(Required) 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(Required) 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(Required) 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(Required) 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(Required) 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(Required) 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(Required) 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(Required) 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(Required) 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(Required) 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(Required) 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(Required) 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(Required) 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(Required) 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(Required) 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(Required) 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(Required) 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(Required) 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(Required) 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(Required) 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(Required) 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(Required) 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(Required) 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(Required) 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(Required) 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(Required) 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(Required) 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(Required) 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(Required) 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(Required) 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(Required) 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(Required) 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(Required) 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(Required) 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(Required) 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(Required) 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(Required) 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(Required) 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(Required) 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(Required) 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(Required) 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(Required) 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(Required) 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(Required) 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(Required) 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(Required) 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(Required) 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(Required) 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(Required) 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(Required) 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(Required) 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(Required) 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(Required) 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(Required) 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(Required) 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(Required) 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(Required) 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(Required) 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(Required) 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(Required) 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(Required) 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(Required) 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(Required) 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(Required) 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(Required) 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(Required) 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(Required) 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(Required) 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(Required) 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(Required) 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(Required) 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(Required) 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(Required) 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(Required) 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(Required) 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(Required) 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(Required) 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(Required) 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(Required) 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(Required) 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(Required) 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(Required) 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(Required) 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(Required) 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(Required) 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(Required) 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(Required) 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(Required) 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(Required) 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(Required) 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(Required) 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(Required) 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(Required) 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(Required) 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(Required) 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(Required) 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(Required) 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(Required) 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(Required) 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(Required) 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(Required) 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(Required) 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(Required) 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(Required) 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(Required) 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(Required) 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(Required) 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(Required) 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(Required) 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(Required) 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(Required) 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(Required) 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(Required) 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(Required) 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(Required) 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(Required) 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(Required) 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(Required) 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(Required) 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(Required) 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(Required) 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(Required) 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(Required) 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(Required) 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(Required) 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(Required) 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(Required) 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(Required) 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(Required) 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(Required) 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(Required) 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(Required) 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(Required) 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(Required) 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(Required) 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(Required) 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(Required) 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(Required) 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(Required) 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(Required) 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(Required) 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(Required) 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(Required) 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(Required) 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(Required) 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(Required) 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(Required) 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(Required) 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(Required) 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(Required) 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(Required) 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(Required) 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(Required) 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(Required) 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(Required) 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(Required) 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(Required) 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(Required) 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(Required) 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(Required) 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(Required) 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(Required) 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(Required) 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(Required) 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(Required) 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(Required) 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(Required) 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(Required) 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(Required) 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(Required) 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(Required) 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(Required) 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(Required) 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(Required) 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(Required) 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(Required) 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(Required) 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(Required) 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(Required) 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(Required) 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(Required) 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(Required) 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(Required) 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(Required) 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(Required) 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(Required) 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(Required) 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(Required) 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(Required) 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(Required) 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(Required) 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(Required) 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(Required) 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(Required) 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(Required) 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(Required) 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(Required) 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(Required) 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(Required) 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(Required) 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(Required) 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(Required) 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(Required) 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(Required) 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(Required) 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(Required) 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(Required) 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(Required) 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(Required) 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(Required) 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(Required) 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(Required) 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(Required) 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(Required) 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(Required) 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(Required) 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(Required) 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(Required) 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(Required) 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(Required) 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(Optional) SPECIFY IF PERFORMANCE TESTING</v>
          </cell>
          <cell r="G7360">
            <v>2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(Optional) SPECIFY IF PERFORMANCE TESTING</v>
          </cell>
          <cell r="G7361">
            <v>2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(Optional) SPECIFY IF PERFORMANCE TESTING</v>
          </cell>
          <cell r="G7362">
            <v>2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(Optional) SPECIFY IF PERFORMANCE TESTING</v>
          </cell>
          <cell r="G7363">
            <v>2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(Optional) SPECIFY IF PERFORMANCE TESTING</v>
          </cell>
          <cell r="G7364">
            <v>2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(Optional) SPECIFY IF PERFORMANCE TESTING</v>
          </cell>
          <cell r="G7365">
            <v>2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(Optional) SPECIFY IF PERFORMANCE TESTING</v>
          </cell>
          <cell r="G7366">
            <v>2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(Optional) SPECIFY IF PERFORMANCE TESTING</v>
          </cell>
          <cell r="G7367">
            <v>2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(Optional) SPECIFY IF PERFORMANCE TESTING</v>
          </cell>
          <cell r="G7368">
            <v>2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(Optional) SPECIFY IF PERFORMANCE TESTING</v>
          </cell>
          <cell r="G7369">
            <v>2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(Optional) SPECIFY IF PERFORMANCE TESTING</v>
          </cell>
          <cell r="G7370">
            <v>2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(Optional) SPECIFY IF PERFORMANCE TESTING</v>
          </cell>
          <cell r="G7371">
            <v>2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(Optional) SPECIFY IF PERFORMANCE TESTING</v>
          </cell>
          <cell r="G7372">
            <v>2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(Optional) SPECIFY IF PERFORMANCE TESTING</v>
          </cell>
          <cell r="G7373">
            <v>2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(Optional) SPECIFY IF PERFORMANCE TESTING</v>
          </cell>
          <cell r="G7374">
            <v>2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(Optional) SPECIFY IF PERFORMANCE TESTING</v>
          </cell>
          <cell r="G7375">
            <v>2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(Optional) SPECIFY IF PERFORMANCE TESTING</v>
          </cell>
          <cell r="G7376">
            <v>2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(Optional) SPECIFY IF PERFORMANCE TESTING</v>
          </cell>
          <cell r="G7377">
            <v>2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(Optional) SPECIFY IF PERFORMANCE TESTING</v>
          </cell>
          <cell r="G7378">
            <v>2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(Optional) SPECIFY IF PERFORMANCE TESTING</v>
          </cell>
          <cell r="G7379">
            <v>2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(Optional) SPECIFY IF PERFORMANCE TESTING</v>
          </cell>
          <cell r="G7380">
            <v>2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(Optional) SPECIFY IF PERFORMANCE TESTING</v>
          </cell>
          <cell r="G7381">
            <v>2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(Optional) SPECIFY IF PERFORMANCE TESTING</v>
          </cell>
          <cell r="G7382">
            <v>2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(Optional) SPECIFY IF PERFORMANCE TESTING</v>
          </cell>
          <cell r="G7383">
            <v>2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(Optional) SPECIFY IF PERFORMANCE TESTING</v>
          </cell>
          <cell r="G7384">
            <v>2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(Optional) SPECIFY IF PERFORMANCE TESTING</v>
          </cell>
          <cell r="G7385">
            <v>2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(Optional) SPECIFY IF PERFORMANCE TESTING</v>
          </cell>
          <cell r="G7386">
            <v>2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(Optional) SPECIFY IF PERFORMANCE TESTING</v>
          </cell>
          <cell r="G7387">
            <v>2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(Optional) SPECIFY IF PERFORMANCE TESTING</v>
          </cell>
          <cell r="G7388">
            <v>2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(Optional) SPECIFY IF PERFORMANCE TESTING</v>
          </cell>
          <cell r="G7389">
            <v>2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(Optional) SPECIFY IF PERFORMANCE TESTING</v>
          </cell>
          <cell r="G7390">
            <v>2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(Optional) SPECIFY IF PERFORMANCE TESTING</v>
          </cell>
          <cell r="G7391">
            <v>2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(Optional) SPECIFY IF PERFORMANCE TESTING</v>
          </cell>
          <cell r="G7392">
            <v>2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(Optional) SPECIFY IF PERFORMANCE TESTING</v>
          </cell>
          <cell r="G7393">
            <v>2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(Optional) SPECIFY IF PERFORMANCE TESTING</v>
          </cell>
          <cell r="G7394">
            <v>2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(Optional) SPECIFY IF PERFORMANCE TESTING</v>
          </cell>
          <cell r="G7395">
            <v>2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(Optional) SPECIFY IF PERFORMANCE TESTING</v>
          </cell>
          <cell r="G7396">
            <v>2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(Optional) SPECIFY IF PERFORMANCE TESTING</v>
          </cell>
          <cell r="G7397">
            <v>2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(Optional) SPECIFY IF PERFORMANCE TESTING</v>
          </cell>
          <cell r="G7398">
            <v>2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(Optional) SPECIFY IF PERFORMANCE TESTING</v>
          </cell>
          <cell r="G7399">
            <v>2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(Optional) SPECIFY IF PERFORMANCE TESTING</v>
          </cell>
          <cell r="G7400">
            <v>2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(Optional) SPECIFY IF PERFORMANCE TESTING</v>
          </cell>
          <cell r="G7401">
            <v>2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(Optional) SPECIFY IF PERFORMANCE TESTING</v>
          </cell>
          <cell r="G7402">
            <v>2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(Optional) SPECIFY IF PERFORMANCE TESTING</v>
          </cell>
          <cell r="G7403">
            <v>2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(Optional) SPECIFY IF PERFORMANCE TESTING</v>
          </cell>
          <cell r="G7404">
            <v>2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(Optional) SPECIFY IF PERFORMANCE TESTING</v>
          </cell>
          <cell r="G7405">
            <v>2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(Optional) SPECIFY IF PERFORMANCE TESTING</v>
          </cell>
          <cell r="G7406">
            <v>2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(Optional) SPECIFY IF PERFORMANCE TESTING</v>
          </cell>
          <cell r="G7407">
            <v>2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(Optional) SPECIFY IF PERFORMANCE TESTING</v>
          </cell>
          <cell r="G7408">
            <v>2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(Optional) SPECIFY IF PERFORMANCE TESTING</v>
          </cell>
          <cell r="G7409">
            <v>2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(Optional) SPECIFY IF PERFORMANCE TESTING</v>
          </cell>
          <cell r="G7410">
            <v>2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(Optional) SPECIFY IF PERFORMANCE TESTING</v>
          </cell>
          <cell r="G7411">
            <v>2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(Optional) SPECIFY IF PERFORMANCE TESTING</v>
          </cell>
          <cell r="G7412">
            <v>2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(Optional) SPECIFY IF PERFORMANCE TESTING</v>
          </cell>
          <cell r="G7413">
            <v>2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(Optional) SPECIFY IF PERFORMANCE TESTING</v>
          </cell>
          <cell r="G7414">
            <v>2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(Required) 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(Required) 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(Required) 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(Required) 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(Required) 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(Required) 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(Required) 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(Required) 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(Required) 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(Required) 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(Required) 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(Required) 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(Required) 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(Required) 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F7612" t="str">
            <v xml:space="preserve">(Required) 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F7613" t="str">
            <v xml:space="preserve">(Required) 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(Required) 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(Required) 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(Required) 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(Required) 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(Required) 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(Required) 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(Required) 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(Required) 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(Required) 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(Required) 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(Required) 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(Required) 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(Required) 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(Required) 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(Required) 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(Required) 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(Required) 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(Required) 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(Required) 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(Required) 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(Required) 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(Required) 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(Required) 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(Required) 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(Required) 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(Required) 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(Required) 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(Required) 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(Required) 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(Required) 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(Required) 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(Required) 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(Required) 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(Required) 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(Required) 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(Required) 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(Required) 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(Required) 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(Required) 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(Required) 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F7883" t="str">
            <v xml:space="preserve">(Required) 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(Required) 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(Required) 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(Required) 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(Required) 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(Required) 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(Required) 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(Required) 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(Required) 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(Required) 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(Required) 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(Required) 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(Required) 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(Required) 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(Required) 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(Required) 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(Required) 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(Required) 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(Required) 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(Required) 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(Required) 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(Required) 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(Required) 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(Required) 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(Required) 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V1595"/>
  <sheetViews>
    <sheetView showGridLines="0" tabSelected="1" zoomScale="85" zoomScaleNormal="85" workbookViewId="0">
      <selection activeCell="B19" sqref="B1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36" customWidth="1"/>
    <col min="4" max="5" width="5.7109375" style="5" customWidth="1"/>
    <col min="6" max="6" width="6.7109375" style="5" customWidth="1"/>
    <col min="7" max="7" width="7.7109375" style="5" customWidth="1"/>
    <col min="8" max="8" width="9.7109375" style="5" customWidth="1"/>
    <col min="9" max="9" width="7.7109375" style="5" customWidth="1"/>
    <col min="10" max="42" width="6.7109375" style="8" customWidth="1"/>
    <col min="43" max="43" width="2.7109375" style="5" customWidth="1"/>
    <col min="44" max="47" width="9.140625" style="5"/>
    <col min="48" max="48" width="10.7109375" style="5" customWidth="1"/>
    <col min="49" max="16384" width="9.140625" style="5"/>
  </cols>
  <sheetData>
    <row r="1" spans="1:48" ht="12.75" customHeight="1" x14ac:dyDescent="0.2">
      <c r="A1" s="5">
        <v>1</v>
      </c>
      <c r="D1" s="2"/>
      <c r="E1" s="3"/>
      <c r="F1" s="3"/>
      <c r="G1" s="7"/>
      <c r="H1" s="3" t="s">
        <v>6</v>
      </c>
      <c r="I1" s="21">
        <v>1</v>
      </c>
      <c r="J1" s="2" t="s">
        <v>1</v>
      </c>
      <c r="K1" s="1"/>
      <c r="L1" s="1"/>
      <c r="M1" s="1"/>
      <c r="N1" s="2"/>
      <c r="O1" s="1"/>
      <c r="P1" s="1"/>
      <c r="Q1" s="1"/>
      <c r="R1" s="2"/>
      <c r="S1" s="2"/>
      <c r="T1" s="2"/>
      <c r="U1" s="2"/>
      <c r="V1" s="2"/>
      <c r="W1" s="2"/>
      <c r="X1" s="1"/>
      <c r="Y1" s="1"/>
      <c r="Z1" s="1"/>
      <c r="AA1" s="1"/>
      <c r="AB1" s="1"/>
      <c r="AC1" s="7"/>
      <c r="AD1" s="7"/>
      <c r="AE1" s="7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8" ht="12.75" customHeight="1" x14ac:dyDescent="0.2">
      <c r="D2" s="2"/>
      <c r="E2" s="3"/>
      <c r="F2" s="3"/>
      <c r="G2" s="7"/>
      <c r="H2" s="3" t="s">
        <v>7</v>
      </c>
      <c r="I2" s="21">
        <v>2</v>
      </c>
      <c r="J2" s="2" t="s">
        <v>8</v>
      </c>
      <c r="K2" s="1"/>
      <c r="L2" s="1"/>
      <c r="M2" s="1"/>
      <c r="N2" s="2"/>
      <c r="O2" s="1"/>
      <c r="P2" s="1"/>
      <c r="Q2" s="1"/>
      <c r="R2" s="2"/>
      <c r="S2" s="2"/>
      <c r="T2" s="2"/>
      <c r="U2" s="2"/>
      <c r="V2" s="2"/>
      <c r="W2" s="2"/>
      <c r="X2" s="1"/>
      <c r="Y2" s="1"/>
      <c r="Z2" s="1"/>
      <c r="AA2" s="1"/>
      <c r="AB2" s="1"/>
      <c r="AC2" s="7"/>
      <c r="AD2" s="7"/>
      <c r="AE2" s="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8" ht="12.75" customHeight="1" x14ac:dyDescent="0.2">
      <c r="D3" s="2"/>
      <c r="E3" s="3"/>
      <c r="F3" s="4"/>
      <c r="G3" s="7"/>
      <c r="H3" s="4"/>
      <c r="I3" s="21">
        <v>3</v>
      </c>
      <c r="J3" s="2" t="s">
        <v>9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7"/>
      <c r="AD3" s="7"/>
      <c r="AE3" s="7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8" ht="12.75" customHeight="1" x14ac:dyDescent="0.2">
      <c r="D4" s="2"/>
      <c r="E4" s="2"/>
      <c r="F4" s="4"/>
      <c r="G4" s="7"/>
      <c r="H4" s="4"/>
      <c r="I4" s="21">
        <v>4</v>
      </c>
      <c r="J4" s="2" t="s">
        <v>10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7"/>
      <c r="AD4" s="7"/>
      <c r="AE4" s="7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8" ht="12.75" customHeight="1" x14ac:dyDescent="0.2">
      <c r="D5" s="2"/>
      <c r="E5" s="2"/>
      <c r="F5" s="4"/>
      <c r="G5" s="7"/>
      <c r="H5" s="4"/>
      <c r="I5" s="21">
        <v>5</v>
      </c>
      <c r="J5" s="2" t="s">
        <v>11</v>
      </c>
      <c r="K5" s="1"/>
      <c r="L5" s="1"/>
      <c r="M5" s="1"/>
      <c r="N5" s="2"/>
      <c r="O5" s="1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7"/>
      <c r="AD5" s="7"/>
      <c r="AE5" s="7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8" ht="12.75" customHeight="1" x14ac:dyDescent="0.2">
      <c r="D6" s="2"/>
      <c r="E6" s="2"/>
      <c r="F6" s="4"/>
      <c r="G6" s="7"/>
      <c r="H6" s="4"/>
      <c r="I6" s="21">
        <v>6</v>
      </c>
      <c r="J6" s="2" t="s">
        <v>2</v>
      </c>
      <c r="K6" s="1"/>
      <c r="L6" s="1"/>
      <c r="M6" s="1"/>
      <c r="N6" s="2"/>
      <c r="O6" s="1"/>
      <c r="P6" s="1"/>
      <c r="Q6" s="1"/>
      <c r="R6" s="2"/>
      <c r="S6" s="2"/>
      <c r="T6" s="2"/>
      <c r="U6" s="2"/>
      <c r="V6" s="2"/>
      <c r="W6" s="2"/>
      <c r="X6" s="1"/>
      <c r="Y6" s="1"/>
      <c r="Z6" s="1"/>
      <c r="AA6" s="1"/>
      <c r="AB6" s="1"/>
      <c r="AC6" s="7"/>
      <c r="AD6" s="7"/>
      <c r="AE6" s="7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8" ht="12.75" customHeight="1" x14ac:dyDescent="0.2">
      <c r="D7" s="2"/>
      <c r="E7" s="2"/>
      <c r="F7" s="4"/>
      <c r="G7" s="7"/>
      <c r="H7" s="4"/>
      <c r="I7" s="21">
        <v>7</v>
      </c>
      <c r="J7" s="2" t="s">
        <v>12</v>
      </c>
      <c r="K7" s="1"/>
      <c r="L7" s="1"/>
      <c r="M7" s="1"/>
      <c r="N7" s="2"/>
      <c r="O7" s="1"/>
      <c r="P7" s="1"/>
      <c r="Q7" s="1"/>
      <c r="R7" s="2"/>
      <c r="S7" s="2"/>
      <c r="T7" s="2"/>
      <c r="U7" s="2"/>
      <c r="V7" s="2"/>
      <c r="W7" s="2"/>
      <c r="X7" s="1"/>
      <c r="Y7" s="1"/>
      <c r="Z7" s="1"/>
      <c r="AA7" s="1"/>
      <c r="AB7" s="1"/>
      <c r="AC7" s="7"/>
      <c r="AD7" s="7"/>
      <c r="AE7" s="7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8" ht="12.75" customHeight="1" x14ac:dyDescent="0.2">
      <c r="D8" s="2"/>
      <c r="E8" s="2"/>
      <c r="F8" s="4"/>
      <c r="G8" s="7"/>
      <c r="H8" s="4"/>
      <c r="I8" s="21"/>
      <c r="J8" s="2"/>
      <c r="K8" s="1"/>
      <c r="L8" s="1"/>
      <c r="M8" s="1"/>
      <c r="N8" s="2"/>
      <c r="O8" s="1"/>
      <c r="P8" s="1"/>
      <c r="Q8" s="1"/>
      <c r="R8" s="2"/>
      <c r="S8" s="2"/>
      <c r="T8" s="2"/>
      <c r="U8" s="2"/>
      <c r="V8" s="2"/>
      <c r="W8" s="2"/>
      <c r="X8" s="1"/>
      <c r="Y8" s="1"/>
      <c r="Z8" s="1"/>
      <c r="AA8" s="1"/>
      <c r="AB8" s="1"/>
      <c r="AC8" s="7"/>
      <c r="AD8" s="7"/>
      <c r="AE8" s="7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8" ht="12.75" customHeight="1" x14ac:dyDescent="0.2">
      <c r="D9" s="2"/>
      <c r="E9" s="2"/>
      <c r="F9" s="3"/>
      <c r="G9" s="7"/>
      <c r="H9" s="3" t="s">
        <v>13</v>
      </c>
      <c r="I9" s="21">
        <v>1</v>
      </c>
      <c r="J9" s="2" t="s">
        <v>31</v>
      </c>
      <c r="K9" s="1"/>
      <c r="L9" s="1"/>
      <c r="M9" s="1"/>
      <c r="N9" s="22"/>
      <c r="O9" s="1"/>
      <c r="P9" s="1"/>
      <c r="Q9" s="1"/>
      <c r="R9" s="22"/>
      <c r="S9" s="22"/>
      <c r="T9" s="22"/>
      <c r="U9" s="22"/>
      <c r="V9" s="22"/>
      <c r="W9" s="22"/>
      <c r="X9" s="1"/>
      <c r="Y9" s="1"/>
      <c r="Z9" s="1"/>
      <c r="AA9" s="1"/>
      <c r="AB9" s="1"/>
      <c r="AC9" s="7"/>
      <c r="AD9" s="7"/>
      <c r="AE9" s="7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8" ht="12.75" customHeight="1" thickBot="1" x14ac:dyDescent="0.25">
      <c r="D10" s="2"/>
      <c r="E10" s="2"/>
      <c r="F10" s="3"/>
      <c r="G10" s="7"/>
      <c r="H10" s="3" t="s">
        <v>7</v>
      </c>
      <c r="I10" s="21">
        <v>2</v>
      </c>
      <c r="J10" s="2" t="s">
        <v>14</v>
      </c>
      <c r="K10" s="1"/>
      <c r="L10" s="1"/>
      <c r="M10" s="1"/>
      <c r="N10" s="22"/>
      <c r="O10" s="1"/>
      <c r="P10" s="1"/>
      <c r="Q10" s="1"/>
      <c r="R10" s="22"/>
      <c r="S10" s="22"/>
      <c r="T10" s="22"/>
      <c r="U10" s="22"/>
      <c r="V10" s="22"/>
      <c r="W10" s="22"/>
      <c r="X10" s="1"/>
      <c r="Y10" s="1"/>
      <c r="Z10" s="1"/>
      <c r="AA10" s="1"/>
      <c r="AB10" s="1"/>
      <c r="AC10" s="7"/>
      <c r="AD10" s="7"/>
      <c r="AE10" s="7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8" ht="46.5" customHeight="1" thickBot="1" x14ac:dyDescent="0.25">
      <c r="D11" s="2"/>
      <c r="E11" s="3"/>
      <c r="F11" s="3"/>
      <c r="G11" s="7"/>
      <c r="H11" s="3"/>
      <c r="I11" s="21">
        <v>3</v>
      </c>
      <c r="J11" s="2" t="s">
        <v>32</v>
      </c>
      <c r="K11" s="1"/>
      <c r="L11" s="1"/>
      <c r="M11" s="1"/>
      <c r="N11" s="2"/>
      <c r="O11" s="1"/>
      <c r="P11" s="1"/>
      <c r="Q11" s="1"/>
      <c r="R11" s="2"/>
      <c r="S11" s="2"/>
      <c r="T11" s="2"/>
      <c r="U11" s="2"/>
      <c r="V11" s="2"/>
      <c r="W11" s="2"/>
      <c r="X11" s="1"/>
      <c r="Y11" s="1"/>
      <c r="Z11" s="1"/>
      <c r="AA11" s="1"/>
      <c r="AB11" s="1"/>
      <c r="AC11" s="7"/>
      <c r="AD11" s="7"/>
      <c r="AE11" s="7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R11" s="38" t="str">
        <f>IF(ISERROR(SEARCH("X",$I11))=FALSE,ROUNDUP((VALUE((TRIM(LEFT($I11,SEARCH("X",$I11)-1))))/12)*(VALUE(TRIM(RIGHT($I11,LEN($I11)-SEARCH("X",$I11))))/12),1),"")</f>
        <v/>
      </c>
      <c r="AS11" s="42" t="s">
        <v>25</v>
      </c>
      <c r="AT11" s="43"/>
      <c r="AU11" s="43"/>
      <c r="AV11" s="44"/>
    </row>
    <row r="12" spans="1:48" ht="12.75" customHeight="1" x14ac:dyDescent="0.2">
      <c r="D12" s="2"/>
      <c r="E12" s="3"/>
      <c r="F12" s="4"/>
      <c r="G12" s="7"/>
      <c r="H12" s="4"/>
      <c r="I12" s="21">
        <v>4</v>
      </c>
      <c r="J12" s="2" t="s">
        <v>33</v>
      </c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1"/>
      <c r="Y12" s="1"/>
      <c r="Z12" s="1"/>
      <c r="AA12" s="1"/>
      <c r="AB12" s="1"/>
      <c r="AC12" s="7"/>
      <c r="AD12" s="7"/>
      <c r="AE12" s="7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8" ht="12.75" customHeight="1" x14ac:dyDescent="0.2">
      <c r="D13" s="2"/>
      <c r="E13" s="3"/>
      <c r="F13" s="4"/>
      <c r="G13" s="7"/>
      <c r="H13" s="4"/>
      <c r="I13" s="21"/>
      <c r="J13" s="40" t="s">
        <v>34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1"/>
      <c r="Z13" s="1"/>
      <c r="AA13" s="23"/>
      <c r="AB13" s="23"/>
      <c r="AC13" s="7"/>
      <c r="AD13" s="7"/>
      <c r="AE13" s="7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8" ht="12.75" customHeight="1" x14ac:dyDescent="0.2">
      <c r="D14" s="2"/>
      <c r="E14" s="3"/>
      <c r="F14" s="4"/>
      <c r="G14" s="7"/>
      <c r="H14" s="4"/>
      <c r="I14" s="21">
        <v>5</v>
      </c>
      <c r="J14" s="2" t="s">
        <v>15</v>
      </c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1"/>
      <c r="Y14" s="1"/>
      <c r="Z14" s="1"/>
      <c r="AA14" s="1"/>
      <c r="AB14" s="1"/>
      <c r="AC14" s="7"/>
      <c r="AD14" s="7"/>
      <c r="AE14" s="7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8" ht="12.75" customHeight="1" x14ac:dyDescent="0.2">
      <c r="D15" s="2" t="s">
        <v>30</v>
      </c>
      <c r="E15" s="3"/>
      <c r="F15" s="4"/>
      <c r="G15" s="7"/>
      <c r="H15" s="4"/>
      <c r="I15" s="21"/>
      <c r="J15" s="2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1"/>
      <c r="Y15" s="1"/>
      <c r="Z15" s="1"/>
      <c r="AA15" s="1"/>
      <c r="AB15" s="1"/>
      <c r="AC15" s="7"/>
      <c r="AD15" s="7"/>
      <c r="AE15" s="7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8" ht="12.75" customHeight="1" thickBot="1" x14ac:dyDescent="0.25"/>
    <row r="17" spans="2:48" ht="12.75" customHeight="1" thickBot="1" x14ac:dyDescent="0.25">
      <c r="B17" s="32" t="s">
        <v>21</v>
      </c>
      <c r="D17" s="47">
        <f>AR17</f>
        <v>1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R17" s="29">
        <v>1</v>
      </c>
      <c r="AS17" s="19" t="s">
        <v>5</v>
      </c>
      <c r="AT17" s="20"/>
      <c r="AU17" s="20"/>
      <c r="AV17" s="20"/>
    </row>
    <row r="18" spans="2:48" ht="60" customHeight="1" thickBot="1" x14ac:dyDescent="0.25">
      <c r="B18" s="39" t="s">
        <v>45</v>
      </c>
      <c r="D18" s="48" t="s">
        <v>23</v>
      </c>
      <c r="E18" s="48"/>
      <c r="F18" s="48"/>
      <c r="G18" s="48"/>
      <c r="H18" s="48"/>
      <c r="I18" s="48"/>
      <c r="J18" s="30" t="s">
        <v>35</v>
      </c>
      <c r="K18" s="30"/>
      <c r="L18" s="30" t="s">
        <v>42</v>
      </c>
      <c r="M18" s="30" t="s">
        <v>44</v>
      </c>
      <c r="N18" s="30"/>
      <c r="O18" s="30"/>
      <c r="P18" s="30"/>
      <c r="Q18" s="30"/>
      <c r="R18" s="30"/>
      <c r="S18" s="30"/>
      <c r="T18" s="30" t="s">
        <v>35</v>
      </c>
      <c r="U18" s="30"/>
      <c r="V18" s="30" t="s">
        <v>26</v>
      </c>
      <c r="W18" s="30" t="s">
        <v>27</v>
      </c>
      <c r="X18" s="30" t="s">
        <v>28</v>
      </c>
      <c r="Y18" s="30" t="s">
        <v>29</v>
      </c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R18" s="37"/>
      <c r="AS18" s="41"/>
      <c r="AT18" s="41"/>
      <c r="AU18" s="41"/>
      <c r="AV18" s="41"/>
    </row>
    <row r="19" spans="2:48" ht="12.75" customHeight="1" thickBot="1" x14ac:dyDescent="0.25">
      <c r="D19" s="49" t="s">
        <v>24</v>
      </c>
      <c r="E19" s="49"/>
      <c r="F19" s="49"/>
      <c r="G19" s="49"/>
      <c r="H19" s="49"/>
      <c r="I19" s="49"/>
      <c r="J19" s="28" t="s">
        <v>36</v>
      </c>
      <c r="K19" s="28"/>
      <c r="L19" s="28" t="s">
        <v>43</v>
      </c>
      <c r="M19" s="28"/>
      <c r="N19" s="28"/>
      <c r="O19" s="28"/>
      <c r="P19" s="28"/>
      <c r="Q19" s="28"/>
      <c r="R19" s="28"/>
      <c r="S19" s="28"/>
      <c r="T19" s="28" t="s">
        <v>36</v>
      </c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</row>
    <row r="20" spans="2:48" ht="12.75" customHeight="1" x14ac:dyDescent="0.2">
      <c r="B20" s="45" t="s">
        <v>20</v>
      </c>
      <c r="D20" s="54" t="s">
        <v>17</v>
      </c>
      <c r="E20" s="54" t="s">
        <v>0</v>
      </c>
      <c r="F20" s="54" t="s">
        <v>3</v>
      </c>
      <c r="G20" s="54" t="s">
        <v>4</v>
      </c>
      <c r="H20" s="54" t="s">
        <v>19</v>
      </c>
      <c r="I20" s="57" t="s">
        <v>16</v>
      </c>
      <c r="J20" s="24" t="str">
        <f t="shared" ref="J20:AP20" si="0">IF(OR(TRIM(J18)=0,TRIM(J18)=""),"",IF(IFERROR(TRIM(INDEX(QryItemNamed,MATCH(TRIM(J18),ITEM,0),2)),"")="Y","SPECIAL",LEFT(IFERROR(TRIM(INDEX(ITEM,MATCH(TRIM(J18),ITEM,0))),""),3)))</f>
        <v>630</v>
      </c>
      <c r="K20" s="26" t="str">
        <f t="shared" si="0"/>
        <v/>
      </c>
      <c r="L20" s="26" t="str">
        <f t="shared" si="0"/>
        <v>646</v>
      </c>
      <c r="M20" s="26" t="str">
        <f t="shared" si="0"/>
        <v>512</v>
      </c>
      <c r="N20" s="26" t="str">
        <f t="shared" si="0"/>
        <v/>
      </c>
      <c r="O20" s="26" t="str">
        <f t="shared" si="0"/>
        <v/>
      </c>
      <c r="P20" s="26" t="str">
        <f t="shared" si="0"/>
        <v/>
      </c>
      <c r="Q20" s="26" t="str">
        <f t="shared" si="0"/>
        <v/>
      </c>
      <c r="R20" s="26" t="str">
        <f t="shared" si="0"/>
        <v/>
      </c>
      <c r="S20" s="26" t="str">
        <f t="shared" si="0"/>
        <v/>
      </c>
      <c r="T20" s="26" t="str">
        <f t="shared" si="0"/>
        <v>630</v>
      </c>
      <c r="U20" s="26" t="str">
        <f t="shared" si="0"/>
        <v/>
      </c>
      <c r="V20" s="26" t="str">
        <f t="shared" si="0"/>
        <v>630</v>
      </c>
      <c r="W20" s="26" t="str">
        <f t="shared" si="0"/>
        <v>630</v>
      </c>
      <c r="X20" s="26" t="str">
        <f t="shared" si="0"/>
        <v>630</v>
      </c>
      <c r="Y20" s="26" t="str">
        <f t="shared" si="0"/>
        <v>630</v>
      </c>
      <c r="Z20" s="26" t="str">
        <f t="shared" si="0"/>
        <v/>
      </c>
      <c r="AA20" s="26" t="str">
        <f t="shared" si="0"/>
        <v/>
      </c>
      <c r="AB20" s="26" t="str">
        <f t="shared" si="0"/>
        <v/>
      </c>
      <c r="AC20" s="26" t="str">
        <f t="shared" si="0"/>
        <v/>
      </c>
      <c r="AD20" s="26" t="str">
        <f t="shared" si="0"/>
        <v/>
      </c>
      <c r="AE20" s="26" t="str">
        <f t="shared" si="0"/>
        <v/>
      </c>
      <c r="AF20" s="26" t="str">
        <f t="shared" si="0"/>
        <v/>
      </c>
      <c r="AG20" s="26" t="str">
        <f t="shared" si="0"/>
        <v/>
      </c>
      <c r="AH20" s="26" t="str">
        <f t="shared" si="0"/>
        <v/>
      </c>
      <c r="AI20" s="26" t="str">
        <f t="shared" si="0"/>
        <v/>
      </c>
      <c r="AJ20" s="26" t="str">
        <f t="shared" si="0"/>
        <v/>
      </c>
      <c r="AK20" s="26" t="str">
        <f t="shared" si="0"/>
        <v/>
      </c>
      <c r="AL20" s="26" t="str">
        <f t="shared" si="0"/>
        <v/>
      </c>
      <c r="AM20" s="26" t="str">
        <f t="shared" si="0"/>
        <v/>
      </c>
      <c r="AN20" s="26" t="str">
        <f t="shared" si="0"/>
        <v/>
      </c>
      <c r="AO20" s="26" t="str">
        <f t="shared" si="0"/>
        <v/>
      </c>
      <c r="AP20" s="26" t="str">
        <f t="shared" si="0"/>
        <v/>
      </c>
      <c r="AQ20" s="8"/>
    </row>
    <row r="21" spans="2:48" ht="12.75" customHeight="1" x14ac:dyDescent="0.2">
      <c r="B21" s="46"/>
      <c r="D21" s="55"/>
      <c r="E21" s="55"/>
      <c r="F21" s="55"/>
      <c r="G21" s="55"/>
      <c r="H21" s="55"/>
      <c r="I21" s="58"/>
      <c r="J21" s="60" t="str">
        <f t="shared" ref="J21:AP21" si="1">IF(OR(TRIM(J18)=0,TRIM(J18)=""),IF(J19="","",J19),IF(IFERROR(TRIM(INDEX(QryItemNamed,MATCH(TRIM(J18),ITEM,0),2)),"")="Y",TRIM(RIGHT(IFERROR(TRIM(INDEX(QryItemNamed,MATCH(TRIM(J18),ITEM,0),4)),"123456789012"),LEN(IFERROR(TRIM(INDEX(QryItemNamed,MATCH(TRIM(J18),ITEM,0),4)),"123456789012"))-9))&amp;J19,IFERROR(TRIM(INDEX(QryItemNamed,MATCH(TRIM(J18),ITEM,0),4))&amp;J19,"ITEM CODE DOES NOT EXIST IN ITEM MASTER")))</f>
        <v>SIGNING, MISC.:SOLAR POWERED RECTANGULAR RAPID FLASHING BEACON (RRFB) SIGN ASSEMBLY</v>
      </c>
      <c r="K21" s="53" t="str">
        <f t="shared" si="1"/>
        <v/>
      </c>
      <c r="L21" s="53" t="str">
        <f t="shared" si="1"/>
        <v>CROSSWALK LINE, 24", HIGH VISIBILITY</v>
      </c>
      <c r="M21" s="53" t="str">
        <f t="shared" si="1"/>
        <v>REMOVAL OF EXISTING PAVEMENT MARKING</v>
      </c>
      <c r="N21" s="53" t="str">
        <f t="shared" si="1"/>
        <v/>
      </c>
      <c r="O21" s="53" t="str">
        <f t="shared" si="1"/>
        <v/>
      </c>
      <c r="P21" s="53" t="str">
        <f t="shared" si="1"/>
        <v/>
      </c>
      <c r="Q21" s="53" t="str">
        <f t="shared" si="1"/>
        <v/>
      </c>
      <c r="R21" s="53" t="str">
        <f t="shared" si="1"/>
        <v/>
      </c>
      <c r="S21" s="53" t="str">
        <f t="shared" si="1"/>
        <v/>
      </c>
      <c r="T21" s="53" t="str">
        <f t="shared" si="1"/>
        <v>SIGNING, MISC.:SOLAR POWERED RECTANGULAR RAPID FLASHING BEACON (RRFB) SIGN ASSEMBLY</v>
      </c>
      <c r="U21" s="53" t="str">
        <f t="shared" si="1"/>
        <v/>
      </c>
      <c r="V21" s="53" t="str">
        <f t="shared" si="1"/>
        <v>REMOVAL OF GROUND MOUNTED SIGN AND DISPOSAL</v>
      </c>
      <c r="W21" s="53" t="str">
        <f t="shared" si="1"/>
        <v>REMOVAL OF GROUND MOUNTED POST SUPPORT AND DISPOSAL</v>
      </c>
      <c r="X21" s="53" t="str">
        <f t="shared" si="1"/>
        <v>REMOVAL OF OVERHEAD MOUNTED SIGN AND DISPOSAL</v>
      </c>
      <c r="Y21" s="53" t="str">
        <f t="shared" si="1"/>
        <v>REMOVAL OF POLE MOUNTED SIGN AND DISPOSAL</v>
      </c>
      <c r="Z21" s="53" t="str">
        <f t="shared" si="1"/>
        <v/>
      </c>
      <c r="AA21" s="53" t="str">
        <f t="shared" si="1"/>
        <v/>
      </c>
      <c r="AB21" s="53" t="str">
        <f t="shared" si="1"/>
        <v/>
      </c>
      <c r="AC21" s="53" t="str">
        <f t="shared" si="1"/>
        <v/>
      </c>
      <c r="AD21" s="53" t="str">
        <f t="shared" si="1"/>
        <v/>
      </c>
      <c r="AE21" s="53" t="str">
        <f t="shared" si="1"/>
        <v/>
      </c>
      <c r="AF21" s="53" t="str">
        <f t="shared" si="1"/>
        <v/>
      </c>
      <c r="AG21" s="53" t="str">
        <f t="shared" si="1"/>
        <v/>
      </c>
      <c r="AH21" s="53" t="str">
        <f t="shared" si="1"/>
        <v/>
      </c>
      <c r="AI21" s="53" t="str">
        <f t="shared" si="1"/>
        <v/>
      </c>
      <c r="AJ21" s="53" t="str">
        <f t="shared" si="1"/>
        <v/>
      </c>
      <c r="AK21" s="53" t="str">
        <f t="shared" si="1"/>
        <v/>
      </c>
      <c r="AL21" s="53" t="str">
        <f t="shared" si="1"/>
        <v/>
      </c>
      <c r="AM21" s="53" t="str">
        <f t="shared" si="1"/>
        <v/>
      </c>
      <c r="AN21" s="53" t="str">
        <f t="shared" si="1"/>
        <v/>
      </c>
      <c r="AO21" s="53" t="str">
        <f t="shared" si="1"/>
        <v/>
      </c>
      <c r="AP21" s="53" t="str">
        <f t="shared" si="1"/>
        <v/>
      </c>
      <c r="AQ21" s="62"/>
    </row>
    <row r="22" spans="2:48" ht="12.75" customHeight="1" x14ac:dyDescent="0.2">
      <c r="B22" s="46"/>
      <c r="D22" s="55"/>
      <c r="E22" s="55"/>
      <c r="F22" s="55"/>
      <c r="G22" s="55"/>
      <c r="H22" s="55"/>
      <c r="I22" s="58"/>
      <c r="J22" s="60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62"/>
    </row>
    <row r="23" spans="2:48" ht="12.75" customHeight="1" x14ac:dyDescent="0.2">
      <c r="B23" s="46"/>
      <c r="D23" s="55"/>
      <c r="E23" s="55"/>
      <c r="F23" s="55"/>
      <c r="G23" s="55"/>
      <c r="H23" s="55"/>
      <c r="I23" s="58"/>
      <c r="J23" s="60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62"/>
    </row>
    <row r="24" spans="2:48" ht="12.75" customHeight="1" x14ac:dyDescent="0.2">
      <c r="B24" s="46"/>
      <c r="D24" s="55"/>
      <c r="E24" s="55"/>
      <c r="F24" s="55"/>
      <c r="G24" s="55"/>
      <c r="H24" s="55"/>
      <c r="I24" s="58"/>
      <c r="J24" s="60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62"/>
    </row>
    <row r="25" spans="2:48" ht="12.75" customHeight="1" x14ac:dyDescent="0.2">
      <c r="B25" s="46"/>
      <c r="D25" s="55"/>
      <c r="E25" s="55"/>
      <c r="F25" s="55"/>
      <c r="G25" s="55"/>
      <c r="H25" s="55"/>
      <c r="I25" s="58"/>
      <c r="J25" s="60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62"/>
    </row>
    <row r="26" spans="2:48" ht="12.75" customHeight="1" x14ac:dyDescent="0.2">
      <c r="B26" s="46"/>
      <c r="D26" s="55"/>
      <c r="E26" s="55"/>
      <c r="F26" s="55"/>
      <c r="G26" s="55"/>
      <c r="H26" s="55"/>
      <c r="I26" s="58"/>
      <c r="J26" s="60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62"/>
    </row>
    <row r="27" spans="2:48" ht="12.75" customHeight="1" x14ac:dyDescent="0.2">
      <c r="B27" s="46"/>
      <c r="D27" s="55"/>
      <c r="E27" s="55"/>
      <c r="F27" s="55"/>
      <c r="G27" s="55"/>
      <c r="H27" s="55"/>
      <c r="I27" s="58"/>
      <c r="J27" s="60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62"/>
    </row>
    <row r="28" spans="2:48" ht="12.75" customHeight="1" x14ac:dyDescent="0.2">
      <c r="B28" s="46"/>
      <c r="D28" s="55"/>
      <c r="E28" s="55"/>
      <c r="F28" s="55"/>
      <c r="G28" s="55"/>
      <c r="H28" s="55"/>
      <c r="I28" s="58"/>
      <c r="J28" s="60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62"/>
    </row>
    <row r="29" spans="2:48" ht="12.75" customHeight="1" x14ac:dyDescent="0.2">
      <c r="B29" s="46"/>
      <c r="D29" s="55"/>
      <c r="E29" s="55"/>
      <c r="F29" s="55"/>
      <c r="G29" s="55"/>
      <c r="H29" s="55"/>
      <c r="I29" s="58"/>
      <c r="J29" s="60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62"/>
    </row>
    <row r="30" spans="2:48" ht="12.75" customHeight="1" x14ac:dyDescent="0.2">
      <c r="B30" s="46"/>
      <c r="D30" s="55"/>
      <c r="E30" s="55"/>
      <c r="F30" s="55"/>
      <c r="G30" s="55"/>
      <c r="H30" s="55"/>
      <c r="I30" s="58"/>
      <c r="J30" s="60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62"/>
    </row>
    <row r="31" spans="2:48" ht="12.75" customHeight="1" x14ac:dyDescent="0.2">
      <c r="B31" s="46"/>
      <c r="D31" s="55"/>
      <c r="E31" s="55"/>
      <c r="F31" s="55"/>
      <c r="G31" s="55"/>
      <c r="H31" s="55"/>
      <c r="I31" s="58"/>
      <c r="J31" s="60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62"/>
    </row>
    <row r="32" spans="2:48" ht="12.75" customHeight="1" x14ac:dyDescent="0.2">
      <c r="B32" s="46"/>
      <c r="D32" s="55"/>
      <c r="E32" s="55"/>
      <c r="F32" s="55"/>
      <c r="G32" s="55"/>
      <c r="H32" s="55"/>
      <c r="I32" s="58"/>
      <c r="J32" s="60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62"/>
    </row>
    <row r="33" spans="2:45" ht="12.75" customHeight="1" x14ac:dyDescent="0.2">
      <c r="B33" s="46"/>
      <c r="D33" s="55"/>
      <c r="E33" s="55"/>
      <c r="F33" s="55"/>
      <c r="G33" s="55"/>
      <c r="H33" s="55"/>
      <c r="I33" s="58"/>
      <c r="J33" s="60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62"/>
    </row>
    <row r="34" spans="2:45" ht="12.75" customHeight="1" x14ac:dyDescent="0.2">
      <c r="B34" s="46"/>
      <c r="D34" s="55"/>
      <c r="E34" s="55"/>
      <c r="F34" s="55"/>
      <c r="G34" s="55"/>
      <c r="H34" s="55"/>
      <c r="I34" s="58"/>
      <c r="J34" s="60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62"/>
    </row>
    <row r="35" spans="2:45" ht="12.75" customHeight="1" x14ac:dyDescent="0.2">
      <c r="B35" s="46"/>
      <c r="D35" s="55"/>
      <c r="E35" s="55"/>
      <c r="F35" s="55"/>
      <c r="G35" s="55"/>
      <c r="H35" s="55"/>
      <c r="I35" s="58"/>
      <c r="J35" s="60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62"/>
    </row>
    <row r="36" spans="2:45" ht="12.75" customHeight="1" x14ac:dyDescent="0.2">
      <c r="B36" s="46"/>
      <c r="D36" s="55"/>
      <c r="E36" s="55"/>
      <c r="F36" s="55"/>
      <c r="G36" s="55"/>
      <c r="H36" s="55"/>
      <c r="I36" s="58"/>
      <c r="J36" s="60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62"/>
    </row>
    <row r="37" spans="2:45" ht="12.75" customHeight="1" x14ac:dyDescent="0.2">
      <c r="B37" s="46"/>
      <c r="D37" s="55"/>
      <c r="E37" s="55"/>
      <c r="F37" s="55"/>
      <c r="G37" s="55"/>
      <c r="H37" s="55"/>
      <c r="I37" s="58"/>
      <c r="J37" s="60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62"/>
    </row>
    <row r="38" spans="2:45" ht="12.75" customHeight="1" x14ac:dyDescent="0.2">
      <c r="B38" s="46"/>
      <c r="D38" s="55"/>
      <c r="E38" s="55"/>
      <c r="F38" s="55"/>
      <c r="G38" s="55"/>
      <c r="H38" s="55"/>
      <c r="I38" s="58"/>
      <c r="J38" s="60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62"/>
    </row>
    <row r="39" spans="2:45" ht="12.75" customHeight="1" x14ac:dyDescent="0.2">
      <c r="B39" s="46"/>
      <c r="D39" s="55"/>
      <c r="E39" s="55"/>
      <c r="F39" s="55"/>
      <c r="G39" s="55"/>
      <c r="H39" s="55"/>
      <c r="I39" s="58"/>
      <c r="J39" s="60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62"/>
    </row>
    <row r="40" spans="2:45" ht="12.75" customHeight="1" x14ac:dyDescent="0.2">
      <c r="B40" s="46"/>
      <c r="D40" s="55"/>
      <c r="E40" s="55"/>
      <c r="F40" s="55"/>
      <c r="G40" s="55"/>
      <c r="H40" s="55"/>
      <c r="I40" s="58"/>
      <c r="J40" s="60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62"/>
    </row>
    <row r="41" spans="2:45" ht="12.75" customHeight="1" thickBot="1" x14ac:dyDescent="0.25">
      <c r="B41" s="46"/>
      <c r="D41" s="56"/>
      <c r="E41" s="56"/>
      <c r="F41" s="56"/>
      <c r="G41" s="56"/>
      <c r="H41" s="56"/>
      <c r="I41" s="59"/>
      <c r="J41" s="25" t="str">
        <f t="shared" ref="J41:AP41" si="2">IF(OR(TRIM(J18)=0,TRIM(J18)=""),"",IF(IFERROR(TRIM(INDEX(QryItemNamed,MATCH(TRIM(J18),ITEM,0),3)),"")="LS","",IFERROR(TRIM(INDEX(QryItemNamed,MATCH(TRIM(J18),ITEM,0),3)),"")))</f>
        <v>EACH</v>
      </c>
      <c r="K41" s="27" t="str">
        <f t="shared" si="2"/>
        <v/>
      </c>
      <c r="L41" s="27" t="str">
        <f t="shared" si="2"/>
        <v>FT</v>
      </c>
      <c r="M41" s="27" t="str">
        <f t="shared" si="2"/>
        <v>FT</v>
      </c>
      <c r="N41" s="27" t="str">
        <f t="shared" si="2"/>
        <v/>
      </c>
      <c r="O41" s="27" t="str">
        <f t="shared" si="2"/>
        <v/>
      </c>
      <c r="P41" s="27" t="str">
        <f t="shared" si="2"/>
        <v/>
      </c>
      <c r="Q41" s="27" t="str">
        <f t="shared" si="2"/>
        <v/>
      </c>
      <c r="R41" s="27" t="str">
        <f t="shared" si="2"/>
        <v/>
      </c>
      <c r="S41" s="27" t="str">
        <f t="shared" si="2"/>
        <v/>
      </c>
      <c r="T41" s="27" t="str">
        <f t="shared" si="2"/>
        <v>EACH</v>
      </c>
      <c r="U41" s="27" t="str">
        <f t="shared" si="2"/>
        <v/>
      </c>
      <c r="V41" s="27" t="str">
        <f t="shared" si="2"/>
        <v>EACH</v>
      </c>
      <c r="W41" s="27" t="str">
        <f t="shared" si="2"/>
        <v>EACH</v>
      </c>
      <c r="X41" s="27" t="str">
        <f t="shared" si="2"/>
        <v>EACH</v>
      </c>
      <c r="Y41" s="27" t="str">
        <f t="shared" si="2"/>
        <v>EACH</v>
      </c>
      <c r="Z41" s="27" t="str">
        <f t="shared" si="2"/>
        <v/>
      </c>
      <c r="AA41" s="27" t="str">
        <f t="shared" si="2"/>
        <v/>
      </c>
      <c r="AB41" s="27" t="str">
        <f t="shared" si="2"/>
        <v/>
      </c>
      <c r="AC41" s="27" t="str">
        <f t="shared" si="2"/>
        <v/>
      </c>
      <c r="AD41" s="27" t="str">
        <f t="shared" si="2"/>
        <v/>
      </c>
      <c r="AE41" s="27" t="str">
        <f t="shared" si="2"/>
        <v/>
      </c>
      <c r="AF41" s="27" t="str">
        <f t="shared" si="2"/>
        <v/>
      </c>
      <c r="AG41" s="27" t="str">
        <f t="shared" si="2"/>
        <v/>
      </c>
      <c r="AH41" s="27" t="str">
        <f t="shared" si="2"/>
        <v/>
      </c>
      <c r="AI41" s="27" t="str">
        <f t="shared" si="2"/>
        <v/>
      </c>
      <c r="AJ41" s="27" t="str">
        <f t="shared" si="2"/>
        <v/>
      </c>
      <c r="AK41" s="27" t="str">
        <f t="shared" si="2"/>
        <v/>
      </c>
      <c r="AL41" s="27" t="str">
        <f t="shared" si="2"/>
        <v/>
      </c>
      <c r="AM41" s="27" t="str">
        <f t="shared" si="2"/>
        <v/>
      </c>
      <c r="AN41" s="27" t="str">
        <f t="shared" si="2"/>
        <v/>
      </c>
      <c r="AO41" s="27" t="str">
        <f t="shared" si="2"/>
        <v/>
      </c>
      <c r="AP41" s="27" t="str">
        <f t="shared" si="2"/>
        <v/>
      </c>
      <c r="AQ41" s="8"/>
    </row>
    <row r="42" spans="2:45" ht="12.75" customHeight="1" x14ac:dyDescent="0.2">
      <c r="B42" s="33">
        <v>3</v>
      </c>
      <c r="D42" s="10" t="s">
        <v>37</v>
      </c>
      <c r="E42" s="10"/>
      <c r="F42" s="11">
        <v>6.44</v>
      </c>
      <c r="G42" s="12" t="s">
        <v>39</v>
      </c>
      <c r="H42" s="10" t="s">
        <v>41</v>
      </c>
      <c r="I42" s="13"/>
      <c r="J42" s="12">
        <v>1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</row>
    <row r="43" spans="2:45" ht="12.75" customHeight="1" x14ac:dyDescent="0.2">
      <c r="B43" s="34">
        <v>3</v>
      </c>
      <c r="D43" s="9" t="s">
        <v>38</v>
      </c>
      <c r="E43" s="9"/>
      <c r="F43" s="14">
        <v>6.44</v>
      </c>
      <c r="G43" s="15" t="s">
        <v>40</v>
      </c>
      <c r="H43" s="9" t="s">
        <v>41</v>
      </c>
      <c r="I43" s="16"/>
      <c r="J43" s="15">
        <v>1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S43" s="37"/>
    </row>
    <row r="44" spans="2:45" ht="12.75" customHeight="1" x14ac:dyDescent="0.2">
      <c r="B44" s="34">
        <v>3</v>
      </c>
      <c r="D44" s="9"/>
      <c r="E44" s="9"/>
      <c r="F44" s="14">
        <v>6.44</v>
      </c>
      <c r="G44" s="15"/>
      <c r="H44" s="9"/>
      <c r="I44" s="16"/>
      <c r="J44" s="15"/>
      <c r="K44" s="15"/>
      <c r="L44" s="15">
        <v>50</v>
      </c>
      <c r="M44" s="15">
        <v>30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2:45" ht="12.75" customHeight="1" x14ac:dyDescent="0.2">
      <c r="B45" s="34"/>
      <c r="D45" s="9"/>
      <c r="E45" s="9"/>
      <c r="F45" s="14"/>
      <c r="G45" s="15"/>
      <c r="H45" s="9"/>
      <c r="I45" s="16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</row>
    <row r="46" spans="2:45" ht="12.75" customHeight="1" x14ac:dyDescent="0.2">
      <c r="B46" s="34"/>
      <c r="D46" s="9"/>
      <c r="E46" s="9"/>
      <c r="F46" s="14"/>
      <c r="G46" s="15"/>
      <c r="H46" s="9"/>
      <c r="I46" s="16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</row>
    <row r="47" spans="2:45" ht="12.75" customHeight="1" x14ac:dyDescent="0.2">
      <c r="B47" s="34"/>
      <c r="D47" s="9"/>
      <c r="E47" s="9"/>
      <c r="F47" s="14"/>
      <c r="G47" s="15"/>
      <c r="H47" s="9"/>
      <c r="I47" s="16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</row>
    <row r="48" spans="2:45" ht="12.75" customHeight="1" x14ac:dyDescent="0.2">
      <c r="B48" s="34"/>
      <c r="D48" s="9"/>
      <c r="E48" s="9"/>
      <c r="F48" s="14"/>
      <c r="G48" s="15"/>
      <c r="H48" s="9"/>
      <c r="I48" s="16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</row>
    <row r="49" spans="2:42" ht="12.75" customHeight="1" x14ac:dyDescent="0.2">
      <c r="B49" s="34"/>
      <c r="D49" s="9"/>
      <c r="E49" s="9"/>
      <c r="F49" s="14"/>
      <c r="G49" s="15"/>
      <c r="H49" s="9"/>
      <c r="I49" s="16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</row>
    <row r="50" spans="2:42" ht="12.75" customHeight="1" x14ac:dyDescent="0.2">
      <c r="B50" s="34"/>
      <c r="D50" s="9"/>
      <c r="E50" s="9"/>
      <c r="F50" s="14"/>
      <c r="G50" s="15"/>
      <c r="H50" s="9"/>
      <c r="I50" s="16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</row>
    <row r="51" spans="2:42" ht="12.75" customHeight="1" x14ac:dyDescent="0.2">
      <c r="B51" s="34"/>
      <c r="D51" s="9"/>
      <c r="E51" s="9"/>
      <c r="F51" s="14"/>
      <c r="G51" s="15"/>
      <c r="H51" s="9"/>
      <c r="I51" s="16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</row>
    <row r="52" spans="2:42" ht="12.75" customHeight="1" x14ac:dyDescent="0.2">
      <c r="B52" s="34"/>
      <c r="D52" s="9"/>
      <c r="E52" s="9"/>
      <c r="F52" s="14"/>
      <c r="G52" s="15"/>
      <c r="H52" s="9"/>
      <c r="I52" s="16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</row>
    <row r="53" spans="2:42" ht="12.75" customHeight="1" x14ac:dyDescent="0.2">
      <c r="B53" s="34"/>
      <c r="D53" s="9"/>
      <c r="E53" s="9"/>
      <c r="F53" s="14"/>
      <c r="G53" s="15"/>
      <c r="H53" s="9"/>
      <c r="I53" s="16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</row>
    <row r="54" spans="2:42" ht="12.75" customHeight="1" x14ac:dyDescent="0.2">
      <c r="B54" s="34"/>
      <c r="D54" s="9"/>
      <c r="E54" s="9"/>
      <c r="F54" s="14"/>
      <c r="G54" s="15"/>
      <c r="H54" s="9"/>
      <c r="I54" s="16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</row>
    <row r="55" spans="2:42" ht="12.75" customHeight="1" x14ac:dyDescent="0.2">
      <c r="B55" s="34"/>
      <c r="D55" s="9"/>
      <c r="E55" s="9"/>
      <c r="F55" s="14"/>
      <c r="G55" s="15"/>
      <c r="H55" s="9"/>
      <c r="I55" s="16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</row>
    <row r="56" spans="2:42" ht="12.75" customHeight="1" x14ac:dyDescent="0.2">
      <c r="B56" s="34"/>
      <c r="D56" s="9"/>
      <c r="E56" s="9"/>
      <c r="F56" s="14"/>
      <c r="G56" s="15"/>
      <c r="H56" s="9"/>
      <c r="I56" s="16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</row>
    <row r="57" spans="2:42" ht="12.75" customHeight="1" x14ac:dyDescent="0.2">
      <c r="B57" s="34"/>
      <c r="D57" s="9"/>
      <c r="E57" s="9"/>
      <c r="F57" s="14"/>
      <c r="G57" s="15"/>
      <c r="H57" s="9"/>
      <c r="I57" s="16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</row>
    <row r="58" spans="2:42" ht="12.75" customHeight="1" x14ac:dyDescent="0.2">
      <c r="B58" s="34"/>
      <c r="D58" s="9"/>
      <c r="E58" s="9"/>
      <c r="F58" s="14"/>
      <c r="G58" s="15"/>
      <c r="H58" s="9"/>
      <c r="I58" s="16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</row>
    <row r="59" spans="2:42" ht="12.75" customHeight="1" x14ac:dyDescent="0.2">
      <c r="B59" s="34"/>
      <c r="D59" s="9"/>
      <c r="E59" s="9"/>
      <c r="F59" s="14"/>
      <c r="G59" s="15"/>
      <c r="H59" s="9"/>
      <c r="I59" s="16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</row>
    <row r="60" spans="2:42" ht="12.75" customHeight="1" x14ac:dyDescent="0.2">
      <c r="B60" s="34"/>
      <c r="D60" s="9"/>
      <c r="E60" s="9"/>
      <c r="F60" s="14"/>
      <c r="G60" s="15"/>
      <c r="H60" s="9"/>
      <c r="I60" s="16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</row>
    <row r="61" spans="2:42" ht="12.75" customHeight="1" x14ac:dyDescent="0.2">
      <c r="B61" s="34"/>
      <c r="D61" s="9"/>
      <c r="E61" s="9"/>
      <c r="F61" s="14"/>
      <c r="G61" s="15"/>
      <c r="H61" s="9"/>
      <c r="I61" s="16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</row>
    <row r="62" spans="2:42" ht="12.75" customHeight="1" x14ac:dyDescent="0.2">
      <c r="B62" s="34"/>
      <c r="D62" s="9"/>
      <c r="E62" s="9"/>
      <c r="F62" s="14"/>
      <c r="G62" s="15"/>
      <c r="H62" s="9"/>
      <c r="I62" s="16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</row>
    <row r="63" spans="2:42" ht="12.75" customHeight="1" x14ac:dyDescent="0.2">
      <c r="B63" s="34"/>
      <c r="D63" s="9"/>
      <c r="E63" s="9"/>
      <c r="F63" s="14"/>
      <c r="G63" s="15"/>
      <c r="H63" s="9"/>
      <c r="I63" s="16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</row>
    <row r="64" spans="2:42" ht="12.75" customHeight="1" x14ac:dyDescent="0.2">
      <c r="B64" s="34"/>
      <c r="D64" s="9"/>
      <c r="E64" s="9"/>
      <c r="F64" s="14"/>
      <c r="G64" s="15"/>
      <c r="H64" s="9"/>
      <c r="I64" s="16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</row>
    <row r="65" spans="2:42" ht="12.75" customHeight="1" x14ac:dyDescent="0.2">
      <c r="B65" s="34"/>
      <c r="D65" s="9"/>
      <c r="E65" s="9"/>
      <c r="F65" s="14"/>
      <c r="G65" s="15"/>
      <c r="H65" s="9"/>
      <c r="I65" s="16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</row>
    <row r="66" spans="2:42" ht="12.75" customHeight="1" x14ac:dyDescent="0.2">
      <c r="B66" s="34"/>
      <c r="D66" s="9"/>
      <c r="E66" s="9"/>
      <c r="F66" s="14"/>
      <c r="G66" s="15"/>
      <c r="H66" s="9"/>
      <c r="I66" s="16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</row>
    <row r="67" spans="2:42" ht="12.75" customHeight="1" x14ac:dyDescent="0.2">
      <c r="B67" s="34"/>
      <c r="D67" s="9"/>
      <c r="E67" s="9"/>
      <c r="F67" s="14"/>
      <c r="G67" s="15"/>
      <c r="H67" s="9"/>
      <c r="I67" s="16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</row>
    <row r="68" spans="2:42" ht="12.75" customHeight="1" x14ac:dyDescent="0.2">
      <c r="B68" s="34"/>
      <c r="D68" s="9"/>
      <c r="E68" s="9"/>
      <c r="F68" s="14"/>
      <c r="G68" s="15"/>
      <c r="H68" s="9"/>
      <c r="I68" s="16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</row>
    <row r="69" spans="2:42" ht="12.75" customHeight="1" x14ac:dyDescent="0.2">
      <c r="B69" s="34"/>
      <c r="D69" s="9"/>
      <c r="E69" s="9"/>
      <c r="F69" s="14"/>
      <c r="G69" s="15"/>
      <c r="H69" s="9"/>
      <c r="I69" s="16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</row>
    <row r="70" spans="2:42" ht="12.75" customHeight="1" x14ac:dyDescent="0.2">
      <c r="B70" s="34"/>
      <c r="D70" s="9"/>
      <c r="E70" s="9"/>
      <c r="F70" s="14"/>
      <c r="G70" s="15"/>
      <c r="H70" s="9"/>
      <c r="I70" s="16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</row>
    <row r="71" spans="2:42" ht="12.75" customHeight="1" x14ac:dyDescent="0.2">
      <c r="B71" s="34"/>
      <c r="D71" s="9"/>
      <c r="E71" s="9"/>
      <c r="F71" s="14"/>
      <c r="G71" s="15"/>
      <c r="H71" s="9"/>
      <c r="I71" s="16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2:42" ht="12.75" customHeight="1" x14ac:dyDescent="0.2">
      <c r="B72" s="34"/>
      <c r="D72" s="9"/>
      <c r="E72" s="9"/>
      <c r="F72" s="14"/>
      <c r="G72" s="15"/>
      <c r="H72" s="9"/>
      <c r="I72" s="16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</row>
    <row r="73" spans="2:42" ht="12.75" customHeight="1" x14ac:dyDescent="0.2">
      <c r="B73" s="34"/>
      <c r="D73" s="9"/>
      <c r="E73" s="9"/>
      <c r="F73" s="14"/>
      <c r="G73" s="15"/>
      <c r="H73" s="9"/>
      <c r="I73" s="16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</row>
    <row r="74" spans="2:42" ht="12.75" customHeight="1" x14ac:dyDescent="0.2">
      <c r="B74" s="34"/>
      <c r="D74" s="9"/>
      <c r="E74" s="9"/>
      <c r="F74" s="14"/>
      <c r="G74" s="15"/>
      <c r="H74" s="9"/>
      <c r="I74" s="16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</row>
    <row r="75" spans="2:42" ht="12.75" customHeight="1" x14ac:dyDescent="0.2">
      <c r="B75" s="34"/>
      <c r="D75" s="9"/>
      <c r="E75" s="9"/>
      <c r="F75" s="14"/>
      <c r="G75" s="15"/>
      <c r="H75" s="9"/>
      <c r="I75" s="16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</row>
    <row r="76" spans="2:42" ht="12.75" customHeight="1" x14ac:dyDescent="0.2">
      <c r="B76" s="34"/>
      <c r="D76" s="9"/>
      <c r="E76" s="9"/>
      <c r="F76" s="14"/>
      <c r="G76" s="15"/>
      <c r="H76" s="9"/>
      <c r="I76" s="16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</row>
    <row r="77" spans="2:42" ht="12.75" customHeight="1" x14ac:dyDescent="0.2">
      <c r="B77" s="34"/>
      <c r="D77" s="9"/>
      <c r="E77" s="9"/>
      <c r="F77" s="14"/>
      <c r="G77" s="15"/>
      <c r="H77" s="9"/>
      <c r="I77" s="16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</row>
    <row r="78" spans="2:42" ht="12.75" customHeight="1" x14ac:dyDescent="0.2">
      <c r="B78" s="34"/>
      <c r="D78" s="9"/>
      <c r="E78" s="9"/>
      <c r="F78" s="14"/>
      <c r="G78" s="15"/>
      <c r="H78" s="9"/>
      <c r="I78" s="16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</row>
    <row r="79" spans="2:42" ht="12.75" customHeight="1" x14ac:dyDescent="0.2">
      <c r="B79" s="34"/>
      <c r="D79" s="9"/>
      <c r="E79" s="9"/>
      <c r="F79" s="14"/>
      <c r="G79" s="15"/>
      <c r="H79" s="9"/>
      <c r="I79" s="16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</row>
    <row r="80" spans="2:42" ht="12.75" customHeight="1" x14ac:dyDescent="0.2">
      <c r="B80" s="34"/>
      <c r="D80" s="9"/>
      <c r="E80" s="9"/>
      <c r="F80" s="14"/>
      <c r="G80" s="15"/>
      <c r="H80" s="9"/>
      <c r="I80" s="16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</row>
    <row r="81" spans="2:42" ht="12.75" customHeight="1" x14ac:dyDescent="0.2">
      <c r="B81" s="34"/>
      <c r="D81" s="9"/>
      <c r="E81" s="9"/>
      <c r="F81" s="14"/>
      <c r="G81" s="15"/>
      <c r="H81" s="9"/>
      <c r="I81" s="16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</row>
    <row r="82" spans="2:42" ht="12.75" customHeight="1" x14ac:dyDescent="0.2">
      <c r="B82" s="34"/>
      <c r="D82" s="9"/>
      <c r="E82" s="9"/>
      <c r="F82" s="14"/>
      <c r="G82" s="15"/>
      <c r="H82" s="9"/>
      <c r="I82" s="16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</row>
    <row r="83" spans="2:42" ht="12.75" customHeight="1" x14ac:dyDescent="0.2">
      <c r="B83" s="34"/>
      <c r="D83" s="9"/>
      <c r="E83" s="9"/>
      <c r="F83" s="14"/>
      <c r="G83" s="15"/>
      <c r="H83" s="9"/>
      <c r="I83" s="16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</row>
    <row r="84" spans="2:42" ht="12.75" customHeight="1" x14ac:dyDescent="0.2">
      <c r="B84" s="34"/>
      <c r="D84" s="9"/>
      <c r="E84" s="9"/>
      <c r="F84" s="14"/>
      <c r="G84" s="15"/>
      <c r="H84" s="9"/>
      <c r="I84" s="16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</row>
    <row r="85" spans="2:42" ht="12.75" customHeight="1" x14ac:dyDescent="0.2">
      <c r="B85" s="34"/>
      <c r="D85" s="9"/>
      <c r="E85" s="9"/>
      <c r="F85" s="14"/>
      <c r="G85" s="15"/>
      <c r="H85" s="9"/>
      <c r="I85" s="16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</row>
    <row r="86" spans="2:42" ht="12.75" customHeight="1" x14ac:dyDescent="0.2">
      <c r="B86" s="34"/>
      <c r="D86" s="9"/>
      <c r="E86" s="9"/>
      <c r="F86" s="14"/>
      <c r="G86" s="15"/>
      <c r="H86" s="9"/>
      <c r="I86" s="16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</row>
    <row r="87" spans="2:42" ht="12.75" customHeight="1" x14ac:dyDescent="0.2">
      <c r="B87" s="34"/>
      <c r="D87" s="9"/>
      <c r="E87" s="9"/>
      <c r="F87" s="14"/>
      <c r="G87" s="15"/>
      <c r="H87" s="9"/>
      <c r="I87" s="16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</row>
    <row r="88" spans="2:42" ht="12.75" customHeight="1" x14ac:dyDescent="0.2">
      <c r="B88" s="34"/>
      <c r="D88" s="9"/>
      <c r="E88" s="9"/>
      <c r="F88" s="14"/>
      <c r="G88" s="15"/>
      <c r="H88" s="9"/>
      <c r="I88" s="16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</row>
    <row r="89" spans="2:42" ht="12.75" customHeight="1" x14ac:dyDescent="0.2">
      <c r="B89" s="34"/>
      <c r="D89" s="9"/>
      <c r="E89" s="9"/>
      <c r="F89" s="14"/>
      <c r="G89" s="15"/>
      <c r="H89" s="9"/>
      <c r="I89" s="16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</row>
    <row r="90" spans="2:42" ht="12.75" customHeight="1" x14ac:dyDescent="0.2">
      <c r="B90" s="34"/>
      <c r="D90" s="9"/>
      <c r="E90" s="9"/>
      <c r="F90" s="14"/>
      <c r="G90" s="15"/>
      <c r="H90" s="9"/>
      <c r="I90" s="16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</row>
    <row r="91" spans="2:42" ht="12.75" customHeight="1" x14ac:dyDescent="0.2">
      <c r="B91" s="34"/>
      <c r="D91" s="9"/>
      <c r="E91" s="9"/>
      <c r="F91" s="14"/>
      <c r="G91" s="15"/>
      <c r="H91" s="9"/>
      <c r="I91" s="16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</row>
    <row r="92" spans="2:42" ht="12.75" customHeight="1" x14ac:dyDescent="0.2">
      <c r="B92" s="34"/>
      <c r="D92" s="9"/>
      <c r="E92" s="9"/>
      <c r="F92" s="14"/>
      <c r="G92" s="15"/>
      <c r="H92" s="9"/>
      <c r="I92" s="16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</row>
    <row r="93" spans="2:42" ht="12.75" customHeight="1" thickBot="1" x14ac:dyDescent="0.25">
      <c r="B93" s="35"/>
      <c r="D93" s="9"/>
      <c r="E93" s="9"/>
      <c r="F93" s="17"/>
      <c r="G93" s="15"/>
      <c r="H93" s="18"/>
      <c r="I93" s="16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</row>
    <row r="94" spans="2:42" ht="12.75" customHeight="1" x14ac:dyDescent="0.2">
      <c r="B94" s="5" t="s">
        <v>22</v>
      </c>
      <c r="D94" s="50" t="s">
        <v>18</v>
      </c>
      <c r="E94" s="51"/>
      <c r="F94" s="51"/>
      <c r="G94" s="51"/>
      <c r="H94" s="51"/>
      <c r="I94" s="52"/>
      <c r="J94" s="31">
        <f>IF(J18="","",IF(J41="",IF(SUM(COUNTIF(J42:J93,"LS")+COUNTIF(J42:J93,"LUMP"))&gt;0,"LS",""),IF(SUM(J42:J93)&gt;0,ROUNDUP(SUM(J42:J93),0),"")))</f>
        <v>2</v>
      </c>
      <c r="K94" s="31" t="str">
        <f t="shared" ref="K94:AP94" si="3">IF(K18="","",IF(K41="",IF(SUM(COUNTIF(K42:K93,"LS")+COUNTIF(K42:K93,"LUMP"))&gt;0,"LS",""),IF(SUM(K42:K93)&gt;0,ROUNDUP(SUM(K42:K93),0),"")))</f>
        <v/>
      </c>
      <c r="L94" s="31">
        <f t="shared" si="3"/>
        <v>50</v>
      </c>
      <c r="M94" s="31">
        <f t="shared" si="3"/>
        <v>30</v>
      </c>
      <c r="N94" s="31" t="str">
        <f t="shared" si="3"/>
        <v/>
      </c>
      <c r="O94" s="31" t="str">
        <f t="shared" si="3"/>
        <v/>
      </c>
      <c r="P94" s="31" t="str">
        <f t="shared" si="3"/>
        <v/>
      </c>
      <c r="Q94" s="31" t="str">
        <f t="shared" si="3"/>
        <v/>
      </c>
      <c r="R94" s="31" t="str">
        <f t="shared" si="3"/>
        <v/>
      </c>
      <c r="S94" s="31" t="str">
        <f t="shared" si="3"/>
        <v/>
      </c>
      <c r="T94" s="31" t="str">
        <f t="shared" si="3"/>
        <v/>
      </c>
      <c r="U94" s="31" t="str">
        <f t="shared" si="3"/>
        <v/>
      </c>
      <c r="V94" s="31" t="str">
        <f t="shared" si="3"/>
        <v/>
      </c>
      <c r="W94" s="31" t="str">
        <f t="shared" si="3"/>
        <v/>
      </c>
      <c r="X94" s="31" t="str">
        <f t="shared" si="3"/>
        <v/>
      </c>
      <c r="Y94" s="31" t="str">
        <f t="shared" si="3"/>
        <v/>
      </c>
      <c r="Z94" s="31" t="str">
        <f t="shared" si="3"/>
        <v/>
      </c>
      <c r="AA94" s="31" t="str">
        <f t="shared" si="3"/>
        <v/>
      </c>
      <c r="AB94" s="31" t="str">
        <f t="shared" si="3"/>
        <v/>
      </c>
      <c r="AC94" s="31" t="str">
        <f t="shared" si="3"/>
        <v/>
      </c>
      <c r="AD94" s="31" t="str">
        <f t="shared" si="3"/>
        <v/>
      </c>
      <c r="AE94" s="31" t="str">
        <f t="shared" si="3"/>
        <v/>
      </c>
      <c r="AF94" s="31" t="str">
        <f t="shared" si="3"/>
        <v/>
      </c>
      <c r="AG94" s="31" t="str">
        <f t="shared" si="3"/>
        <v/>
      </c>
      <c r="AH94" s="31" t="str">
        <f t="shared" si="3"/>
        <v/>
      </c>
      <c r="AI94" s="31" t="str">
        <f t="shared" si="3"/>
        <v/>
      </c>
      <c r="AJ94" s="31" t="str">
        <f t="shared" si="3"/>
        <v/>
      </c>
      <c r="AK94" s="31" t="str">
        <f t="shared" si="3"/>
        <v/>
      </c>
      <c r="AL94" s="31" t="str">
        <f t="shared" si="3"/>
        <v/>
      </c>
      <c r="AM94" s="31" t="str">
        <f t="shared" si="3"/>
        <v/>
      </c>
      <c r="AN94" s="31" t="str">
        <f t="shared" si="3"/>
        <v/>
      </c>
      <c r="AO94" s="31" t="str">
        <f t="shared" si="3"/>
        <v/>
      </c>
      <c r="AP94" s="31" t="str">
        <f t="shared" si="3"/>
        <v/>
      </c>
    </row>
    <row r="95" spans="2:42" ht="12.75" customHeight="1" thickBot="1" x14ac:dyDescent="0.25"/>
    <row r="96" spans="2:42" ht="12.75" customHeight="1" thickBot="1" x14ac:dyDescent="0.25">
      <c r="B96" s="32" t="s">
        <v>21</v>
      </c>
      <c r="D96" s="47">
        <f>D17 + 1</f>
        <v>2</v>
      </c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</row>
    <row r="97" spans="2:42" ht="59.25" customHeight="1" thickBot="1" x14ac:dyDescent="0.25">
      <c r="B97" s="39"/>
      <c r="D97" s="48" t="s">
        <v>23</v>
      </c>
      <c r="E97" s="48"/>
      <c r="F97" s="48"/>
      <c r="G97" s="48"/>
      <c r="H97" s="48"/>
      <c r="I97" s="48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</row>
    <row r="98" spans="2:42" ht="12.75" customHeight="1" thickBot="1" x14ac:dyDescent="0.25">
      <c r="D98" s="49" t="s">
        <v>24</v>
      </c>
      <c r="E98" s="49"/>
      <c r="F98" s="49"/>
      <c r="G98" s="49"/>
      <c r="H98" s="49"/>
      <c r="I98" s="49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</row>
    <row r="99" spans="2:42" ht="12.75" customHeight="1" x14ac:dyDescent="0.2">
      <c r="B99" s="45" t="s">
        <v>20</v>
      </c>
      <c r="D99" s="54" t="s">
        <v>17</v>
      </c>
      <c r="E99" s="54" t="s">
        <v>0</v>
      </c>
      <c r="F99" s="54" t="s">
        <v>3</v>
      </c>
      <c r="G99" s="54" t="s">
        <v>4</v>
      </c>
      <c r="H99" s="54" t="s">
        <v>19</v>
      </c>
      <c r="I99" s="57" t="s">
        <v>16</v>
      </c>
      <c r="J99" s="24" t="str">
        <f t="shared" ref="J99:AP99" si="4">IF(OR(TRIM(J97)=0,TRIM(J97)=""),"",IF(IFERROR(TRIM(INDEX(QryItemNamed,MATCH(TRIM(J97),ITEM,0),2)),"")="Y","SPECIAL",LEFT(IFERROR(TRIM(INDEX(ITEM,MATCH(TRIM(J97),ITEM,0))),""),3)))</f>
        <v/>
      </c>
      <c r="K99" s="26" t="str">
        <f t="shared" si="4"/>
        <v/>
      </c>
      <c r="L99" s="26" t="str">
        <f t="shared" si="4"/>
        <v/>
      </c>
      <c r="M99" s="26" t="str">
        <f t="shared" si="4"/>
        <v/>
      </c>
      <c r="N99" s="26" t="str">
        <f t="shared" si="4"/>
        <v/>
      </c>
      <c r="O99" s="26" t="str">
        <f t="shared" si="4"/>
        <v/>
      </c>
      <c r="P99" s="26" t="str">
        <f t="shared" si="4"/>
        <v/>
      </c>
      <c r="Q99" s="26" t="str">
        <f t="shared" si="4"/>
        <v/>
      </c>
      <c r="R99" s="26" t="str">
        <f t="shared" si="4"/>
        <v/>
      </c>
      <c r="S99" s="26" t="str">
        <f t="shared" si="4"/>
        <v/>
      </c>
      <c r="T99" s="26" t="str">
        <f t="shared" si="4"/>
        <v/>
      </c>
      <c r="U99" s="26" t="str">
        <f t="shared" si="4"/>
        <v/>
      </c>
      <c r="V99" s="26" t="str">
        <f t="shared" si="4"/>
        <v/>
      </c>
      <c r="W99" s="26" t="str">
        <f t="shared" si="4"/>
        <v/>
      </c>
      <c r="X99" s="26" t="str">
        <f t="shared" si="4"/>
        <v/>
      </c>
      <c r="Y99" s="26" t="str">
        <f t="shared" si="4"/>
        <v/>
      </c>
      <c r="Z99" s="26" t="str">
        <f t="shared" si="4"/>
        <v/>
      </c>
      <c r="AA99" s="26" t="str">
        <f t="shared" si="4"/>
        <v/>
      </c>
      <c r="AB99" s="26" t="str">
        <f t="shared" si="4"/>
        <v/>
      </c>
      <c r="AC99" s="26" t="str">
        <f t="shared" si="4"/>
        <v/>
      </c>
      <c r="AD99" s="26" t="str">
        <f t="shared" si="4"/>
        <v/>
      </c>
      <c r="AE99" s="26" t="str">
        <f t="shared" si="4"/>
        <v/>
      </c>
      <c r="AF99" s="26" t="str">
        <f t="shared" si="4"/>
        <v/>
      </c>
      <c r="AG99" s="26" t="str">
        <f t="shared" si="4"/>
        <v/>
      </c>
      <c r="AH99" s="26" t="str">
        <f t="shared" si="4"/>
        <v/>
      </c>
      <c r="AI99" s="26" t="str">
        <f t="shared" si="4"/>
        <v/>
      </c>
      <c r="AJ99" s="26" t="str">
        <f t="shared" si="4"/>
        <v/>
      </c>
      <c r="AK99" s="26" t="str">
        <f t="shared" si="4"/>
        <v/>
      </c>
      <c r="AL99" s="26" t="str">
        <f t="shared" si="4"/>
        <v/>
      </c>
      <c r="AM99" s="26" t="str">
        <f t="shared" si="4"/>
        <v/>
      </c>
      <c r="AN99" s="26" t="str">
        <f t="shared" si="4"/>
        <v/>
      </c>
      <c r="AO99" s="26" t="str">
        <f t="shared" si="4"/>
        <v/>
      </c>
      <c r="AP99" s="26" t="str">
        <f t="shared" si="4"/>
        <v/>
      </c>
    </row>
    <row r="100" spans="2:42" ht="12.75" customHeight="1" x14ac:dyDescent="0.2">
      <c r="B100" s="46"/>
      <c r="D100" s="55"/>
      <c r="E100" s="55"/>
      <c r="F100" s="55"/>
      <c r="G100" s="55"/>
      <c r="H100" s="55"/>
      <c r="I100" s="58"/>
      <c r="J100" s="60" t="str">
        <f t="shared" ref="J100:AP100" si="5">IF(OR(TRIM(J97)=0,TRIM(J97)=""),IF(J98="","",J98),IF(IFERROR(TRIM(INDEX(QryItemNamed,MATCH(TRIM(J97),ITEM,0),2)),"")="Y",TRIM(RIGHT(IFERROR(TRIM(INDEX(QryItemNamed,MATCH(TRIM(J97),ITEM,0),4)),"123456789012"),LEN(IFERROR(TRIM(INDEX(QryItemNamed,MATCH(TRIM(J97),ITEM,0),4)),"123456789012"))-9))&amp;J98,IFERROR(TRIM(INDEX(QryItemNamed,MATCH(TRIM(J97),ITEM,0),4))&amp;J98,"ITEM CODE DOES NOT EXIST IN ITEM MASTER")))</f>
        <v/>
      </c>
      <c r="K100" s="53" t="str">
        <f t="shared" si="5"/>
        <v/>
      </c>
      <c r="L100" s="53" t="str">
        <f t="shared" si="5"/>
        <v/>
      </c>
      <c r="M100" s="53" t="str">
        <f t="shared" si="5"/>
        <v/>
      </c>
      <c r="N100" s="53" t="str">
        <f t="shared" si="5"/>
        <v/>
      </c>
      <c r="O100" s="53" t="str">
        <f t="shared" si="5"/>
        <v/>
      </c>
      <c r="P100" s="53" t="str">
        <f t="shared" si="5"/>
        <v/>
      </c>
      <c r="Q100" s="53" t="str">
        <f t="shared" si="5"/>
        <v/>
      </c>
      <c r="R100" s="53" t="str">
        <f t="shared" si="5"/>
        <v/>
      </c>
      <c r="S100" s="53" t="str">
        <f t="shared" si="5"/>
        <v/>
      </c>
      <c r="T100" s="53" t="str">
        <f t="shared" si="5"/>
        <v/>
      </c>
      <c r="U100" s="53" t="str">
        <f t="shared" si="5"/>
        <v/>
      </c>
      <c r="V100" s="53" t="str">
        <f t="shared" si="5"/>
        <v/>
      </c>
      <c r="W100" s="53" t="str">
        <f t="shared" si="5"/>
        <v/>
      </c>
      <c r="X100" s="53" t="str">
        <f t="shared" si="5"/>
        <v/>
      </c>
      <c r="Y100" s="53" t="str">
        <f t="shared" si="5"/>
        <v/>
      </c>
      <c r="Z100" s="53" t="str">
        <f t="shared" si="5"/>
        <v/>
      </c>
      <c r="AA100" s="53" t="str">
        <f t="shared" si="5"/>
        <v/>
      </c>
      <c r="AB100" s="53" t="str">
        <f t="shared" si="5"/>
        <v/>
      </c>
      <c r="AC100" s="53" t="str">
        <f t="shared" si="5"/>
        <v/>
      </c>
      <c r="AD100" s="53" t="str">
        <f t="shared" si="5"/>
        <v/>
      </c>
      <c r="AE100" s="53" t="str">
        <f t="shared" si="5"/>
        <v/>
      </c>
      <c r="AF100" s="53" t="str">
        <f t="shared" si="5"/>
        <v/>
      </c>
      <c r="AG100" s="53" t="str">
        <f t="shared" si="5"/>
        <v/>
      </c>
      <c r="AH100" s="53" t="str">
        <f t="shared" si="5"/>
        <v/>
      </c>
      <c r="AI100" s="53" t="str">
        <f t="shared" si="5"/>
        <v/>
      </c>
      <c r="AJ100" s="53" t="str">
        <f t="shared" si="5"/>
        <v/>
      </c>
      <c r="AK100" s="53" t="str">
        <f t="shared" si="5"/>
        <v/>
      </c>
      <c r="AL100" s="53" t="str">
        <f t="shared" si="5"/>
        <v/>
      </c>
      <c r="AM100" s="53" t="str">
        <f t="shared" si="5"/>
        <v/>
      </c>
      <c r="AN100" s="53" t="str">
        <f t="shared" si="5"/>
        <v/>
      </c>
      <c r="AO100" s="53" t="str">
        <f t="shared" si="5"/>
        <v/>
      </c>
      <c r="AP100" s="53" t="str">
        <f t="shared" si="5"/>
        <v/>
      </c>
    </row>
    <row r="101" spans="2:42" ht="12.75" customHeight="1" x14ac:dyDescent="0.2">
      <c r="B101" s="46"/>
      <c r="D101" s="55"/>
      <c r="E101" s="55"/>
      <c r="F101" s="55"/>
      <c r="G101" s="55"/>
      <c r="H101" s="55"/>
      <c r="I101" s="58"/>
      <c r="J101" s="60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</row>
    <row r="102" spans="2:42" ht="12.75" customHeight="1" x14ac:dyDescent="0.2">
      <c r="B102" s="46"/>
      <c r="D102" s="55"/>
      <c r="E102" s="55"/>
      <c r="F102" s="55"/>
      <c r="G102" s="55"/>
      <c r="H102" s="55"/>
      <c r="I102" s="58"/>
      <c r="J102" s="60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</row>
    <row r="103" spans="2:42" ht="12.75" customHeight="1" x14ac:dyDescent="0.2">
      <c r="B103" s="46"/>
      <c r="D103" s="55"/>
      <c r="E103" s="55"/>
      <c r="F103" s="55"/>
      <c r="G103" s="55"/>
      <c r="H103" s="55"/>
      <c r="I103" s="58"/>
      <c r="J103" s="60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</row>
    <row r="104" spans="2:42" ht="12.75" customHeight="1" x14ac:dyDescent="0.2">
      <c r="B104" s="46"/>
      <c r="D104" s="55"/>
      <c r="E104" s="55"/>
      <c r="F104" s="55"/>
      <c r="G104" s="55"/>
      <c r="H104" s="55"/>
      <c r="I104" s="58"/>
      <c r="J104" s="60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</row>
    <row r="105" spans="2:42" ht="12.75" customHeight="1" x14ac:dyDescent="0.2">
      <c r="B105" s="46"/>
      <c r="D105" s="55"/>
      <c r="E105" s="55"/>
      <c r="F105" s="55"/>
      <c r="G105" s="55"/>
      <c r="H105" s="55"/>
      <c r="I105" s="58"/>
      <c r="J105" s="60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</row>
    <row r="106" spans="2:42" ht="12.75" customHeight="1" x14ac:dyDescent="0.2">
      <c r="B106" s="46"/>
      <c r="D106" s="55"/>
      <c r="E106" s="55"/>
      <c r="F106" s="55"/>
      <c r="G106" s="55"/>
      <c r="H106" s="55"/>
      <c r="I106" s="58"/>
      <c r="J106" s="60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</row>
    <row r="107" spans="2:42" ht="12.75" customHeight="1" x14ac:dyDescent="0.2">
      <c r="B107" s="46"/>
      <c r="D107" s="55"/>
      <c r="E107" s="55"/>
      <c r="F107" s="55"/>
      <c r="G107" s="55"/>
      <c r="H107" s="55"/>
      <c r="I107" s="58"/>
      <c r="J107" s="60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</row>
    <row r="108" spans="2:42" ht="12.75" customHeight="1" x14ac:dyDescent="0.2">
      <c r="B108" s="46"/>
      <c r="D108" s="55"/>
      <c r="E108" s="55"/>
      <c r="F108" s="55"/>
      <c r="G108" s="55"/>
      <c r="H108" s="55"/>
      <c r="I108" s="58"/>
      <c r="J108" s="60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</row>
    <row r="109" spans="2:42" ht="12.75" customHeight="1" x14ac:dyDescent="0.2">
      <c r="B109" s="46"/>
      <c r="D109" s="55"/>
      <c r="E109" s="55"/>
      <c r="F109" s="55"/>
      <c r="G109" s="55"/>
      <c r="H109" s="55"/>
      <c r="I109" s="58"/>
      <c r="J109" s="60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</row>
    <row r="110" spans="2:42" ht="12.75" customHeight="1" x14ac:dyDescent="0.2">
      <c r="B110" s="46"/>
      <c r="D110" s="55"/>
      <c r="E110" s="55"/>
      <c r="F110" s="55"/>
      <c r="G110" s="55"/>
      <c r="H110" s="55"/>
      <c r="I110" s="58"/>
      <c r="J110" s="60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</row>
    <row r="111" spans="2:42" ht="12.75" customHeight="1" x14ac:dyDescent="0.2">
      <c r="B111" s="46"/>
      <c r="D111" s="55"/>
      <c r="E111" s="55"/>
      <c r="F111" s="55"/>
      <c r="G111" s="55"/>
      <c r="H111" s="55"/>
      <c r="I111" s="58"/>
      <c r="J111" s="60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</row>
    <row r="112" spans="2:42" ht="12.75" customHeight="1" x14ac:dyDescent="0.2">
      <c r="B112" s="46"/>
      <c r="D112" s="55"/>
      <c r="E112" s="55"/>
      <c r="F112" s="55"/>
      <c r="G112" s="55"/>
      <c r="H112" s="55"/>
      <c r="I112" s="58"/>
      <c r="J112" s="60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</row>
    <row r="113" spans="2:42" ht="12.75" customHeight="1" x14ac:dyDescent="0.2">
      <c r="B113" s="46"/>
      <c r="D113" s="55"/>
      <c r="E113" s="55"/>
      <c r="F113" s="55"/>
      <c r="G113" s="55"/>
      <c r="H113" s="55"/>
      <c r="I113" s="58"/>
      <c r="J113" s="60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</row>
    <row r="114" spans="2:42" ht="12.75" customHeight="1" x14ac:dyDescent="0.2">
      <c r="B114" s="46"/>
      <c r="D114" s="55"/>
      <c r="E114" s="55"/>
      <c r="F114" s="55"/>
      <c r="G114" s="55"/>
      <c r="H114" s="55"/>
      <c r="I114" s="58"/>
      <c r="J114" s="60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</row>
    <row r="115" spans="2:42" ht="12.75" customHeight="1" x14ac:dyDescent="0.2">
      <c r="B115" s="46"/>
      <c r="D115" s="55"/>
      <c r="E115" s="55"/>
      <c r="F115" s="55"/>
      <c r="G115" s="55"/>
      <c r="H115" s="55"/>
      <c r="I115" s="58"/>
      <c r="J115" s="60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</row>
    <row r="116" spans="2:42" ht="12.75" customHeight="1" x14ac:dyDescent="0.2">
      <c r="B116" s="46"/>
      <c r="D116" s="55"/>
      <c r="E116" s="55"/>
      <c r="F116" s="55"/>
      <c r="G116" s="55"/>
      <c r="H116" s="55"/>
      <c r="I116" s="58"/>
      <c r="J116" s="60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</row>
    <row r="117" spans="2:42" ht="12.75" customHeight="1" x14ac:dyDescent="0.2">
      <c r="B117" s="46"/>
      <c r="D117" s="55"/>
      <c r="E117" s="55"/>
      <c r="F117" s="55"/>
      <c r="G117" s="55"/>
      <c r="H117" s="55"/>
      <c r="I117" s="58"/>
      <c r="J117" s="60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</row>
    <row r="118" spans="2:42" ht="12.75" customHeight="1" x14ac:dyDescent="0.2">
      <c r="B118" s="46"/>
      <c r="D118" s="55"/>
      <c r="E118" s="55"/>
      <c r="F118" s="55"/>
      <c r="G118" s="55"/>
      <c r="H118" s="55"/>
      <c r="I118" s="58"/>
      <c r="J118" s="60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</row>
    <row r="119" spans="2:42" ht="12.75" customHeight="1" x14ac:dyDescent="0.2">
      <c r="B119" s="46"/>
      <c r="D119" s="55"/>
      <c r="E119" s="55"/>
      <c r="F119" s="55"/>
      <c r="G119" s="55"/>
      <c r="H119" s="55"/>
      <c r="I119" s="58"/>
      <c r="J119" s="60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</row>
    <row r="120" spans="2:42" ht="12.75" customHeight="1" thickBot="1" x14ac:dyDescent="0.25">
      <c r="B120" s="46"/>
      <c r="D120" s="56"/>
      <c r="E120" s="56"/>
      <c r="F120" s="56"/>
      <c r="G120" s="56"/>
      <c r="H120" s="56"/>
      <c r="I120" s="59"/>
      <c r="J120" s="25" t="str">
        <f t="shared" ref="J120:AP120" si="6">IF(OR(TRIM(J97)=0,TRIM(J97)=""),"",IF(IFERROR(TRIM(INDEX(QryItemNamed,MATCH(TRIM(J97),ITEM,0),3)),"")="LS","",IFERROR(TRIM(INDEX(QryItemNamed,MATCH(TRIM(J97),ITEM,0),3)),"")))</f>
        <v/>
      </c>
      <c r="K120" s="27" t="str">
        <f t="shared" si="6"/>
        <v/>
      </c>
      <c r="L120" s="27" t="str">
        <f t="shared" si="6"/>
        <v/>
      </c>
      <c r="M120" s="27" t="str">
        <f t="shared" si="6"/>
        <v/>
      </c>
      <c r="N120" s="27" t="str">
        <f t="shared" si="6"/>
        <v/>
      </c>
      <c r="O120" s="27" t="str">
        <f t="shared" si="6"/>
        <v/>
      </c>
      <c r="P120" s="27" t="str">
        <f t="shared" si="6"/>
        <v/>
      </c>
      <c r="Q120" s="27" t="str">
        <f t="shared" si="6"/>
        <v/>
      </c>
      <c r="R120" s="27" t="str">
        <f t="shared" si="6"/>
        <v/>
      </c>
      <c r="S120" s="27" t="str">
        <f t="shared" si="6"/>
        <v/>
      </c>
      <c r="T120" s="27" t="str">
        <f t="shared" si="6"/>
        <v/>
      </c>
      <c r="U120" s="27" t="str">
        <f t="shared" si="6"/>
        <v/>
      </c>
      <c r="V120" s="27" t="str">
        <f t="shared" si="6"/>
        <v/>
      </c>
      <c r="W120" s="27" t="str">
        <f t="shared" si="6"/>
        <v/>
      </c>
      <c r="X120" s="27" t="str">
        <f t="shared" si="6"/>
        <v/>
      </c>
      <c r="Y120" s="27" t="str">
        <f t="shared" si="6"/>
        <v/>
      </c>
      <c r="Z120" s="27" t="str">
        <f t="shared" si="6"/>
        <v/>
      </c>
      <c r="AA120" s="27" t="str">
        <f t="shared" si="6"/>
        <v/>
      </c>
      <c r="AB120" s="27" t="str">
        <f t="shared" si="6"/>
        <v/>
      </c>
      <c r="AC120" s="27" t="str">
        <f t="shared" si="6"/>
        <v/>
      </c>
      <c r="AD120" s="27" t="str">
        <f t="shared" si="6"/>
        <v/>
      </c>
      <c r="AE120" s="27" t="str">
        <f t="shared" si="6"/>
        <v/>
      </c>
      <c r="AF120" s="27" t="str">
        <f t="shared" si="6"/>
        <v/>
      </c>
      <c r="AG120" s="27" t="str">
        <f t="shared" si="6"/>
        <v/>
      </c>
      <c r="AH120" s="27" t="str">
        <f t="shared" si="6"/>
        <v/>
      </c>
      <c r="AI120" s="27" t="str">
        <f t="shared" si="6"/>
        <v/>
      </c>
      <c r="AJ120" s="27" t="str">
        <f t="shared" si="6"/>
        <v/>
      </c>
      <c r="AK120" s="27" t="str">
        <f t="shared" si="6"/>
        <v/>
      </c>
      <c r="AL120" s="27" t="str">
        <f t="shared" si="6"/>
        <v/>
      </c>
      <c r="AM120" s="27" t="str">
        <f t="shared" si="6"/>
        <v/>
      </c>
      <c r="AN120" s="27" t="str">
        <f t="shared" si="6"/>
        <v/>
      </c>
      <c r="AO120" s="27" t="str">
        <f t="shared" si="6"/>
        <v/>
      </c>
      <c r="AP120" s="27" t="str">
        <f t="shared" si="6"/>
        <v/>
      </c>
    </row>
    <row r="121" spans="2:42" ht="12.75" customHeight="1" x14ac:dyDescent="0.2">
      <c r="B121" s="33"/>
      <c r="D121" s="10"/>
      <c r="E121" s="10"/>
      <c r="F121" s="11"/>
      <c r="G121" s="12"/>
      <c r="H121" s="10"/>
      <c r="I121" s="13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</row>
    <row r="122" spans="2:42" ht="12.75" customHeight="1" x14ac:dyDescent="0.2">
      <c r="B122" s="34"/>
      <c r="D122" s="9"/>
      <c r="E122" s="9"/>
      <c r="F122" s="14"/>
      <c r="G122" s="15"/>
      <c r="H122" s="9"/>
      <c r="I122" s="16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</row>
    <row r="123" spans="2:42" ht="12.75" customHeight="1" x14ac:dyDescent="0.2">
      <c r="B123" s="34"/>
      <c r="D123" s="9"/>
      <c r="E123" s="9"/>
      <c r="F123" s="14"/>
      <c r="G123" s="15"/>
      <c r="H123" s="9"/>
      <c r="I123" s="16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</row>
    <row r="124" spans="2:42" ht="12.75" customHeight="1" x14ac:dyDescent="0.2">
      <c r="B124" s="34"/>
      <c r="D124" s="9"/>
      <c r="E124" s="9"/>
      <c r="F124" s="14"/>
      <c r="G124" s="15"/>
      <c r="H124" s="9"/>
      <c r="I124" s="16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</row>
    <row r="125" spans="2:42" ht="12.75" customHeight="1" x14ac:dyDescent="0.2">
      <c r="B125" s="34"/>
      <c r="D125" s="9"/>
      <c r="E125" s="9"/>
      <c r="F125" s="14"/>
      <c r="G125" s="15"/>
      <c r="H125" s="9"/>
      <c r="I125" s="16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</row>
    <row r="126" spans="2:42" ht="12.75" customHeight="1" x14ac:dyDescent="0.2">
      <c r="B126" s="34"/>
      <c r="D126" s="9"/>
      <c r="E126" s="9"/>
      <c r="F126" s="14"/>
      <c r="G126" s="15"/>
      <c r="H126" s="9"/>
      <c r="I126" s="16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</row>
    <row r="127" spans="2:42" ht="12.75" customHeight="1" x14ac:dyDescent="0.2">
      <c r="B127" s="34"/>
      <c r="D127" s="9"/>
      <c r="E127" s="9"/>
      <c r="F127" s="14"/>
      <c r="G127" s="15"/>
      <c r="H127" s="9"/>
      <c r="I127" s="16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</row>
    <row r="128" spans="2:42" ht="12.75" customHeight="1" x14ac:dyDescent="0.2">
      <c r="B128" s="34"/>
      <c r="D128" s="9"/>
      <c r="E128" s="9"/>
      <c r="F128" s="14"/>
      <c r="G128" s="15"/>
      <c r="H128" s="9"/>
      <c r="I128" s="16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</row>
    <row r="129" spans="2:42" ht="12.75" customHeight="1" x14ac:dyDescent="0.2">
      <c r="B129" s="34"/>
      <c r="D129" s="9"/>
      <c r="E129" s="9"/>
      <c r="F129" s="14"/>
      <c r="G129" s="15"/>
      <c r="H129" s="9"/>
      <c r="I129" s="16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</row>
    <row r="130" spans="2:42" ht="12.75" customHeight="1" x14ac:dyDescent="0.2">
      <c r="B130" s="34"/>
      <c r="D130" s="9"/>
      <c r="E130" s="9"/>
      <c r="F130" s="14"/>
      <c r="G130" s="15"/>
      <c r="H130" s="9"/>
      <c r="I130" s="16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</row>
    <row r="131" spans="2:42" ht="12.75" customHeight="1" x14ac:dyDescent="0.2">
      <c r="B131" s="34"/>
      <c r="D131" s="9"/>
      <c r="E131" s="9"/>
      <c r="F131" s="14"/>
      <c r="G131" s="15"/>
      <c r="H131" s="9"/>
      <c r="I131" s="16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</row>
    <row r="132" spans="2:42" ht="12.75" customHeight="1" x14ac:dyDescent="0.2">
      <c r="B132" s="34"/>
      <c r="D132" s="9"/>
      <c r="E132" s="9"/>
      <c r="F132" s="14"/>
      <c r="G132" s="15"/>
      <c r="H132" s="9"/>
      <c r="I132" s="16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</row>
    <row r="133" spans="2:42" ht="12.75" customHeight="1" x14ac:dyDescent="0.2">
      <c r="B133" s="34"/>
      <c r="D133" s="9"/>
      <c r="E133" s="9"/>
      <c r="F133" s="14"/>
      <c r="G133" s="15"/>
      <c r="H133" s="9"/>
      <c r="I133" s="16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</row>
    <row r="134" spans="2:42" ht="12.75" customHeight="1" x14ac:dyDescent="0.2">
      <c r="B134" s="34"/>
      <c r="D134" s="9"/>
      <c r="E134" s="9"/>
      <c r="F134" s="14"/>
      <c r="G134" s="15"/>
      <c r="H134" s="9"/>
      <c r="I134" s="16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</row>
    <row r="135" spans="2:42" ht="12.75" customHeight="1" x14ac:dyDescent="0.2">
      <c r="B135" s="34"/>
      <c r="D135" s="9"/>
      <c r="E135" s="9"/>
      <c r="F135" s="14"/>
      <c r="G135" s="15"/>
      <c r="H135" s="9"/>
      <c r="I135" s="16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</row>
    <row r="136" spans="2:42" ht="12.75" customHeight="1" x14ac:dyDescent="0.2">
      <c r="B136" s="34"/>
      <c r="D136" s="9"/>
      <c r="E136" s="9"/>
      <c r="F136" s="14"/>
      <c r="G136" s="15"/>
      <c r="H136" s="9"/>
      <c r="I136" s="16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</row>
    <row r="137" spans="2:42" ht="12.75" customHeight="1" x14ac:dyDescent="0.2">
      <c r="B137" s="34"/>
      <c r="D137" s="9"/>
      <c r="E137" s="9"/>
      <c r="F137" s="14"/>
      <c r="G137" s="15"/>
      <c r="H137" s="9"/>
      <c r="I137" s="16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</row>
    <row r="138" spans="2:42" ht="12.75" customHeight="1" x14ac:dyDescent="0.2">
      <c r="B138" s="34"/>
      <c r="D138" s="9"/>
      <c r="E138" s="9"/>
      <c r="F138" s="14"/>
      <c r="G138" s="15"/>
      <c r="H138" s="9"/>
      <c r="I138" s="16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</row>
    <row r="139" spans="2:42" ht="12.75" customHeight="1" x14ac:dyDescent="0.2">
      <c r="B139" s="34"/>
      <c r="D139" s="9"/>
      <c r="E139" s="9"/>
      <c r="F139" s="14"/>
      <c r="G139" s="15"/>
      <c r="H139" s="9"/>
      <c r="I139" s="16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</row>
    <row r="140" spans="2:42" ht="12.75" customHeight="1" x14ac:dyDescent="0.2">
      <c r="B140" s="34"/>
      <c r="D140" s="9"/>
      <c r="E140" s="9"/>
      <c r="F140" s="14"/>
      <c r="G140" s="15"/>
      <c r="H140" s="9"/>
      <c r="I140" s="16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</row>
    <row r="141" spans="2:42" ht="12.75" customHeight="1" x14ac:dyDescent="0.2">
      <c r="B141" s="34"/>
      <c r="D141" s="9"/>
      <c r="E141" s="9"/>
      <c r="F141" s="14"/>
      <c r="G141" s="15"/>
      <c r="H141" s="9"/>
      <c r="I141" s="16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</row>
    <row r="142" spans="2:42" ht="12.75" customHeight="1" x14ac:dyDescent="0.2">
      <c r="B142" s="34"/>
      <c r="D142" s="9"/>
      <c r="E142" s="9"/>
      <c r="F142" s="14"/>
      <c r="G142" s="15"/>
      <c r="H142" s="9"/>
      <c r="I142" s="16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</row>
    <row r="143" spans="2:42" ht="12.75" customHeight="1" x14ac:dyDescent="0.2">
      <c r="B143" s="34"/>
      <c r="D143" s="9"/>
      <c r="E143" s="9"/>
      <c r="F143" s="14"/>
      <c r="G143" s="15"/>
      <c r="H143" s="9"/>
      <c r="I143" s="16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</row>
    <row r="144" spans="2:42" ht="12.75" customHeight="1" x14ac:dyDescent="0.2">
      <c r="B144" s="34"/>
      <c r="D144" s="9"/>
      <c r="E144" s="9"/>
      <c r="F144" s="14"/>
      <c r="G144" s="15"/>
      <c r="H144" s="9"/>
      <c r="I144" s="16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</row>
    <row r="145" spans="2:42" ht="12.75" customHeight="1" x14ac:dyDescent="0.2">
      <c r="B145" s="34"/>
      <c r="D145" s="9"/>
      <c r="E145" s="9"/>
      <c r="F145" s="14"/>
      <c r="G145" s="15"/>
      <c r="H145" s="9"/>
      <c r="I145" s="16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</row>
    <row r="146" spans="2:42" ht="12.75" customHeight="1" x14ac:dyDescent="0.2">
      <c r="B146" s="34"/>
      <c r="D146" s="9"/>
      <c r="E146" s="9"/>
      <c r="F146" s="14"/>
      <c r="G146" s="15"/>
      <c r="H146" s="9"/>
      <c r="I146" s="16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</row>
    <row r="147" spans="2:42" ht="12.75" customHeight="1" x14ac:dyDescent="0.2">
      <c r="B147" s="34"/>
      <c r="D147" s="9"/>
      <c r="E147" s="9"/>
      <c r="F147" s="14"/>
      <c r="G147" s="15"/>
      <c r="H147" s="9"/>
      <c r="I147" s="16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</row>
    <row r="148" spans="2:42" ht="12.75" customHeight="1" x14ac:dyDescent="0.2">
      <c r="B148" s="34"/>
      <c r="D148" s="9"/>
      <c r="E148" s="9"/>
      <c r="F148" s="14"/>
      <c r="G148" s="15"/>
      <c r="H148" s="9"/>
      <c r="I148" s="16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</row>
    <row r="149" spans="2:42" ht="12.75" customHeight="1" x14ac:dyDescent="0.2">
      <c r="B149" s="34"/>
      <c r="D149" s="9"/>
      <c r="E149" s="9"/>
      <c r="F149" s="14"/>
      <c r="G149" s="15"/>
      <c r="H149" s="9"/>
      <c r="I149" s="16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</row>
    <row r="150" spans="2:42" ht="12.75" customHeight="1" x14ac:dyDescent="0.2">
      <c r="B150" s="34"/>
      <c r="D150" s="9"/>
      <c r="E150" s="9"/>
      <c r="F150" s="14"/>
      <c r="G150" s="15"/>
      <c r="H150" s="9"/>
      <c r="I150" s="16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</row>
    <row r="151" spans="2:42" ht="12.75" customHeight="1" x14ac:dyDescent="0.2">
      <c r="B151" s="34"/>
      <c r="D151" s="9"/>
      <c r="E151" s="9"/>
      <c r="F151" s="14"/>
      <c r="G151" s="15"/>
      <c r="H151" s="9"/>
      <c r="I151" s="16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</row>
    <row r="152" spans="2:42" ht="12.75" customHeight="1" x14ac:dyDescent="0.2">
      <c r="B152" s="34"/>
      <c r="D152" s="9"/>
      <c r="E152" s="9"/>
      <c r="F152" s="14"/>
      <c r="G152" s="15"/>
      <c r="H152" s="9"/>
      <c r="I152" s="16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</row>
    <row r="153" spans="2:42" ht="12.75" customHeight="1" x14ac:dyDescent="0.2">
      <c r="B153" s="34"/>
      <c r="D153" s="9"/>
      <c r="E153" s="9"/>
      <c r="F153" s="14"/>
      <c r="G153" s="15"/>
      <c r="H153" s="9"/>
      <c r="I153" s="16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</row>
    <row r="154" spans="2:42" ht="12.75" customHeight="1" x14ac:dyDescent="0.2">
      <c r="B154" s="34"/>
      <c r="D154" s="9"/>
      <c r="E154" s="9"/>
      <c r="F154" s="14"/>
      <c r="G154" s="15"/>
      <c r="H154" s="9"/>
      <c r="I154" s="16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</row>
    <row r="155" spans="2:42" ht="12.75" customHeight="1" x14ac:dyDescent="0.2">
      <c r="B155" s="34"/>
      <c r="D155" s="9"/>
      <c r="E155" s="9"/>
      <c r="F155" s="14"/>
      <c r="G155" s="15"/>
      <c r="H155" s="9"/>
      <c r="I155" s="16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</row>
    <row r="156" spans="2:42" ht="12.75" customHeight="1" x14ac:dyDescent="0.2">
      <c r="B156" s="34"/>
      <c r="D156" s="9"/>
      <c r="E156" s="9"/>
      <c r="F156" s="14"/>
      <c r="G156" s="15"/>
      <c r="H156" s="9"/>
      <c r="I156" s="16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</row>
    <row r="157" spans="2:42" ht="12.75" customHeight="1" x14ac:dyDescent="0.2">
      <c r="B157" s="34"/>
      <c r="D157" s="9"/>
      <c r="E157" s="9"/>
      <c r="F157" s="14"/>
      <c r="G157" s="15"/>
      <c r="H157" s="9"/>
      <c r="I157" s="16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</row>
    <row r="158" spans="2:42" ht="12.75" customHeight="1" x14ac:dyDescent="0.2">
      <c r="B158" s="34"/>
      <c r="D158" s="9"/>
      <c r="E158" s="9"/>
      <c r="F158" s="14"/>
      <c r="G158" s="15"/>
      <c r="H158" s="9"/>
      <c r="I158" s="16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</row>
    <row r="159" spans="2:42" ht="12.75" customHeight="1" x14ac:dyDescent="0.2">
      <c r="B159" s="34"/>
      <c r="D159" s="9"/>
      <c r="E159" s="9"/>
      <c r="F159" s="14"/>
      <c r="G159" s="15"/>
      <c r="H159" s="9"/>
      <c r="I159" s="16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</row>
    <row r="160" spans="2:42" ht="12.75" customHeight="1" x14ac:dyDescent="0.2">
      <c r="B160" s="34"/>
      <c r="D160" s="9"/>
      <c r="E160" s="9"/>
      <c r="F160" s="14"/>
      <c r="G160" s="15"/>
      <c r="H160" s="9"/>
      <c r="I160" s="16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</row>
    <row r="161" spans="2:42" ht="12.75" customHeight="1" x14ac:dyDescent="0.2">
      <c r="B161" s="34"/>
      <c r="D161" s="9"/>
      <c r="E161" s="9"/>
      <c r="F161" s="14"/>
      <c r="G161" s="15"/>
      <c r="H161" s="9"/>
      <c r="I161" s="16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</row>
    <row r="162" spans="2:42" ht="12.75" customHeight="1" x14ac:dyDescent="0.2">
      <c r="B162" s="34"/>
      <c r="D162" s="9"/>
      <c r="E162" s="9"/>
      <c r="F162" s="14"/>
      <c r="G162" s="15"/>
      <c r="H162" s="9"/>
      <c r="I162" s="16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</row>
    <row r="163" spans="2:42" ht="12.75" customHeight="1" x14ac:dyDescent="0.2">
      <c r="B163" s="34"/>
      <c r="D163" s="9"/>
      <c r="E163" s="9"/>
      <c r="F163" s="14"/>
      <c r="G163" s="15"/>
      <c r="H163" s="9"/>
      <c r="I163" s="16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</row>
    <row r="164" spans="2:42" ht="12.75" customHeight="1" x14ac:dyDescent="0.2">
      <c r="B164" s="34"/>
      <c r="D164" s="9"/>
      <c r="E164" s="9"/>
      <c r="F164" s="14"/>
      <c r="G164" s="15"/>
      <c r="H164" s="9"/>
      <c r="I164" s="16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</row>
    <row r="165" spans="2:42" ht="12.75" customHeight="1" x14ac:dyDescent="0.2">
      <c r="B165" s="34"/>
      <c r="D165" s="9"/>
      <c r="E165" s="9"/>
      <c r="F165" s="14"/>
      <c r="G165" s="15"/>
      <c r="H165" s="9"/>
      <c r="I165" s="16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</row>
    <row r="166" spans="2:42" ht="12.75" customHeight="1" x14ac:dyDescent="0.2">
      <c r="B166" s="34"/>
      <c r="D166" s="9"/>
      <c r="E166" s="9"/>
      <c r="F166" s="14"/>
      <c r="G166" s="15"/>
      <c r="H166" s="9"/>
      <c r="I166" s="16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</row>
    <row r="167" spans="2:42" ht="12.75" customHeight="1" x14ac:dyDescent="0.2">
      <c r="B167" s="34"/>
      <c r="D167" s="9"/>
      <c r="E167" s="9"/>
      <c r="F167" s="14"/>
      <c r="G167" s="15"/>
      <c r="H167" s="9"/>
      <c r="I167" s="16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</row>
    <row r="168" spans="2:42" ht="12.75" customHeight="1" x14ac:dyDescent="0.2">
      <c r="B168" s="34"/>
      <c r="D168" s="9"/>
      <c r="E168" s="9"/>
      <c r="F168" s="14"/>
      <c r="G168" s="15"/>
      <c r="H168" s="9"/>
      <c r="I168" s="16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</row>
    <row r="169" spans="2:42" ht="12.75" customHeight="1" x14ac:dyDescent="0.2">
      <c r="B169" s="34"/>
      <c r="D169" s="9"/>
      <c r="E169" s="9"/>
      <c r="F169" s="14"/>
      <c r="G169" s="15"/>
      <c r="H169" s="9"/>
      <c r="I169" s="16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</row>
    <row r="170" spans="2:42" ht="12.75" customHeight="1" x14ac:dyDescent="0.2">
      <c r="B170" s="34"/>
      <c r="D170" s="9"/>
      <c r="E170" s="9"/>
      <c r="F170" s="14"/>
      <c r="G170" s="15"/>
      <c r="H170" s="9"/>
      <c r="I170" s="16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</row>
    <row r="171" spans="2:42" ht="12.75" customHeight="1" x14ac:dyDescent="0.2">
      <c r="B171" s="34"/>
      <c r="D171" s="9"/>
      <c r="E171" s="9"/>
      <c r="F171" s="14"/>
      <c r="G171" s="15"/>
      <c r="H171" s="9"/>
      <c r="I171" s="16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</row>
    <row r="172" spans="2:42" ht="12.75" customHeight="1" thickBot="1" x14ac:dyDescent="0.25">
      <c r="B172" s="35"/>
      <c r="D172" s="9"/>
      <c r="E172" s="9"/>
      <c r="F172" s="17"/>
      <c r="G172" s="15"/>
      <c r="H172" s="18"/>
      <c r="I172" s="16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</row>
    <row r="173" spans="2:42" ht="12.75" customHeight="1" x14ac:dyDescent="0.2">
      <c r="B173" s="5" t="s">
        <v>22</v>
      </c>
      <c r="D173" s="50" t="s">
        <v>18</v>
      </c>
      <c r="E173" s="51"/>
      <c r="F173" s="51"/>
      <c r="G173" s="51"/>
      <c r="H173" s="51"/>
      <c r="I173" s="52"/>
      <c r="J173" s="31" t="str">
        <f t="shared" ref="J173:AP173" si="7">IF(J97="","",IF(J120="",IF(SUM(COUNTIF(J121:J172,"LS")+COUNTIF(J121:J172,"LUMP"))&gt;0,"LS",""),IF(SUM(J121:J172)&gt;0,ROUNDUP(SUM(J121:J172),0),"")))</f>
        <v/>
      </c>
      <c r="K173" s="31" t="str">
        <f t="shared" si="7"/>
        <v/>
      </c>
      <c r="L173" s="31" t="str">
        <f t="shared" si="7"/>
        <v/>
      </c>
      <c r="M173" s="31" t="str">
        <f t="shared" si="7"/>
        <v/>
      </c>
      <c r="N173" s="31" t="str">
        <f t="shared" si="7"/>
        <v/>
      </c>
      <c r="O173" s="31" t="str">
        <f t="shared" si="7"/>
        <v/>
      </c>
      <c r="P173" s="31" t="str">
        <f t="shared" si="7"/>
        <v/>
      </c>
      <c r="Q173" s="31" t="str">
        <f t="shared" si="7"/>
        <v/>
      </c>
      <c r="R173" s="31" t="str">
        <f t="shared" si="7"/>
        <v/>
      </c>
      <c r="S173" s="31" t="str">
        <f t="shared" si="7"/>
        <v/>
      </c>
      <c r="T173" s="31" t="str">
        <f t="shared" si="7"/>
        <v/>
      </c>
      <c r="U173" s="31" t="str">
        <f t="shared" si="7"/>
        <v/>
      </c>
      <c r="V173" s="31" t="str">
        <f t="shared" si="7"/>
        <v/>
      </c>
      <c r="W173" s="31" t="str">
        <f t="shared" si="7"/>
        <v/>
      </c>
      <c r="X173" s="31" t="str">
        <f t="shared" si="7"/>
        <v/>
      </c>
      <c r="Y173" s="31" t="str">
        <f t="shared" si="7"/>
        <v/>
      </c>
      <c r="Z173" s="31" t="str">
        <f t="shared" si="7"/>
        <v/>
      </c>
      <c r="AA173" s="31" t="str">
        <f t="shared" si="7"/>
        <v/>
      </c>
      <c r="AB173" s="31" t="str">
        <f t="shared" si="7"/>
        <v/>
      </c>
      <c r="AC173" s="31" t="str">
        <f t="shared" si="7"/>
        <v/>
      </c>
      <c r="AD173" s="31" t="str">
        <f t="shared" si="7"/>
        <v/>
      </c>
      <c r="AE173" s="31" t="str">
        <f t="shared" si="7"/>
        <v/>
      </c>
      <c r="AF173" s="31" t="str">
        <f t="shared" si="7"/>
        <v/>
      </c>
      <c r="AG173" s="31" t="str">
        <f t="shared" si="7"/>
        <v/>
      </c>
      <c r="AH173" s="31" t="str">
        <f t="shared" si="7"/>
        <v/>
      </c>
      <c r="AI173" s="31" t="str">
        <f t="shared" si="7"/>
        <v/>
      </c>
      <c r="AJ173" s="31" t="str">
        <f t="shared" si="7"/>
        <v/>
      </c>
      <c r="AK173" s="31" t="str">
        <f t="shared" si="7"/>
        <v/>
      </c>
      <c r="AL173" s="31" t="str">
        <f t="shared" si="7"/>
        <v/>
      </c>
      <c r="AM173" s="31" t="str">
        <f t="shared" si="7"/>
        <v/>
      </c>
      <c r="AN173" s="31" t="str">
        <f t="shared" si="7"/>
        <v/>
      </c>
      <c r="AO173" s="31" t="str">
        <f t="shared" si="7"/>
        <v/>
      </c>
      <c r="AP173" s="31" t="str">
        <f t="shared" si="7"/>
        <v/>
      </c>
    </row>
    <row r="174" spans="2:42" ht="12.75" customHeight="1" thickBot="1" x14ac:dyDescent="0.25"/>
    <row r="175" spans="2:42" ht="12.75" customHeight="1" thickBot="1" x14ac:dyDescent="0.25">
      <c r="B175" s="32" t="s">
        <v>21</v>
      </c>
      <c r="D175" s="47">
        <f>D96 + 1</f>
        <v>3</v>
      </c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</row>
    <row r="176" spans="2:42" ht="59.25" customHeight="1" thickBot="1" x14ac:dyDescent="0.25">
      <c r="B176" s="39"/>
      <c r="D176" s="48" t="s">
        <v>23</v>
      </c>
      <c r="E176" s="48"/>
      <c r="F176" s="48"/>
      <c r="G176" s="48"/>
      <c r="H176" s="48"/>
      <c r="I176" s="48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</row>
    <row r="177" spans="2:42" ht="12.75" customHeight="1" thickBot="1" x14ac:dyDescent="0.25">
      <c r="D177" s="49" t="s">
        <v>24</v>
      </c>
      <c r="E177" s="49"/>
      <c r="F177" s="49"/>
      <c r="G177" s="49"/>
      <c r="H177" s="49"/>
      <c r="I177" s="49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</row>
    <row r="178" spans="2:42" ht="12.75" customHeight="1" x14ac:dyDescent="0.2">
      <c r="B178" s="45" t="s">
        <v>20</v>
      </c>
      <c r="D178" s="54" t="s">
        <v>17</v>
      </c>
      <c r="E178" s="54" t="s">
        <v>0</v>
      </c>
      <c r="F178" s="54" t="s">
        <v>3</v>
      </c>
      <c r="G178" s="54" t="s">
        <v>4</v>
      </c>
      <c r="H178" s="54" t="s">
        <v>19</v>
      </c>
      <c r="I178" s="57" t="s">
        <v>16</v>
      </c>
      <c r="J178" s="24" t="str">
        <f t="shared" ref="J178:AP178" si="8">IF(OR(TRIM(J176)=0,TRIM(J176)=""),"",IF(IFERROR(TRIM(INDEX(QryItemNamed,MATCH(TRIM(J176),ITEM,0),2)),"")="Y","SPECIAL",LEFT(IFERROR(TRIM(INDEX(ITEM,MATCH(TRIM(J176),ITEM,0))),""),3)))</f>
        <v/>
      </c>
      <c r="K178" s="26" t="str">
        <f t="shared" si="8"/>
        <v/>
      </c>
      <c r="L178" s="26" t="str">
        <f t="shared" si="8"/>
        <v/>
      </c>
      <c r="M178" s="26" t="str">
        <f t="shared" si="8"/>
        <v/>
      </c>
      <c r="N178" s="26" t="str">
        <f t="shared" si="8"/>
        <v/>
      </c>
      <c r="O178" s="26" t="str">
        <f t="shared" si="8"/>
        <v/>
      </c>
      <c r="P178" s="26" t="str">
        <f t="shared" si="8"/>
        <v/>
      </c>
      <c r="Q178" s="26" t="str">
        <f t="shared" si="8"/>
        <v/>
      </c>
      <c r="R178" s="26" t="str">
        <f t="shared" si="8"/>
        <v/>
      </c>
      <c r="S178" s="26" t="str">
        <f t="shared" si="8"/>
        <v/>
      </c>
      <c r="T178" s="26" t="str">
        <f t="shared" si="8"/>
        <v/>
      </c>
      <c r="U178" s="26" t="str">
        <f t="shared" si="8"/>
        <v/>
      </c>
      <c r="V178" s="26" t="str">
        <f t="shared" si="8"/>
        <v/>
      </c>
      <c r="W178" s="26" t="str">
        <f t="shared" si="8"/>
        <v/>
      </c>
      <c r="X178" s="26" t="str">
        <f t="shared" si="8"/>
        <v/>
      </c>
      <c r="Y178" s="26" t="str">
        <f t="shared" si="8"/>
        <v/>
      </c>
      <c r="Z178" s="26" t="str">
        <f t="shared" si="8"/>
        <v/>
      </c>
      <c r="AA178" s="26" t="str">
        <f t="shared" si="8"/>
        <v/>
      </c>
      <c r="AB178" s="26" t="str">
        <f t="shared" si="8"/>
        <v/>
      </c>
      <c r="AC178" s="26" t="str">
        <f t="shared" si="8"/>
        <v/>
      </c>
      <c r="AD178" s="26" t="str">
        <f t="shared" si="8"/>
        <v/>
      </c>
      <c r="AE178" s="26" t="str">
        <f t="shared" si="8"/>
        <v/>
      </c>
      <c r="AF178" s="26" t="str">
        <f t="shared" si="8"/>
        <v/>
      </c>
      <c r="AG178" s="26" t="str">
        <f t="shared" si="8"/>
        <v/>
      </c>
      <c r="AH178" s="26" t="str">
        <f t="shared" si="8"/>
        <v/>
      </c>
      <c r="AI178" s="26" t="str">
        <f t="shared" si="8"/>
        <v/>
      </c>
      <c r="AJ178" s="26" t="str">
        <f t="shared" si="8"/>
        <v/>
      </c>
      <c r="AK178" s="26" t="str">
        <f t="shared" si="8"/>
        <v/>
      </c>
      <c r="AL178" s="26" t="str">
        <f t="shared" si="8"/>
        <v/>
      </c>
      <c r="AM178" s="26" t="str">
        <f t="shared" si="8"/>
        <v/>
      </c>
      <c r="AN178" s="26" t="str">
        <f t="shared" si="8"/>
        <v/>
      </c>
      <c r="AO178" s="26" t="str">
        <f t="shared" si="8"/>
        <v/>
      </c>
      <c r="AP178" s="26" t="str">
        <f t="shared" si="8"/>
        <v/>
      </c>
    </row>
    <row r="179" spans="2:42" ht="12.75" customHeight="1" x14ac:dyDescent="0.2">
      <c r="B179" s="46"/>
      <c r="D179" s="55"/>
      <c r="E179" s="55"/>
      <c r="F179" s="55"/>
      <c r="G179" s="55"/>
      <c r="H179" s="55"/>
      <c r="I179" s="58"/>
      <c r="J179" s="60" t="str">
        <f t="shared" ref="J179:AP179" si="9">IF(OR(TRIM(J176)=0,TRIM(J176)=""),IF(J177="","",J177),IF(IFERROR(TRIM(INDEX(QryItemNamed,MATCH(TRIM(J176),ITEM,0),2)),"")="Y",TRIM(RIGHT(IFERROR(TRIM(INDEX(QryItemNamed,MATCH(TRIM(J176),ITEM,0),4)),"123456789012"),LEN(IFERROR(TRIM(INDEX(QryItemNamed,MATCH(TRIM(J176),ITEM,0),4)),"123456789012"))-9))&amp;J177,IFERROR(TRIM(INDEX(QryItemNamed,MATCH(TRIM(J176),ITEM,0),4))&amp;J177,"ITEM CODE DOES NOT EXIST IN ITEM MASTER")))</f>
        <v/>
      </c>
      <c r="K179" s="53" t="str">
        <f t="shared" si="9"/>
        <v/>
      </c>
      <c r="L179" s="53" t="str">
        <f t="shared" si="9"/>
        <v/>
      </c>
      <c r="M179" s="53" t="str">
        <f t="shared" si="9"/>
        <v/>
      </c>
      <c r="N179" s="53" t="str">
        <f t="shared" si="9"/>
        <v/>
      </c>
      <c r="O179" s="53" t="str">
        <f t="shared" si="9"/>
        <v/>
      </c>
      <c r="P179" s="53" t="str">
        <f t="shared" si="9"/>
        <v/>
      </c>
      <c r="Q179" s="53" t="str">
        <f t="shared" si="9"/>
        <v/>
      </c>
      <c r="R179" s="53" t="str">
        <f t="shared" si="9"/>
        <v/>
      </c>
      <c r="S179" s="53" t="str">
        <f t="shared" si="9"/>
        <v/>
      </c>
      <c r="T179" s="53" t="str">
        <f t="shared" si="9"/>
        <v/>
      </c>
      <c r="U179" s="53" t="str">
        <f t="shared" si="9"/>
        <v/>
      </c>
      <c r="V179" s="53" t="str">
        <f t="shared" si="9"/>
        <v/>
      </c>
      <c r="W179" s="53" t="str">
        <f t="shared" si="9"/>
        <v/>
      </c>
      <c r="X179" s="53" t="str">
        <f t="shared" si="9"/>
        <v/>
      </c>
      <c r="Y179" s="53" t="str">
        <f t="shared" si="9"/>
        <v/>
      </c>
      <c r="Z179" s="53" t="str">
        <f t="shared" si="9"/>
        <v/>
      </c>
      <c r="AA179" s="53" t="str">
        <f t="shared" si="9"/>
        <v/>
      </c>
      <c r="AB179" s="53" t="str">
        <f t="shared" si="9"/>
        <v/>
      </c>
      <c r="AC179" s="53" t="str">
        <f t="shared" si="9"/>
        <v/>
      </c>
      <c r="AD179" s="53" t="str">
        <f t="shared" si="9"/>
        <v/>
      </c>
      <c r="AE179" s="53" t="str">
        <f t="shared" si="9"/>
        <v/>
      </c>
      <c r="AF179" s="53" t="str">
        <f t="shared" si="9"/>
        <v/>
      </c>
      <c r="AG179" s="53" t="str">
        <f t="shared" si="9"/>
        <v/>
      </c>
      <c r="AH179" s="53" t="str">
        <f t="shared" si="9"/>
        <v/>
      </c>
      <c r="AI179" s="53" t="str">
        <f t="shared" si="9"/>
        <v/>
      </c>
      <c r="AJ179" s="53" t="str">
        <f t="shared" si="9"/>
        <v/>
      </c>
      <c r="AK179" s="53" t="str">
        <f t="shared" si="9"/>
        <v/>
      </c>
      <c r="AL179" s="53" t="str">
        <f t="shared" si="9"/>
        <v/>
      </c>
      <c r="AM179" s="53" t="str">
        <f t="shared" si="9"/>
        <v/>
      </c>
      <c r="AN179" s="53" t="str">
        <f t="shared" si="9"/>
        <v/>
      </c>
      <c r="AO179" s="53" t="str">
        <f t="shared" si="9"/>
        <v/>
      </c>
      <c r="AP179" s="53" t="str">
        <f t="shared" si="9"/>
        <v/>
      </c>
    </row>
    <row r="180" spans="2:42" ht="12.75" customHeight="1" x14ac:dyDescent="0.2">
      <c r="B180" s="46"/>
      <c r="D180" s="55"/>
      <c r="E180" s="55"/>
      <c r="F180" s="55"/>
      <c r="G180" s="55"/>
      <c r="H180" s="55"/>
      <c r="I180" s="58"/>
      <c r="J180" s="60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</row>
    <row r="181" spans="2:42" ht="12.75" customHeight="1" x14ac:dyDescent="0.2">
      <c r="B181" s="46"/>
      <c r="D181" s="55"/>
      <c r="E181" s="55"/>
      <c r="F181" s="55"/>
      <c r="G181" s="55"/>
      <c r="H181" s="55"/>
      <c r="I181" s="58"/>
      <c r="J181" s="60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</row>
    <row r="182" spans="2:42" ht="12.75" customHeight="1" x14ac:dyDescent="0.2">
      <c r="B182" s="46"/>
      <c r="D182" s="55"/>
      <c r="E182" s="55"/>
      <c r="F182" s="55"/>
      <c r="G182" s="55"/>
      <c r="H182" s="55"/>
      <c r="I182" s="58"/>
      <c r="J182" s="60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</row>
    <row r="183" spans="2:42" ht="12.75" customHeight="1" x14ac:dyDescent="0.2">
      <c r="B183" s="46"/>
      <c r="D183" s="55"/>
      <c r="E183" s="55"/>
      <c r="F183" s="55"/>
      <c r="G183" s="55"/>
      <c r="H183" s="55"/>
      <c r="I183" s="58"/>
      <c r="J183" s="60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</row>
    <row r="184" spans="2:42" ht="12.75" customHeight="1" x14ac:dyDescent="0.2">
      <c r="B184" s="46"/>
      <c r="D184" s="55"/>
      <c r="E184" s="55"/>
      <c r="F184" s="55"/>
      <c r="G184" s="55"/>
      <c r="H184" s="55"/>
      <c r="I184" s="58"/>
      <c r="J184" s="60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</row>
    <row r="185" spans="2:42" ht="12.75" customHeight="1" x14ac:dyDescent="0.2">
      <c r="B185" s="46"/>
      <c r="D185" s="55"/>
      <c r="E185" s="55"/>
      <c r="F185" s="55"/>
      <c r="G185" s="55"/>
      <c r="H185" s="55"/>
      <c r="I185" s="58"/>
      <c r="J185" s="60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</row>
    <row r="186" spans="2:42" ht="12.75" customHeight="1" x14ac:dyDescent="0.2">
      <c r="B186" s="46"/>
      <c r="D186" s="55"/>
      <c r="E186" s="55"/>
      <c r="F186" s="55"/>
      <c r="G186" s="55"/>
      <c r="H186" s="55"/>
      <c r="I186" s="58"/>
      <c r="J186" s="60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</row>
    <row r="187" spans="2:42" ht="12.75" customHeight="1" x14ac:dyDescent="0.2">
      <c r="B187" s="46"/>
      <c r="D187" s="55"/>
      <c r="E187" s="55"/>
      <c r="F187" s="55"/>
      <c r="G187" s="55"/>
      <c r="H187" s="55"/>
      <c r="I187" s="58"/>
      <c r="J187" s="60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</row>
    <row r="188" spans="2:42" ht="12.75" customHeight="1" x14ac:dyDescent="0.2">
      <c r="B188" s="46"/>
      <c r="D188" s="55"/>
      <c r="E188" s="55"/>
      <c r="F188" s="55"/>
      <c r="G188" s="55"/>
      <c r="H188" s="55"/>
      <c r="I188" s="58"/>
      <c r="J188" s="60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</row>
    <row r="189" spans="2:42" ht="12.75" customHeight="1" x14ac:dyDescent="0.2">
      <c r="B189" s="46"/>
      <c r="D189" s="55"/>
      <c r="E189" s="55"/>
      <c r="F189" s="55"/>
      <c r="G189" s="55"/>
      <c r="H189" s="55"/>
      <c r="I189" s="58"/>
      <c r="J189" s="60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</row>
    <row r="190" spans="2:42" ht="12.75" customHeight="1" x14ac:dyDescent="0.2">
      <c r="B190" s="46"/>
      <c r="D190" s="55"/>
      <c r="E190" s="55"/>
      <c r="F190" s="55"/>
      <c r="G190" s="55"/>
      <c r="H190" s="55"/>
      <c r="I190" s="58"/>
      <c r="J190" s="60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</row>
    <row r="191" spans="2:42" ht="12.75" customHeight="1" x14ac:dyDescent="0.2">
      <c r="B191" s="46"/>
      <c r="D191" s="55"/>
      <c r="E191" s="55"/>
      <c r="F191" s="55"/>
      <c r="G191" s="55"/>
      <c r="H191" s="55"/>
      <c r="I191" s="58"/>
      <c r="J191" s="60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</row>
    <row r="192" spans="2:42" ht="12.75" customHeight="1" x14ac:dyDescent="0.2">
      <c r="B192" s="46"/>
      <c r="D192" s="55"/>
      <c r="E192" s="55"/>
      <c r="F192" s="55"/>
      <c r="G192" s="55"/>
      <c r="H192" s="55"/>
      <c r="I192" s="58"/>
      <c r="J192" s="60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</row>
    <row r="193" spans="2:42" ht="12.75" customHeight="1" x14ac:dyDescent="0.2">
      <c r="B193" s="46"/>
      <c r="D193" s="55"/>
      <c r="E193" s="55"/>
      <c r="F193" s="55"/>
      <c r="G193" s="55"/>
      <c r="H193" s="55"/>
      <c r="I193" s="58"/>
      <c r="J193" s="60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</row>
    <row r="194" spans="2:42" ht="12.75" customHeight="1" x14ac:dyDescent="0.2">
      <c r="B194" s="46"/>
      <c r="D194" s="55"/>
      <c r="E194" s="55"/>
      <c r="F194" s="55"/>
      <c r="G194" s="55"/>
      <c r="H194" s="55"/>
      <c r="I194" s="58"/>
      <c r="J194" s="60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</row>
    <row r="195" spans="2:42" ht="12.75" customHeight="1" x14ac:dyDescent="0.2">
      <c r="B195" s="46"/>
      <c r="D195" s="55"/>
      <c r="E195" s="55"/>
      <c r="F195" s="55"/>
      <c r="G195" s="55"/>
      <c r="H195" s="55"/>
      <c r="I195" s="58"/>
      <c r="J195" s="60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</row>
    <row r="196" spans="2:42" ht="12.75" customHeight="1" x14ac:dyDescent="0.2">
      <c r="B196" s="46"/>
      <c r="D196" s="55"/>
      <c r="E196" s="55"/>
      <c r="F196" s="55"/>
      <c r="G196" s="55"/>
      <c r="H196" s="55"/>
      <c r="I196" s="58"/>
      <c r="J196" s="60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</row>
    <row r="197" spans="2:42" ht="12.75" customHeight="1" x14ac:dyDescent="0.2">
      <c r="B197" s="46"/>
      <c r="D197" s="55"/>
      <c r="E197" s="55"/>
      <c r="F197" s="55"/>
      <c r="G197" s="55"/>
      <c r="H197" s="55"/>
      <c r="I197" s="58"/>
      <c r="J197" s="60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</row>
    <row r="198" spans="2:42" ht="12.75" customHeight="1" x14ac:dyDescent="0.2">
      <c r="B198" s="46"/>
      <c r="D198" s="55"/>
      <c r="E198" s="55"/>
      <c r="F198" s="55"/>
      <c r="G198" s="55"/>
      <c r="H198" s="55"/>
      <c r="I198" s="58"/>
      <c r="J198" s="60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</row>
    <row r="199" spans="2:42" ht="12.75" customHeight="1" thickBot="1" x14ac:dyDescent="0.25">
      <c r="B199" s="46"/>
      <c r="D199" s="56"/>
      <c r="E199" s="56"/>
      <c r="F199" s="56"/>
      <c r="G199" s="56"/>
      <c r="H199" s="56"/>
      <c r="I199" s="59"/>
      <c r="J199" s="25" t="str">
        <f t="shared" ref="J199:AP199" si="10">IF(OR(TRIM(J176)=0,TRIM(J176)=""),"",IF(IFERROR(TRIM(INDEX(QryItemNamed,MATCH(TRIM(J176),ITEM,0),3)),"")="LS","",IFERROR(TRIM(INDEX(QryItemNamed,MATCH(TRIM(J176),ITEM,0),3)),"")))</f>
        <v/>
      </c>
      <c r="K199" s="27" t="str">
        <f t="shared" si="10"/>
        <v/>
      </c>
      <c r="L199" s="27" t="str">
        <f t="shared" si="10"/>
        <v/>
      </c>
      <c r="M199" s="27" t="str">
        <f t="shared" si="10"/>
        <v/>
      </c>
      <c r="N199" s="27" t="str">
        <f t="shared" si="10"/>
        <v/>
      </c>
      <c r="O199" s="27" t="str">
        <f t="shared" si="10"/>
        <v/>
      </c>
      <c r="P199" s="27" t="str">
        <f t="shared" si="10"/>
        <v/>
      </c>
      <c r="Q199" s="27" t="str">
        <f t="shared" si="10"/>
        <v/>
      </c>
      <c r="R199" s="27" t="str">
        <f t="shared" si="10"/>
        <v/>
      </c>
      <c r="S199" s="27" t="str">
        <f t="shared" si="10"/>
        <v/>
      </c>
      <c r="T199" s="27" t="str">
        <f t="shared" si="10"/>
        <v/>
      </c>
      <c r="U199" s="27" t="str">
        <f t="shared" si="10"/>
        <v/>
      </c>
      <c r="V199" s="27" t="str">
        <f t="shared" si="10"/>
        <v/>
      </c>
      <c r="W199" s="27" t="str">
        <f t="shared" si="10"/>
        <v/>
      </c>
      <c r="X199" s="27" t="str">
        <f t="shared" si="10"/>
        <v/>
      </c>
      <c r="Y199" s="27" t="str">
        <f t="shared" si="10"/>
        <v/>
      </c>
      <c r="Z199" s="27" t="str">
        <f t="shared" si="10"/>
        <v/>
      </c>
      <c r="AA199" s="27" t="str">
        <f t="shared" si="10"/>
        <v/>
      </c>
      <c r="AB199" s="27" t="str">
        <f t="shared" si="10"/>
        <v/>
      </c>
      <c r="AC199" s="27" t="str">
        <f t="shared" si="10"/>
        <v/>
      </c>
      <c r="AD199" s="27" t="str">
        <f t="shared" si="10"/>
        <v/>
      </c>
      <c r="AE199" s="27" t="str">
        <f t="shared" si="10"/>
        <v/>
      </c>
      <c r="AF199" s="27" t="str">
        <f t="shared" si="10"/>
        <v/>
      </c>
      <c r="AG199" s="27" t="str">
        <f t="shared" si="10"/>
        <v/>
      </c>
      <c r="AH199" s="27" t="str">
        <f t="shared" si="10"/>
        <v/>
      </c>
      <c r="AI199" s="27" t="str">
        <f t="shared" si="10"/>
        <v/>
      </c>
      <c r="AJ199" s="27" t="str">
        <f t="shared" si="10"/>
        <v/>
      </c>
      <c r="AK199" s="27" t="str">
        <f t="shared" si="10"/>
        <v/>
      </c>
      <c r="AL199" s="27" t="str">
        <f t="shared" si="10"/>
        <v/>
      </c>
      <c r="AM199" s="27" t="str">
        <f t="shared" si="10"/>
        <v/>
      </c>
      <c r="AN199" s="27" t="str">
        <f t="shared" si="10"/>
        <v/>
      </c>
      <c r="AO199" s="27" t="str">
        <f t="shared" si="10"/>
        <v/>
      </c>
      <c r="AP199" s="27" t="str">
        <f t="shared" si="10"/>
        <v/>
      </c>
    </row>
    <row r="200" spans="2:42" ht="12.75" customHeight="1" x14ac:dyDescent="0.2">
      <c r="B200" s="33"/>
      <c r="D200" s="10"/>
      <c r="E200" s="10"/>
      <c r="F200" s="11"/>
      <c r="G200" s="12"/>
      <c r="H200" s="10"/>
      <c r="I200" s="13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</row>
    <row r="201" spans="2:42" ht="12.75" customHeight="1" x14ac:dyDescent="0.2">
      <c r="B201" s="34"/>
      <c r="D201" s="9"/>
      <c r="E201" s="9"/>
      <c r="F201" s="14"/>
      <c r="G201" s="15"/>
      <c r="H201" s="9"/>
      <c r="I201" s="16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</row>
    <row r="202" spans="2:42" ht="12.75" customHeight="1" x14ac:dyDescent="0.2">
      <c r="B202" s="34"/>
      <c r="D202" s="9"/>
      <c r="E202" s="9"/>
      <c r="F202" s="14"/>
      <c r="G202" s="15"/>
      <c r="H202" s="9"/>
      <c r="I202" s="16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</row>
    <row r="203" spans="2:42" ht="12.75" customHeight="1" x14ac:dyDescent="0.2">
      <c r="B203" s="34"/>
      <c r="D203" s="9"/>
      <c r="E203" s="9"/>
      <c r="F203" s="14"/>
      <c r="G203" s="15"/>
      <c r="H203" s="9"/>
      <c r="I203" s="16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</row>
    <row r="204" spans="2:42" ht="12.75" customHeight="1" x14ac:dyDescent="0.2">
      <c r="B204" s="34"/>
      <c r="D204" s="9"/>
      <c r="E204" s="9"/>
      <c r="F204" s="14"/>
      <c r="G204" s="15"/>
      <c r="H204" s="9"/>
      <c r="I204" s="16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</row>
    <row r="205" spans="2:42" ht="12.75" customHeight="1" x14ac:dyDescent="0.2">
      <c r="B205" s="34"/>
      <c r="D205" s="9"/>
      <c r="E205" s="9"/>
      <c r="F205" s="14"/>
      <c r="G205" s="15"/>
      <c r="H205" s="9"/>
      <c r="I205" s="16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</row>
    <row r="206" spans="2:42" ht="12.75" customHeight="1" x14ac:dyDescent="0.2">
      <c r="B206" s="34"/>
      <c r="D206" s="9"/>
      <c r="E206" s="9"/>
      <c r="F206" s="14"/>
      <c r="G206" s="15"/>
      <c r="H206" s="9"/>
      <c r="I206" s="16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</row>
    <row r="207" spans="2:42" ht="12.75" customHeight="1" x14ac:dyDescent="0.2">
      <c r="B207" s="34"/>
      <c r="D207" s="9"/>
      <c r="E207" s="9"/>
      <c r="F207" s="14"/>
      <c r="G207" s="15"/>
      <c r="H207" s="9"/>
      <c r="I207" s="16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</row>
    <row r="208" spans="2:42" ht="12.75" customHeight="1" x14ac:dyDescent="0.2">
      <c r="B208" s="34"/>
      <c r="D208" s="9"/>
      <c r="E208" s="9"/>
      <c r="F208" s="14"/>
      <c r="G208" s="15"/>
      <c r="H208" s="9"/>
      <c r="I208" s="16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</row>
    <row r="209" spans="2:42" ht="12.75" customHeight="1" x14ac:dyDescent="0.2">
      <c r="B209" s="34"/>
      <c r="D209" s="9"/>
      <c r="E209" s="9"/>
      <c r="F209" s="14"/>
      <c r="G209" s="15"/>
      <c r="H209" s="9"/>
      <c r="I209" s="16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</row>
    <row r="210" spans="2:42" ht="12.75" customHeight="1" x14ac:dyDescent="0.2">
      <c r="B210" s="34"/>
      <c r="D210" s="9"/>
      <c r="E210" s="9"/>
      <c r="F210" s="14"/>
      <c r="G210" s="15"/>
      <c r="H210" s="9"/>
      <c r="I210" s="16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</row>
    <row r="211" spans="2:42" ht="12.75" customHeight="1" x14ac:dyDescent="0.2">
      <c r="B211" s="34"/>
      <c r="D211" s="9"/>
      <c r="E211" s="9"/>
      <c r="F211" s="14"/>
      <c r="G211" s="15"/>
      <c r="H211" s="9"/>
      <c r="I211" s="16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</row>
    <row r="212" spans="2:42" ht="12.75" customHeight="1" x14ac:dyDescent="0.2">
      <c r="B212" s="34"/>
      <c r="D212" s="9"/>
      <c r="E212" s="9"/>
      <c r="F212" s="14"/>
      <c r="G212" s="15"/>
      <c r="H212" s="9"/>
      <c r="I212" s="16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</row>
    <row r="213" spans="2:42" ht="12.75" customHeight="1" x14ac:dyDescent="0.2">
      <c r="B213" s="34"/>
      <c r="D213" s="9"/>
      <c r="E213" s="9"/>
      <c r="F213" s="14"/>
      <c r="G213" s="15"/>
      <c r="H213" s="9"/>
      <c r="I213" s="16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</row>
    <row r="214" spans="2:42" ht="12.75" customHeight="1" x14ac:dyDescent="0.2">
      <c r="B214" s="34"/>
      <c r="D214" s="9"/>
      <c r="E214" s="9"/>
      <c r="F214" s="14"/>
      <c r="G214" s="15"/>
      <c r="H214" s="9"/>
      <c r="I214" s="16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</row>
    <row r="215" spans="2:42" ht="12.75" customHeight="1" x14ac:dyDescent="0.2">
      <c r="B215" s="34"/>
      <c r="D215" s="9"/>
      <c r="E215" s="9"/>
      <c r="F215" s="14"/>
      <c r="G215" s="15"/>
      <c r="H215" s="9"/>
      <c r="I215" s="16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</row>
    <row r="216" spans="2:42" ht="12.75" customHeight="1" x14ac:dyDescent="0.2">
      <c r="B216" s="34"/>
      <c r="D216" s="9"/>
      <c r="E216" s="9"/>
      <c r="F216" s="14"/>
      <c r="G216" s="15"/>
      <c r="H216" s="9"/>
      <c r="I216" s="16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</row>
    <row r="217" spans="2:42" ht="12.75" customHeight="1" x14ac:dyDescent="0.2">
      <c r="B217" s="34"/>
      <c r="D217" s="9"/>
      <c r="E217" s="9"/>
      <c r="F217" s="14"/>
      <c r="G217" s="15"/>
      <c r="H217" s="9"/>
      <c r="I217" s="16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</row>
    <row r="218" spans="2:42" ht="12.75" customHeight="1" x14ac:dyDescent="0.2">
      <c r="B218" s="34"/>
      <c r="D218" s="9"/>
      <c r="E218" s="9"/>
      <c r="F218" s="14"/>
      <c r="G218" s="15"/>
      <c r="H218" s="9"/>
      <c r="I218" s="16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</row>
    <row r="219" spans="2:42" ht="12.75" customHeight="1" x14ac:dyDescent="0.2">
      <c r="B219" s="34"/>
      <c r="D219" s="9"/>
      <c r="E219" s="9"/>
      <c r="F219" s="14"/>
      <c r="G219" s="15"/>
      <c r="H219" s="9"/>
      <c r="I219" s="16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</row>
    <row r="220" spans="2:42" ht="12.75" customHeight="1" x14ac:dyDescent="0.2">
      <c r="B220" s="34"/>
      <c r="D220" s="9"/>
      <c r="E220" s="9"/>
      <c r="F220" s="14"/>
      <c r="G220" s="15"/>
      <c r="H220" s="9"/>
      <c r="I220" s="16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</row>
    <row r="221" spans="2:42" ht="12.75" customHeight="1" x14ac:dyDescent="0.2">
      <c r="B221" s="34"/>
      <c r="D221" s="9"/>
      <c r="E221" s="9"/>
      <c r="F221" s="14"/>
      <c r="G221" s="15"/>
      <c r="H221" s="9"/>
      <c r="I221" s="16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</row>
    <row r="222" spans="2:42" ht="12.75" customHeight="1" x14ac:dyDescent="0.2">
      <c r="B222" s="34"/>
      <c r="D222" s="9"/>
      <c r="E222" s="9"/>
      <c r="F222" s="14"/>
      <c r="G222" s="15"/>
      <c r="H222" s="9"/>
      <c r="I222" s="16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</row>
    <row r="223" spans="2:42" ht="12.75" customHeight="1" x14ac:dyDescent="0.2">
      <c r="B223" s="34"/>
      <c r="D223" s="9"/>
      <c r="E223" s="9"/>
      <c r="F223" s="14"/>
      <c r="G223" s="15"/>
      <c r="H223" s="9"/>
      <c r="I223" s="16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</row>
    <row r="224" spans="2:42" ht="12.75" customHeight="1" x14ac:dyDescent="0.2">
      <c r="B224" s="34"/>
      <c r="D224" s="9"/>
      <c r="E224" s="9"/>
      <c r="F224" s="14"/>
      <c r="G224" s="15"/>
      <c r="H224" s="9"/>
      <c r="I224" s="16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</row>
    <row r="225" spans="2:42" ht="12.75" customHeight="1" x14ac:dyDescent="0.2">
      <c r="B225" s="34"/>
      <c r="D225" s="9"/>
      <c r="E225" s="9"/>
      <c r="F225" s="14"/>
      <c r="G225" s="15"/>
      <c r="H225" s="9"/>
      <c r="I225" s="16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</row>
    <row r="226" spans="2:42" ht="12.75" customHeight="1" x14ac:dyDescent="0.2">
      <c r="B226" s="34"/>
      <c r="D226" s="9"/>
      <c r="E226" s="9"/>
      <c r="F226" s="14"/>
      <c r="G226" s="15"/>
      <c r="H226" s="9"/>
      <c r="I226" s="16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</row>
    <row r="227" spans="2:42" ht="12.75" customHeight="1" x14ac:dyDescent="0.2">
      <c r="B227" s="34"/>
      <c r="D227" s="9"/>
      <c r="E227" s="9"/>
      <c r="F227" s="14"/>
      <c r="G227" s="15"/>
      <c r="H227" s="9"/>
      <c r="I227" s="16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</row>
    <row r="228" spans="2:42" ht="12.75" customHeight="1" x14ac:dyDescent="0.2">
      <c r="B228" s="34"/>
      <c r="D228" s="9"/>
      <c r="E228" s="9"/>
      <c r="F228" s="14"/>
      <c r="G228" s="15"/>
      <c r="H228" s="9"/>
      <c r="I228" s="16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</row>
    <row r="229" spans="2:42" ht="12.75" customHeight="1" x14ac:dyDescent="0.2">
      <c r="B229" s="34"/>
      <c r="D229" s="9"/>
      <c r="E229" s="9"/>
      <c r="F229" s="14"/>
      <c r="G229" s="15"/>
      <c r="H229" s="9"/>
      <c r="I229" s="16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</row>
    <row r="230" spans="2:42" ht="12.75" customHeight="1" x14ac:dyDescent="0.2">
      <c r="B230" s="34"/>
      <c r="D230" s="9"/>
      <c r="E230" s="9"/>
      <c r="F230" s="14"/>
      <c r="G230" s="15"/>
      <c r="H230" s="9"/>
      <c r="I230" s="16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</row>
    <row r="231" spans="2:42" ht="12.75" customHeight="1" x14ac:dyDescent="0.2">
      <c r="B231" s="34"/>
      <c r="D231" s="9"/>
      <c r="E231" s="9"/>
      <c r="F231" s="14"/>
      <c r="G231" s="15"/>
      <c r="H231" s="9"/>
      <c r="I231" s="16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</row>
    <row r="232" spans="2:42" ht="12.75" customHeight="1" x14ac:dyDescent="0.2">
      <c r="B232" s="34"/>
      <c r="D232" s="9"/>
      <c r="E232" s="9"/>
      <c r="F232" s="14"/>
      <c r="G232" s="15"/>
      <c r="H232" s="9"/>
      <c r="I232" s="16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</row>
    <row r="233" spans="2:42" ht="12.75" customHeight="1" x14ac:dyDescent="0.2">
      <c r="B233" s="34"/>
      <c r="D233" s="9"/>
      <c r="E233" s="9"/>
      <c r="F233" s="14"/>
      <c r="G233" s="15"/>
      <c r="H233" s="9"/>
      <c r="I233" s="16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</row>
    <row r="234" spans="2:42" ht="12.75" customHeight="1" x14ac:dyDescent="0.2">
      <c r="B234" s="34"/>
      <c r="D234" s="9"/>
      <c r="E234" s="9"/>
      <c r="F234" s="14"/>
      <c r="G234" s="15"/>
      <c r="H234" s="9"/>
      <c r="I234" s="16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</row>
    <row r="235" spans="2:42" ht="12.75" customHeight="1" x14ac:dyDescent="0.2">
      <c r="B235" s="34"/>
      <c r="D235" s="9"/>
      <c r="E235" s="9"/>
      <c r="F235" s="14"/>
      <c r="G235" s="15"/>
      <c r="H235" s="9"/>
      <c r="I235" s="16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</row>
    <row r="236" spans="2:42" ht="12.75" customHeight="1" x14ac:dyDescent="0.2">
      <c r="B236" s="34"/>
      <c r="D236" s="9"/>
      <c r="E236" s="9"/>
      <c r="F236" s="14"/>
      <c r="G236" s="15"/>
      <c r="H236" s="9"/>
      <c r="I236" s="16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</row>
    <row r="237" spans="2:42" ht="12.75" customHeight="1" x14ac:dyDescent="0.2">
      <c r="B237" s="34"/>
      <c r="D237" s="9"/>
      <c r="E237" s="9"/>
      <c r="F237" s="14"/>
      <c r="G237" s="15"/>
      <c r="H237" s="9"/>
      <c r="I237" s="16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</row>
    <row r="238" spans="2:42" ht="12.75" customHeight="1" x14ac:dyDescent="0.2">
      <c r="B238" s="34"/>
      <c r="D238" s="9"/>
      <c r="E238" s="9"/>
      <c r="F238" s="14"/>
      <c r="G238" s="15"/>
      <c r="H238" s="9"/>
      <c r="I238" s="16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</row>
    <row r="239" spans="2:42" ht="12.75" customHeight="1" x14ac:dyDescent="0.2">
      <c r="B239" s="34"/>
      <c r="D239" s="9"/>
      <c r="E239" s="9"/>
      <c r="F239" s="14"/>
      <c r="G239" s="15"/>
      <c r="H239" s="9"/>
      <c r="I239" s="16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</row>
    <row r="240" spans="2:42" ht="12.75" customHeight="1" x14ac:dyDescent="0.2">
      <c r="B240" s="34"/>
      <c r="D240" s="9"/>
      <c r="E240" s="9"/>
      <c r="F240" s="14"/>
      <c r="G240" s="15"/>
      <c r="H240" s="9"/>
      <c r="I240" s="16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</row>
    <row r="241" spans="2:42" ht="12.75" customHeight="1" x14ac:dyDescent="0.2">
      <c r="B241" s="34"/>
      <c r="D241" s="9"/>
      <c r="E241" s="9"/>
      <c r="F241" s="14"/>
      <c r="G241" s="15"/>
      <c r="H241" s="9"/>
      <c r="I241" s="16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</row>
    <row r="242" spans="2:42" ht="12.75" customHeight="1" x14ac:dyDescent="0.2">
      <c r="B242" s="34"/>
      <c r="D242" s="9"/>
      <c r="E242" s="9"/>
      <c r="F242" s="14"/>
      <c r="G242" s="15"/>
      <c r="H242" s="9"/>
      <c r="I242" s="16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</row>
    <row r="243" spans="2:42" ht="12.75" customHeight="1" x14ac:dyDescent="0.2">
      <c r="B243" s="34"/>
      <c r="D243" s="9"/>
      <c r="E243" s="9"/>
      <c r="F243" s="14"/>
      <c r="G243" s="15"/>
      <c r="H243" s="9"/>
      <c r="I243" s="16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</row>
    <row r="244" spans="2:42" ht="12.75" customHeight="1" x14ac:dyDescent="0.2">
      <c r="B244" s="34"/>
      <c r="D244" s="9"/>
      <c r="E244" s="9"/>
      <c r="F244" s="14"/>
      <c r="G244" s="15"/>
      <c r="H244" s="9"/>
      <c r="I244" s="16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</row>
    <row r="245" spans="2:42" ht="12.75" customHeight="1" x14ac:dyDescent="0.2">
      <c r="B245" s="34"/>
      <c r="D245" s="9"/>
      <c r="E245" s="9"/>
      <c r="F245" s="14"/>
      <c r="G245" s="15"/>
      <c r="H245" s="9"/>
      <c r="I245" s="16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</row>
    <row r="246" spans="2:42" ht="12.75" customHeight="1" x14ac:dyDescent="0.2">
      <c r="B246" s="34"/>
      <c r="D246" s="9"/>
      <c r="E246" s="9"/>
      <c r="F246" s="14"/>
      <c r="G246" s="15"/>
      <c r="H246" s="9"/>
      <c r="I246" s="16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</row>
    <row r="247" spans="2:42" ht="12.75" customHeight="1" x14ac:dyDescent="0.2">
      <c r="B247" s="34"/>
      <c r="D247" s="9"/>
      <c r="E247" s="9"/>
      <c r="F247" s="14"/>
      <c r="G247" s="15"/>
      <c r="H247" s="9"/>
      <c r="I247" s="16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</row>
    <row r="248" spans="2:42" ht="12.75" customHeight="1" x14ac:dyDescent="0.2">
      <c r="B248" s="34"/>
      <c r="D248" s="9"/>
      <c r="E248" s="9"/>
      <c r="F248" s="14"/>
      <c r="G248" s="15"/>
      <c r="H248" s="9"/>
      <c r="I248" s="16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</row>
    <row r="249" spans="2:42" ht="12.75" customHeight="1" x14ac:dyDescent="0.2">
      <c r="B249" s="34"/>
      <c r="D249" s="9"/>
      <c r="E249" s="9"/>
      <c r="F249" s="14"/>
      <c r="G249" s="15"/>
      <c r="H249" s="9"/>
      <c r="I249" s="16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</row>
    <row r="250" spans="2:42" ht="12.75" customHeight="1" x14ac:dyDescent="0.2">
      <c r="B250" s="34"/>
      <c r="D250" s="9"/>
      <c r="E250" s="9"/>
      <c r="F250" s="14"/>
      <c r="G250" s="15"/>
      <c r="H250" s="9"/>
      <c r="I250" s="16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</row>
    <row r="251" spans="2:42" ht="12.75" customHeight="1" thickBot="1" x14ac:dyDescent="0.25">
      <c r="B251" s="35"/>
      <c r="D251" s="9"/>
      <c r="E251" s="9"/>
      <c r="F251" s="17"/>
      <c r="G251" s="15"/>
      <c r="H251" s="18"/>
      <c r="I251" s="16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</row>
    <row r="252" spans="2:42" ht="12.75" customHeight="1" x14ac:dyDescent="0.2">
      <c r="B252" s="5" t="s">
        <v>22</v>
      </c>
      <c r="D252" s="50" t="s">
        <v>18</v>
      </c>
      <c r="E252" s="51"/>
      <c r="F252" s="51"/>
      <c r="G252" s="51"/>
      <c r="H252" s="51"/>
      <c r="I252" s="52"/>
      <c r="J252" s="31" t="str">
        <f t="shared" ref="J252" si="11">IF(J176="","",IF(J199="",IF(SUM(COUNTIF(J200:J251,"LS")+COUNTIF(J200:J251,"LUMP"))&gt;0,"LS",""),IF(SUM(J200:J251)&gt;0,ROUNDUP(SUM(J200:J251),0),"")))</f>
        <v/>
      </c>
      <c r="K252" s="31" t="str">
        <f t="shared" ref="K252" si="12">IF(K176="","",IF(K199="",IF(SUM(COUNTIF(K200:K251,"LS")+COUNTIF(K200:K251,"LUMP"))&gt;0,"LS",""),IF(SUM(K200:K251)&gt;0,ROUNDUP(SUM(K200:K251),0),"")))</f>
        <v/>
      </c>
      <c r="L252" s="31" t="str">
        <f t="shared" ref="L252" si="13">IF(L176="","",IF(L199="",IF(SUM(COUNTIF(L200:L251,"LS")+COUNTIF(L200:L251,"LUMP"))&gt;0,"LS",""),IF(SUM(L200:L251)&gt;0,ROUNDUP(SUM(L200:L251),0),"")))</f>
        <v/>
      </c>
      <c r="M252" s="31" t="str">
        <f t="shared" ref="M252" si="14">IF(M176="","",IF(M199="",IF(SUM(COUNTIF(M200:M251,"LS")+COUNTIF(M200:M251,"LUMP"))&gt;0,"LS",""),IF(SUM(M200:M251)&gt;0,ROUNDUP(SUM(M200:M251),0),"")))</f>
        <v/>
      </c>
      <c r="N252" s="31" t="str">
        <f t="shared" ref="N252" si="15">IF(N176="","",IF(N199="",IF(SUM(COUNTIF(N200:N251,"LS")+COUNTIF(N200:N251,"LUMP"))&gt;0,"LS",""),IF(SUM(N200:N251)&gt;0,ROUNDUP(SUM(N200:N251),0),"")))</f>
        <v/>
      </c>
      <c r="O252" s="31" t="str">
        <f t="shared" ref="O252" si="16">IF(O176="","",IF(O199="",IF(SUM(COUNTIF(O200:O251,"LS")+COUNTIF(O200:O251,"LUMP"))&gt;0,"LS",""),IF(SUM(O200:O251)&gt;0,ROUNDUP(SUM(O200:O251),0),"")))</f>
        <v/>
      </c>
      <c r="P252" s="31" t="str">
        <f t="shared" ref="P252" si="17">IF(P176="","",IF(P199="",IF(SUM(COUNTIF(P200:P251,"LS")+COUNTIF(P200:P251,"LUMP"))&gt;0,"LS",""),IF(SUM(P200:P251)&gt;0,ROUNDUP(SUM(P200:P251),0),"")))</f>
        <v/>
      </c>
      <c r="Q252" s="31" t="str">
        <f t="shared" ref="Q252" si="18">IF(Q176="","",IF(Q199="",IF(SUM(COUNTIF(Q200:Q251,"LS")+COUNTIF(Q200:Q251,"LUMP"))&gt;0,"LS",""),IF(SUM(Q200:Q251)&gt;0,ROUNDUP(SUM(Q200:Q251),0),"")))</f>
        <v/>
      </c>
      <c r="R252" s="31" t="str">
        <f t="shared" ref="R252" si="19">IF(R176="","",IF(R199="",IF(SUM(COUNTIF(R200:R251,"LS")+COUNTIF(R200:R251,"LUMP"))&gt;0,"LS",""),IF(SUM(R200:R251)&gt;0,ROUNDUP(SUM(R200:R251),0),"")))</f>
        <v/>
      </c>
      <c r="S252" s="31" t="str">
        <f t="shared" ref="S252" si="20">IF(S176="","",IF(S199="",IF(SUM(COUNTIF(S200:S251,"LS")+COUNTIF(S200:S251,"LUMP"))&gt;0,"LS",""),IF(SUM(S200:S251)&gt;0,ROUNDUP(SUM(S200:S251),0),"")))</f>
        <v/>
      </c>
      <c r="T252" s="31" t="str">
        <f t="shared" ref="T252" si="21">IF(T176="","",IF(T199="",IF(SUM(COUNTIF(T200:T251,"LS")+COUNTIF(T200:T251,"LUMP"))&gt;0,"LS",""),IF(SUM(T200:T251)&gt;0,ROUNDUP(SUM(T200:T251),0),"")))</f>
        <v/>
      </c>
      <c r="U252" s="31" t="str">
        <f t="shared" ref="U252" si="22">IF(U176="","",IF(U199="",IF(SUM(COUNTIF(U200:U251,"LS")+COUNTIF(U200:U251,"LUMP"))&gt;0,"LS",""),IF(SUM(U200:U251)&gt;0,ROUNDUP(SUM(U200:U251),0),"")))</f>
        <v/>
      </c>
      <c r="V252" s="31" t="str">
        <f t="shared" ref="V252" si="23">IF(V176="","",IF(V199="",IF(SUM(COUNTIF(V200:V251,"LS")+COUNTIF(V200:V251,"LUMP"))&gt;0,"LS",""),IF(SUM(V200:V251)&gt;0,ROUNDUP(SUM(V200:V251),0),"")))</f>
        <v/>
      </c>
      <c r="W252" s="31" t="str">
        <f t="shared" ref="W252" si="24">IF(W176="","",IF(W199="",IF(SUM(COUNTIF(W200:W251,"LS")+COUNTIF(W200:W251,"LUMP"))&gt;0,"LS",""),IF(SUM(W200:W251)&gt;0,ROUNDUP(SUM(W200:W251),0),"")))</f>
        <v/>
      </c>
      <c r="X252" s="31" t="str">
        <f t="shared" ref="X252" si="25">IF(X176="","",IF(X199="",IF(SUM(COUNTIF(X200:X251,"LS")+COUNTIF(X200:X251,"LUMP"))&gt;0,"LS",""),IF(SUM(X200:X251)&gt;0,ROUNDUP(SUM(X200:X251),0),"")))</f>
        <v/>
      </c>
      <c r="Y252" s="31" t="str">
        <f t="shared" ref="Y252" si="26">IF(Y176="","",IF(Y199="",IF(SUM(COUNTIF(Y200:Y251,"LS")+COUNTIF(Y200:Y251,"LUMP"))&gt;0,"LS",""),IF(SUM(Y200:Y251)&gt;0,ROUNDUP(SUM(Y200:Y251),0),"")))</f>
        <v/>
      </c>
      <c r="Z252" s="31" t="str">
        <f t="shared" ref="Z252" si="27">IF(Z176="","",IF(Z199="",IF(SUM(COUNTIF(Z200:Z251,"LS")+COUNTIF(Z200:Z251,"LUMP"))&gt;0,"LS",""),IF(SUM(Z200:Z251)&gt;0,ROUNDUP(SUM(Z200:Z251),0),"")))</f>
        <v/>
      </c>
      <c r="AA252" s="31" t="str">
        <f t="shared" ref="AA252" si="28">IF(AA176="","",IF(AA199="",IF(SUM(COUNTIF(AA200:AA251,"LS")+COUNTIF(AA200:AA251,"LUMP"))&gt;0,"LS",""),IF(SUM(AA200:AA251)&gt;0,ROUNDUP(SUM(AA200:AA251),0),"")))</f>
        <v/>
      </c>
      <c r="AB252" s="31" t="str">
        <f t="shared" ref="AB252" si="29">IF(AB176="","",IF(AB199="",IF(SUM(COUNTIF(AB200:AB251,"LS")+COUNTIF(AB200:AB251,"LUMP"))&gt;0,"LS",""),IF(SUM(AB200:AB251)&gt;0,ROUNDUP(SUM(AB200:AB251),0),"")))</f>
        <v/>
      </c>
      <c r="AC252" s="31" t="str">
        <f t="shared" ref="AC252" si="30">IF(AC176="","",IF(AC199="",IF(SUM(COUNTIF(AC200:AC251,"LS")+COUNTIF(AC200:AC251,"LUMP"))&gt;0,"LS",""),IF(SUM(AC200:AC251)&gt;0,ROUNDUP(SUM(AC200:AC251),0),"")))</f>
        <v/>
      </c>
      <c r="AD252" s="31" t="str">
        <f t="shared" ref="AD252" si="31">IF(AD176="","",IF(AD199="",IF(SUM(COUNTIF(AD200:AD251,"LS")+COUNTIF(AD200:AD251,"LUMP"))&gt;0,"LS",""),IF(SUM(AD200:AD251)&gt;0,ROUNDUP(SUM(AD200:AD251),0),"")))</f>
        <v/>
      </c>
      <c r="AE252" s="31" t="str">
        <f t="shared" ref="AE252" si="32">IF(AE176="","",IF(AE199="",IF(SUM(COUNTIF(AE200:AE251,"LS")+COUNTIF(AE200:AE251,"LUMP"))&gt;0,"LS",""),IF(SUM(AE200:AE251)&gt;0,ROUNDUP(SUM(AE200:AE251),0),"")))</f>
        <v/>
      </c>
      <c r="AF252" s="31" t="str">
        <f t="shared" ref="AF252" si="33">IF(AF176="","",IF(AF199="",IF(SUM(COUNTIF(AF200:AF251,"LS")+COUNTIF(AF200:AF251,"LUMP"))&gt;0,"LS",""),IF(SUM(AF200:AF251)&gt;0,ROUNDUP(SUM(AF200:AF251),0),"")))</f>
        <v/>
      </c>
      <c r="AG252" s="31" t="str">
        <f t="shared" ref="AG252" si="34">IF(AG176="","",IF(AG199="",IF(SUM(COUNTIF(AG200:AG251,"LS")+COUNTIF(AG200:AG251,"LUMP"))&gt;0,"LS",""),IF(SUM(AG200:AG251)&gt;0,ROUNDUP(SUM(AG200:AG251),0),"")))</f>
        <v/>
      </c>
      <c r="AH252" s="31" t="str">
        <f t="shared" ref="AH252" si="35">IF(AH176="","",IF(AH199="",IF(SUM(COUNTIF(AH200:AH251,"LS")+COUNTIF(AH200:AH251,"LUMP"))&gt;0,"LS",""),IF(SUM(AH200:AH251)&gt;0,ROUNDUP(SUM(AH200:AH251),0),"")))</f>
        <v/>
      </c>
      <c r="AI252" s="31" t="str">
        <f t="shared" ref="AI252" si="36">IF(AI176="","",IF(AI199="",IF(SUM(COUNTIF(AI200:AI251,"LS")+COUNTIF(AI200:AI251,"LUMP"))&gt;0,"LS",""),IF(SUM(AI200:AI251)&gt;0,ROUNDUP(SUM(AI200:AI251),0),"")))</f>
        <v/>
      </c>
      <c r="AJ252" s="31" t="str">
        <f t="shared" ref="AJ252" si="37">IF(AJ176="","",IF(AJ199="",IF(SUM(COUNTIF(AJ200:AJ251,"LS")+COUNTIF(AJ200:AJ251,"LUMP"))&gt;0,"LS",""),IF(SUM(AJ200:AJ251)&gt;0,ROUNDUP(SUM(AJ200:AJ251),0),"")))</f>
        <v/>
      </c>
      <c r="AK252" s="31" t="str">
        <f t="shared" ref="AK252" si="38">IF(AK176="","",IF(AK199="",IF(SUM(COUNTIF(AK200:AK251,"LS")+COUNTIF(AK200:AK251,"LUMP"))&gt;0,"LS",""),IF(SUM(AK200:AK251)&gt;0,ROUNDUP(SUM(AK200:AK251),0),"")))</f>
        <v/>
      </c>
      <c r="AL252" s="31" t="str">
        <f t="shared" ref="AL252" si="39">IF(AL176="","",IF(AL199="",IF(SUM(COUNTIF(AL200:AL251,"LS")+COUNTIF(AL200:AL251,"LUMP"))&gt;0,"LS",""),IF(SUM(AL200:AL251)&gt;0,ROUNDUP(SUM(AL200:AL251),0),"")))</f>
        <v/>
      </c>
      <c r="AM252" s="31" t="str">
        <f t="shared" ref="AM252" si="40">IF(AM176="","",IF(AM199="",IF(SUM(COUNTIF(AM200:AM251,"LS")+COUNTIF(AM200:AM251,"LUMP"))&gt;0,"LS",""),IF(SUM(AM200:AM251)&gt;0,ROUNDUP(SUM(AM200:AM251),0),"")))</f>
        <v/>
      </c>
      <c r="AN252" s="31" t="str">
        <f t="shared" ref="AN252" si="41">IF(AN176="","",IF(AN199="",IF(SUM(COUNTIF(AN200:AN251,"LS")+COUNTIF(AN200:AN251,"LUMP"))&gt;0,"LS",""),IF(SUM(AN200:AN251)&gt;0,ROUNDUP(SUM(AN200:AN251),0),"")))</f>
        <v/>
      </c>
      <c r="AO252" s="31" t="str">
        <f t="shared" ref="AO252" si="42">IF(AO176="","",IF(AO199="",IF(SUM(COUNTIF(AO200:AO251,"LS")+COUNTIF(AO200:AO251,"LUMP"))&gt;0,"LS",""),IF(SUM(AO200:AO251)&gt;0,ROUNDUP(SUM(AO200:AO251),0),"")))</f>
        <v/>
      </c>
      <c r="AP252" s="31" t="str">
        <f t="shared" ref="AP252" si="43">IF(AP176="","",IF(AP199="",IF(SUM(COUNTIF(AP200:AP251,"LS")+COUNTIF(AP200:AP251,"LUMP"))&gt;0,"LS",""),IF(SUM(AP200:AP251)&gt;0,ROUNDUP(SUM(AP200:AP251),0),"")))</f>
        <v/>
      </c>
    </row>
    <row r="253" spans="2:42" ht="12.75" customHeight="1" thickBot="1" x14ac:dyDescent="0.25"/>
    <row r="254" spans="2:42" ht="12.75" customHeight="1" thickBot="1" x14ac:dyDescent="0.25">
      <c r="B254" s="32" t="s">
        <v>21</v>
      </c>
      <c r="D254" s="47">
        <f>D175 + 1</f>
        <v>4</v>
      </c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</row>
    <row r="255" spans="2:42" ht="59.25" customHeight="1" thickBot="1" x14ac:dyDescent="0.25">
      <c r="B255" s="39"/>
      <c r="D255" s="48" t="s">
        <v>23</v>
      </c>
      <c r="E255" s="48"/>
      <c r="F255" s="48"/>
      <c r="G255" s="48"/>
      <c r="H255" s="48"/>
      <c r="I255" s="48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</row>
    <row r="256" spans="2:42" ht="12.75" customHeight="1" thickBot="1" x14ac:dyDescent="0.25">
      <c r="D256" s="49" t="s">
        <v>24</v>
      </c>
      <c r="E256" s="49"/>
      <c r="F256" s="49"/>
      <c r="G256" s="49"/>
      <c r="H256" s="49"/>
      <c r="I256" s="49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</row>
    <row r="257" spans="2:42" ht="12.75" customHeight="1" x14ac:dyDescent="0.2">
      <c r="B257" s="45" t="s">
        <v>20</v>
      </c>
      <c r="D257" s="54" t="s">
        <v>17</v>
      </c>
      <c r="E257" s="54" t="s">
        <v>0</v>
      </c>
      <c r="F257" s="54" t="s">
        <v>3</v>
      </c>
      <c r="G257" s="54" t="s">
        <v>4</v>
      </c>
      <c r="H257" s="54" t="s">
        <v>19</v>
      </c>
      <c r="I257" s="57" t="s">
        <v>16</v>
      </c>
      <c r="J257" s="24" t="str">
        <f t="shared" ref="J257:AP257" si="44">IF(OR(TRIM(J255)=0,TRIM(J255)=""),"",IF(IFERROR(TRIM(INDEX(QryItemNamed,MATCH(TRIM(J255),ITEM,0),2)),"")="Y","SPECIAL",LEFT(IFERROR(TRIM(INDEX(ITEM,MATCH(TRIM(J255),ITEM,0))),""),3)))</f>
        <v/>
      </c>
      <c r="K257" s="26" t="str">
        <f t="shared" si="44"/>
        <v/>
      </c>
      <c r="L257" s="26" t="str">
        <f t="shared" si="44"/>
        <v/>
      </c>
      <c r="M257" s="26" t="str">
        <f t="shared" si="44"/>
        <v/>
      </c>
      <c r="N257" s="26" t="str">
        <f t="shared" si="44"/>
        <v/>
      </c>
      <c r="O257" s="26" t="str">
        <f t="shared" si="44"/>
        <v/>
      </c>
      <c r="P257" s="26" t="str">
        <f t="shared" si="44"/>
        <v/>
      </c>
      <c r="Q257" s="26" t="str">
        <f t="shared" si="44"/>
        <v/>
      </c>
      <c r="R257" s="26" t="str">
        <f t="shared" si="44"/>
        <v/>
      </c>
      <c r="S257" s="26" t="str">
        <f t="shared" si="44"/>
        <v/>
      </c>
      <c r="T257" s="26" t="str">
        <f t="shared" si="44"/>
        <v/>
      </c>
      <c r="U257" s="26" t="str">
        <f t="shared" si="44"/>
        <v/>
      </c>
      <c r="V257" s="26" t="str">
        <f t="shared" si="44"/>
        <v/>
      </c>
      <c r="W257" s="26" t="str">
        <f t="shared" si="44"/>
        <v/>
      </c>
      <c r="X257" s="26" t="str">
        <f t="shared" si="44"/>
        <v/>
      </c>
      <c r="Y257" s="26" t="str">
        <f t="shared" si="44"/>
        <v/>
      </c>
      <c r="Z257" s="26" t="str">
        <f t="shared" si="44"/>
        <v/>
      </c>
      <c r="AA257" s="26" t="str">
        <f t="shared" si="44"/>
        <v/>
      </c>
      <c r="AB257" s="26" t="str">
        <f t="shared" si="44"/>
        <v/>
      </c>
      <c r="AC257" s="26" t="str">
        <f t="shared" si="44"/>
        <v/>
      </c>
      <c r="AD257" s="26" t="str">
        <f t="shared" si="44"/>
        <v/>
      </c>
      <c r="AE257" s="26" t="str">
        <f t="shared" si="44"/>
        <v/>
      </c>
      <c r="AF257" s="26" t="str">
        <f t="shared" si="44"/>
        <v/>
      </c>
      <c r="AG257" s="26" t="str">
        <f t="shared" si="44"/>
        <v/>
      </c>
      <c r="AH257" s="26" t="str">
        <f t="shared" si="44"/>
        <v/>
      </c>
      <c r="AI257" s="26" t="str">
        <f t="shared" si="44"/>
        <v/>
      </c>
      <c r="AJ257" s="26" t="str">
        <f t="shared" si="44"/>
        <v/>
      </c>
      <c r="AK257" s="26" t="str">
        <f t="shared" si="44"/>
        <v/>
      </c>
      <c r="AL257" s="26" t="str">
        <f t="shared" si="44"/>
        <v/>
      </c>
      <c r="AM257" s="26" t="str">
        <f t="shared" si="44"/>
        <v/>
      </c>
      <c r="AN257" s="26" t="str">
        <f t="shared" si="44"/>
        <v/>
      </c>
      <c r="AO257" s="26" t="str">
        <f t="shared" si="44"/>
        <v/>
      </c>
      <c r="AP257" s="26" t="str">
        <f t="shared" si="44"/>
        <v/>
      </c>
    </row>
    <row r="258" spans="2:42" ht="12.75" customHeight="1" x14ac:dyDescent="0.2">
      <c r="B258" s="46"/>
      <c r="D258" s="55"/>
      <c r="E258" s="55"/>
      <c r="F258" s="55"/>
      <c r="G258" s="55"/>
      <c r="H258" s="55"/>
      <c r="I258" s="58"/>
      <c r="J258" s="60" t="str">
        <f t="shared" ref="J258:AP258" si="45">IF(OR(TRIM(J255)=0,TRIM(J255)=""),IF(J256="","",J256),IF(IFERROR(TRIM(INDEX(QryItemNamed,MATCH(TRIM(J255),ITEM,0),2)),"")="Y",TRIM(RIGHT(IFERROR(TRIM(INDEX(QryItemNamed,MATCH(TRIM(J255),ITEM,0),4)),"123456789012"),LEN(IFERROR(TRIM(INDEX(QryItemNamed,MATCH(TRIM(J255),ITEM,0),4)),"123456789012"))-9))&amp;J256,IFERROR(TRIM(INDEX(QryItemNamed,MATCH(TRIM(J255),ITEM,0),4))&amp;J256,"ITEM CODE DOES NOT EXIST IN ITEM MASTER")))</f>
        <v/>
      </c>
      <c r="K258" s="54" t="str">
        <f t="shared" si="45"/>
        <v/>
      </c>
      <c r="L258" s="54" t="str">
        <f t="shared" si="45"/>
        <v/>
      </c>
      <c r="M258" s="54" t="str">
        <f t="shared" si="45"/>
        <v/>
      </c>
      <c r="N258" s="54" t="str">
        <f t="shared" si="45"/>
        <v/>
      </c>
      <c r="O258" s="54" t="str">
        <f t="shared" si="45"/>
        <v/>
      </c>
      <c r="P258" s="54" t="str">
        <f t="shared" si="45"/>
        <v/>
      </c>
      <c r="Q258" s="54" t="str">
        <f t="shared" si="45"/>
        <v/>
      </c>
      <c r="R258" s="54" t="str">
        <f t="shared" si="45"/>
        <v/>
      </c>
      <c r="S258" s="54" t="str">
        <f t="shared" si="45"/>
        <v/>
      </c>
      <c r="T258" s="54" t="str">
        <f t="shared" si="45"/>
        <v/>
      </c>
      <c r="U258" s="54" t="str">
        <f t="shared" si="45"/>
        <v/>
      </c>
      <c r="V258" s="54" t="str">
        <f t="shared" si="45"/>
        <v/>
      </c>
      <c r="W258" s="54" t="str">
        <f t="shared" si="45"/>
        <v/>
      </c>
      <c r="X258" s="54" t="str">
        <f t="shared" si="45"/>
        <v/>
      </c>
      <c r="Y258" s="54" t="str">
        <f t="shared" si="45"/>
        <v/>
      </c>
      <c r="Z258" s="54" t="str">
        <f t="shared" si="45"/>
        <v/>
      </c>
      <c r="AA258" s="54" t="str">
        <f t="shared" si="45"/>
        <v/>
      </c>
      <c r="AB258" s="54" t="str">
        <f t="shared" si="45"/>
        <v/>
      </c>
      <c r="AC258" s="54" t="str">
        <f t="shared" si="45"/>
        <v/>
      </c>
      <c r="AD258" s="54" t="str">
        <f t="shared" si="45"/>
        <v/>
      </c>
      <c r="AE258" s="54" t="str">
        <f t="shared" si="45"/>
        <v/>
      </c>
      <c r="AF258" s="54" t="str">
        <f t="shared" si="45"/>
        <v/>
      </c>
      <c r="AG258" s="54" t="str">
        <f t="shared" si="45"/>
        <v/>
      </c>
      <c r="AH258" s="54" t="str">
        <f t="shared" si="45"/>
        <v/>
      </c>
      <c r="AI258" s="54" t="str">
        <f t="shared" si="45"/>
        <v/>
      </c>
      <c r="AJ258" s="54" t="str">
        <f t="shared" si="45"/>
        <v/>
      </c>
      <c r="AK258" s="54" t="str">
        <f t="shared" si="45"/>
        <v/>
      </c>
      <c r="AL258" s="54" t="str">
        <f t="shared" si="45"/>
        <v/>
      </c>
      <c r="AM258" s="54" t="str">
        <f t="shared" si="45"/>
        <v/>
      </c>
      <c r="AN258" s="54" t="str">
        <f t="shared" si="45"/>
        <v/>
      </c>
      <c r="AO258" s="54" t="str">
        <f t="shared" si="45"/>
        <v/>
      </c>
      <c r="AP258" s="54" t="str">
        <f t="shared" si="45"/>
        <v/>
      </c>
    </row>
    <row r="259" spans="2:42" ht="12.75" customHeight="1" x14ac:dyDescent="0.2">
      <c r="B259" s="46"/>
      <c r="D259" s="55"/>
      <c r="E259" s="55"/>
      <c r="F259" s="55"/>
      <c r="G259" s="55"/>
      <c r="H259" s="55"/>
      <c r="I259" s="58"/>
      <c r="J259" s="60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</row>
    <row r="260" spans="2:42" ht="12.75" customHeight="1" x14ac:dyDescent="0.2">
      <c r="B260" s="46"/>
      <c r="D260" s="55"/>
      <c r="E260" s="55"/>
      <c r="F260" s="55"/>
      <c r="G260" s="55"/>
      <c r="H260" s="55"/>
      <c r="I260" s="58"/>
      <c r="J260" s="60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</row>
    <row r="261" spans="2:42" ht="12.75" customHeight="1" x14ac:dyDescent="0.2">
      <c r="B261" s="46"/>
      <c r="D261" s="55"/>
      <c r="E261" s="55"/>
      <c r="F261" s="55"/>
      <c r="G261" s="55"/>
      <c r="H261" s="55"/>
      <c r="I261" s="58"/>
      <c r="J261" s="60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</row>
    <row r="262" spans="2:42" ht="12.75" customHeight="1" x14ac:dyDescent="0.2">
      <c r="B262" s="46"/>
      <c r="D262" s="55"/>
      <c r="E262" s="55"/>
      <c r="F262" s="55"/>
      <c r="G262" s="55"/>
      <c r="H262" s="55"/>
      <c r="I262" s="58"/>
      <c r="J262" s="60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</row>
    <row r="263" spans="2:42" ht="12.75" customHeight="1" x14ac:dyDescent="0.2">
      <c r="B263" s="46"/>
      <c r="D263" s="55"/>
      <c r="E263" s="55"/>
      <c r="F263" s="55"/>
      <c r="G263" s="55"/>
      <c r="H263" s="55"/>
      <c r="I263" s="58"/>
      <c r="J263" s="60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</row>
    <row r="264" spans="2:42" ht="12.75" customHeight="1" x14ac:dyDescent="0.2">
      <c r="B264" s="46"/>
      <c r="D264" s="55"/>
      <c r="E264" s="55"/>
      <c r="F264" s="55"/>
      <c r="G264" s="55"/>
      <c r="H264" s="55"/>
      <c r="I264" s="58"/>
      <c r="J264" s="60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</row>
    <row r="265" spans="2:42" ht="12.75" customHeight="1" x14ac:dyDescent="0.2">
      <c r="B265" s="46"/>
      <c r="D265" s="55"/>
      <c r="E265" s="55"/>
      <c r="F265" s="55"/>
      <c r="G265" s="55"/>
      <c r="H265" s="55"/>
      <c r="I265" s="58"/>
      <c r="J265" s="60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</row>
    <row r="266" spans="2:42" ht="12.75" customHeight="1" x14ac:dyDescent="0.2">
      <c r="B266" s="46"/>
      <c r="D266" s="55"/>
      <c r="E266" s="55"/>
      <c r="F266" s="55"/>
      <c r="G266" s="55"/>
      <c r="H266" s="55"/>
      <c r="I266" s="58"/>
      <c r="J266" s="60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</row>
    <row r="267" spans="2:42" ht="12.75" customHeight="1" x14ac:dyDescent="0.2">
      <c r="B267" s="46"/>
      <c r="D267" s="55"/>
      <c r="E267" s="55"/>
      <c r="F267" s="55"/>
      <c r="G267" s="55"/>
      <c r="H267" s="55"/>
      <c r="I267" s="58"/>
      <c r="J267" s="60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</row>
    <row r="268" spans="2:42" ht="12.75" customHeight="1" x14ac:dyDescent="0.2">
      <c r="B268" s="46"/>
      <c r="D268" s="55"/>
      <c r="E268" s="55"/>
      <c r="F268" s="55"/>
      <c r="G268" s="55"/>
      <c r="H268" s="55"/>
      <c r="I268" s="58"/>
      <c r="J268" s="60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</row>
    <row r="269" spans="2:42" ht="12.75" customHeight="1" x14ac:dyDescent="0.2">
      <c r="B269" s="46"/>
      <c r="D269" s="55"/>
      <c r="E269" s="55"/>
      <c r="F269" s="55"/>
      <c r="G269" s="55"/>
      <c r="H269" s="55"/>
      <c r="I269" s="58"/>
      <c r="J269" s="60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</row>
    <row r="270" spans="2:42" ht="12.75" customHeight="1" x14ac:dyDescent="0.2">
      <c r="B270" s="46"/>
      <c r="D270" s="55"/>
      <c r="E270" s="55"/>
      <c r="F270" s="55"/>
      <c r="G270" s="55"/>
      <c r="H270" s="55"/>
      <c r="I270" s="58"/>
      <c r="J270" s="60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</row>
    <row r="271" spans="2:42" ht="12.75" customHeight="1" x14ac:dyDescent="0.2">
      <c r="B271" s="46"/>
      <c r="D271" s="55"/>
      <c r="E271" s="55"/>
      <c r="F271" s="55"/>
      <c r="G271" s="55"/>
      <c r="H271" s="55"/>
      <c r="I271" s="58"/>
      <c r="J271" s="60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</row>
    <row r="272" spans="2:42" ht="12.75" customHeight="1" x14ac:dyDescent="0.2">
      <c r="B272" s="46"/>
      <c r="D272" s="55"/>
      <c r="E272" s="55"/>
      <c r="F272" s="55"/>
      <c r="G272" s="55"/>
      <c r="H272" s="55"/>
      <c r="I272" s="58"/>
      <c r="J272" s="60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</row>
    <row r="273" spans="2:42" ht="12.75" customHeight="1" x14ac:dyDescent="0.2">
      <c r="B273" s="46"/>
      <c r="D273" s="55"/>
      <c r="E273" s="55"/>
      <c r="F273" s="55"/>
      <c r="G273" s="55"/>
      <c r="H273" s="55"/>
      <c r="I273" s="58"/>
      <c r="J273" s="60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</row>
    <row r="274" spans="2:42" ht="12.75" customHeight="1" x14ac:dyDescent="0.2">
      <c r="B274" s="46"/>
      <c r="D274" s="55"/>
      <c r="E274" s="55"/>
      <c r="F274" s="55"/>
      <c r="G274" s="55"/>
      <c r="H274" s="55"/>
      <c r="I274" s="58"/>
      <c r="J274" s="60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</row>
    <row r="275" spans="2:42" ht="12.75" customHeight="1" x14ac:dyDescent="0.2">
      <c r="B275" s="46"/>
      <c r="D275" s="55"/>
      <c r="E275" s="55"/>
      <c r="F275" s="55"/>
      <c r="G275" s="55"/>
      <c r="H275" s="55"/>
      <c r="I275" s="58"/>
      <c r="J275" s="60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</row>
    <row r="276" spans="2:42" ht="12.75" customHeight="1" x14ac:dyDescent="0.2">
      <c r="B276" s="46"/>
      <c r="D276" s="55"/>
      <c r="E276" s="55"/>
      <c r="F276" s="55"/>
      <c r="G276" s="55"/>
      <c r="H276" s="55"/>
      <c r="I276" s="58"/>
      <c r="J276" s="60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</row>
    <row r="277" spans="2:42" ht="12.75" customHeight="1" x14ac:dyDescent="0.2">
      <c r="B277" s="46"/>
      <c r="D277" s="55"/>
      <c r="E277" s="55"/>
      <c r="F277" s="55"/>
      <c r="G277" s="55"/>
      <c r="H277" s="55"/>
      <c r="I277" s="58"/>
      <c r="J277" s="60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61"/>
      <c r="AN277" s="61"/>
      <c r="AO277" s="61"/>
      <c r="AP277" s="61"/>
    </row>
    <row r="278" spans="2:42" ht="12.75" customHeight="1" thickBot="1" x14ac:dyDescent="0.25">
      <c r="B278" s="46"/>
      <c r="D278" s="56"/>
      <c r="E278" s="56"/>
      <c r="F278" s="56"/>
      <c r="G278" s="56"/>
      <c r="H278" s="56"/>
      <c r="I278" s="59"/>
      <c r="J278" s="25" t="str">
        <f t="shared" ref="J278:AP278" si="46">IF(OR(TRIM(J255)=0,TRIM(J255)=""),"",IF(IFERROR(TRIM(INDEX(QryItemNamed,MATCH(TRIM(J255),ITEM,0),3)),"")="LS","",IFERROR(TRIM(INDEX(QryItemNamed,MATCH(TRIM(J255),ITEM,0),3)),"")))</f>
        <v/>
      </c>
      <c r="K278" s="27" t="str">
        <f t="shared" si="46"/>
        <v/>
      </c>
      <c r="L278" s="27" t="str">
        <f t="shared" si="46"/>
        <v/>
      </c>
      <c r="M278" s="27" t="str">
        <f t="shared" si="46"/>
        <v/>
      </c>
      <c r="N278" s="27" t="str">
        <f t="shared" si="46"/>
        <v/>
      </c>
      <c r="O278" s="27" t="str">
        <f t="shared" si="46"/>
        <v/>
      </c>
      <c r="P278" s="27" t="str">
        <f t="shared" si="46"/>
        <v/>
      </c>
      <c r="Q278" s="27" t="str">
        <f t="shared" si="46"/>
        <v/>
      </c>
      <c r="R278" s="27" t="str">
        <f t="shared" si="46"/>
        <v/>
      </c>
      <c r="S278" s="27" t="str">
        <f t="shared" si="46"/>
        <v/>
      </c>
      <c r="T278" s="27" t="str">
        <f t="shared" si="46"/>
        <v/>
      </c>
      <c r="U278" s="27" t="str">
        <f t="shared" si="46"/>
        <v/>
      </c>
      <c r="V278" s="27" t="str">
        <f t="shared" si="46"/>
        <v/>
      </c>
      <c r="W278" s="27" t="str">
        <f t="shared" si="46"/>
        <v/>
      </c>
      <c r="X278" s="27" t="str">
        <f t="shared" si="46"/>
        <v/>
      </c>
      <c r="Y278" s="27" t="str">
        <f t="shared" si="46"/>
        <v/>
      </c>
      <c r="Z278" s="27" t="str">
        <f t="shared" si="46"/>
        <v/>
      </c>
      <c r="AA278" s="27" t="str">
        <f t="shared" si="46"/>
        <v/>
      </c>
      <c r="AB278" s="27" t="str">
        <f t="shared" si="46"/>
        <v/>
      </c>
      <c r="AC278" s="27" t="str">
        <f t="shared" si="46"/>
        <v/>
      </c>
      <c r="AD278" s="27" t="str">
        <f t="shared" si="46"/>
        <v/>
      </c>
      <c r="AE278" s="27" t="str">
        <f t="shared" si="46"/>
        <v/>
      </c>
      <c r="AF278" s="27" t="str">
        <f t="shared" si="46"/>
        <v/>
      </c>
      <c r="AG278" s="27" t="str">
        <f t="shared" si="46"/>
        <v/>
      </c>
      <c r="AH278" s="27" t="str">
        <f t="shared" si="46"/>
        <v/>
      </c>
      <c r="AI278" s="27" t="str">
        <f t="shared" si="46"/>
        <v/>
      </c>
      <c r="AJ278" s="27" t="str">
        <f t="shared" si="46"/>
        <v/>
      </c>
      <c r="AK278" s="27" t="str">
        <f t="shared" si="46"/>
        <v/>
      </c>
      <c r="AL278" s="27" t="str">
        <f t="shared" si="46"/>
        <v/>
      </c>
      <c r="AM278" s="27" t="str">
        <f t="shared" si="46"/>
        <v/>
      </c>
      <c r="AN278" s="27" t="str">
        <f t="shared" si="46"/>
        <v/>
      </c>
      <c r="AO278" s="27" t="str">
        <f t="shared" si="46"/>
        <v/>
      </c>
      <c r="AP278" s="27" t="str">
        <f t="shared" si="46"/>
        <v/>
      </c>
    </row>
    <row r="279" spans="2:42" ht="12.75" customHeight="1" x14ac:dyDescent="0.2">
      <c r="B279" s="33"/>
      <c r="D279" s="10"/>
      <c r="E279" s="10"/>
      <c r="F279" s="11"/>
      <c r="G279" s="12"/>
      <c r="H279" s="10"/>
      <c r="I279" s="13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</row>
    <row r="280" spans="2:42" ht="12.75" customHeight="1" x14ac:dyDescent="0.2">
      <c r="B280" s="34"/>
      <c r="D280" s="9"/>
      <c r="E280" s="9"/>
      <c r="F280" s="14"/>
      <c r="G280" s="15"/>
      <c r="H280" s="9"/>
      <c r="I280" s="16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</row>
    <row r="281" spans="2:42" ht="12.75" customHeight="1" x14ac:dyDescent="0.2">
      <c r="B281" s="34"/>
      <c r="D281" s="9"/>
      <c r="E281" s="9"/>
      <c r="F281" s="14"/>
      <c r="G281" s="15"/>
      <c r="H281" s="9"/>
      <c r="I281" s="16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</row>
    <row r="282" spans="2:42" ht="12.75" customHeight="1" x14ac:dyDescent="0.2">
      <c r="B282" s="34"/>
      <c r="D282" s="9"/>
      <c r="E282" s="9"/>
      <c r="F282" s="14"/>
      <c r="G282" s="15"/>
      <c r="H282" s="9"/>
      <c r="I282" s="16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</row>
    <row r="283" spans="2:42" ht="12.75" customHeight="1" x14ac:dyDescent="0.2">
      <c r="B283" s="34"/>
      <c r="D283" s="9"/>
      <c r="E283" s="9"/>
      <c r="F283" s="14"/>
      <c r="G283" s="15"/>
      <c r="H283" s="9"/>
      <c r="I283" s="16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</row>
    <row r="284" spans="2:42" ht="12.75" customHeight="1" x14ac:dyDescent="0.2">
      <c r="B284" s="34"/>
      <c r="D284" s="9"/>
      <c r="E284" s="9"/>
      <c r="F284" s="14"/>
      <c r="G284" s="15"/>
      <c r="H284" s="9"/>
      <c r="I284" s="16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</row>
    <row r="285" spans="2:42" ht="12.75" customHeight="1" x14ac:dyDescent="0.2">
      <c r="B285" s="34"/>
      <c r="D285" s="9"/>
      <c r="E285" s="9"/>
      <c r="F285" s="14"/>
      <c r="G285" s="15"/>
      <c r="H285" s="9"/>
      <c r="I285" s="16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</row>
    <row r="286" spans="2:42" ht="12.75" customHeight="1" x14ac:dyDescent="0.2">
      <c r="B286" s="34"/>
      <c r="D286" s="9"/>
      <c r="E286" s="9"/>
      <c r="F286" s="14"/>
      <c r="G286" s="15"/>
      <c r="H286" s="9"/>
      <c r="I286" s="16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</row>
    <row r="287" spans="2:42" ht="12.75" customHeight="1" x14ac:dyDescent="0.2">
      <c r="B287" s="34"/>
      <c r="D287" s="9"/>
      <c r="E287" s="9"/>
      <c r="F287" s="14"/>
      <c r="G287" s="15"/>
      <c r="H287" s="9"/>
      <c r="I287" s="16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</row>
    <row r="288" spans="2:42" ht="12.75" customHeight="1" x14ac:dyDescent="0.2">
      <c r="B288" s="34"/>
      <c r="D288" s="9"/>
      <c r="E288" s="9"/>
      <c r="F288" s="14"/>
      <c r="G288" s="15"/>
      <c r="H288" s="9"/>
      <c r="I288" s="16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</row>
    <row r="289" spans="2:42" ht="12.75" customHeight="1" x14ac:dyDescent="0.2">
      <c r="B289" s="34"/>
      <c r="D289" s="9"/>
      <c r="E289" s="9"/>
      <c r="F289" s="14"/>
      <c r="G289" s="15"/>
      <c r="H289" s="9"/>
      <c r="I289" s="16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</row>
    <row r="290" spans="2:42" ht="12.75" customHeight="1" x14ac:dyDescent="0.2">
      <c r="B290" s="34"/>
      <c r="D290" s="9"/>
      <c r="E290" s="9"/>
      <c r="F290" s="14"/>
      <c r="G290" s="15"/>
      <c r="H290" s="9"/>
      <c r="I290" s="16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</row>
    <row r="291" spans="2:42" ht="12.75" customHeight="1" x14ac:dyDescent="0.2">
      <c r="B291" s="34"/>
      <c r="D291" s="9"/>
      <c r="E291" s="9"/>
      <c r="F291" s="14"/>
      <c r="G291" s="15"/>
      <c r="H291" s="9"/>
      <c r="I291" s="16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</row>
    <row r="292" spans="2:42" ht="12.75" customHeight="1" x14ac:dyDescent="0.2">
      <c r="B292" s="34"/>
      <c r="D292" s="9"/>
      <c r="E292" s="9"/>
      <c r="F292" s="14"/>
      <c r="G292" s="15"/>
      <c r="H292" s="9"/>
      <c r="I292" s="16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</row>
    <row r="293" spans="2:42" ht="12.75" customHeight="1" x14ac:dyDescent="0.2">
      <c r="B293" s="34"/>
      <c r="D293" s="9"/>
      <c r="E293" s="9"/>
      <c r="F293" s="14"/>
      <c r="G293" s="15"/>
      <c r="H293" s="9"/>
      <c r="I293" s="16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</row>
    <row r="294" spans="2:42" ht="12.75" customHeight="1" x14ac:dyDescent="0.2">
      <c r="B294" s="34"/>
      <c r="D294" s="9"/>
      <c r="E294" s="9"/>
      <c r="F294" s="14"/>
      <c r="G294" s="15"/>
      <c r="H294" s="9"/>
      <c r="I294" s="16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</row>
    <row r="295" spans="2:42" ht="12.75" customHeight="1" x14ac:dyDescent="0.2">
      <c r="B295" s="34"/>
      <c r="D295" s="9"/>
      <c r="E295" s="9"/>
      <c r="F295" s="14"/>
      <c r="G295" s="15"/>
      <c r="H295" s="9"/>
      <c r="I295" s="16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</row>
    <row r="296" spans="2:42" ht="12.75" customHeight="1" x14ac:dyDescent="0.2">
      <c r="B296" s="34"/>
      <c r="D296" s="9"/>
      <c r="E296" s="9"/>
      <c r="F296" s="14"/>
      <c r="G296" s="15"/>
      <c r="H296" s="9"/>
      <c r="I296" s="16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</row>
    <row r="297" spans="2:42" ht="12.75" customHeight="1" x14ac:dyDescent="0.2">
      <c r="B297" s="34"/>
      <c r="D297" s="9"/>
      <c r="E297" s="9"/>
      <c r="F297" s="14"/>
      <c r="G297" s="15"/>
      <c r="H297" s="9"/>
      <c r="I297" s="16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</row>
    <row r="298" spans="2:42" ht="12.75" customHeight="1" x14ac:dyDescent="0.2">
      <c r="B298" s="34"/>
      <c r="D298" s="9"/>
      <c r="E298" s="9"/>
      <c r="F298" s="14"/>
      <c r="G298" s="15"/>
      <c r="H298" s="9"/>
      <c r="I298" s="16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</row>
    <row r="299" spans="2:42" ht="12.75" customHeight="1" x14ac:dyDescent="0.2">
      <c r="B299" s="34"/>
      <c r="D299" s="9"/>
      <c r="E299" s="9"/>
      <c r="F299" s="14"/>
      <c r="G299" s="15"/>
      <c r="H299" s="9"/>
      <c r="I299" s="16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</row>
    <row r="300" spans="2:42" ht="12.75" customHeight="1" x14ac:dyDescent="0.2">
      <c r="B300" s="34"/>
      <c r="D300" s="9"/>
      <c r="E300" s="9"/>
      <c r="F300" s="14"/>
      <c r="G300" s="15"/>
      <c r="H300" s="9"/>
      <c r="I300" s="16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</row>
    <row r="301" spans="2:42" ht="12.75" customHeight="1" x14ac:dyDescent="0.2">
      <c r="B301" s="34"/>
      <c r="D301" s="9"/>
      <c r="E301" s="9"/>
      <c r="F301" s="14"/>
      <c r="G301" s="15"/>
      <c r="H301" s="9"/>
      <c r="I301" s="16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</row>
    <row r="302" spans="2:42" ht="12.75" customHeight="1" x14ac:dyDescent="0.2">
      <c r="B302" s="34"/>
      <c r="D302" s="9"/>
      <c r="E302" s="9"/>
      <c r="F302" s="14"/>
      <c r="G302" s="15"/>
      <c r="H302" s="9"/>
      <c r="I302" s="16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</row>
    <row r="303" spans="2:42" ht="12.75" customHeight="1" x14ac:dyDescent="0.2">
      <c r="B303" s="34"/>
      <c r="D303" s="9"/>
      <c r="E303" s="9"/>
      <c r="F303" s="14"/>
      <c r="G303" s="15"/>
      <c r="H303" s="9"/>
      <c r="I303" s="16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</row>
    <row r="304" spans="2:42" ht="12.75" customHeight="1" x14ac:dyDescent="0.2">
      <c r="B304" s="34"/>
      <c r="D304" s="9"/>
      <c r="E304" s="9"/>
      <c r="F304" s="14"/>
      <c r="G304" s="15"/>
      <c r="H304" s="9"/>
      <c r="I304" s="16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</row>
    <row r="305" spans="2:42" ht="12.75" customHeight="1" x14ac:dyDescent="0.2">
      <c r="B305" s="34"/>
      <c r="D305" s="9"/>
      <c r="E305" s="9"/>
      <c r="F305" s="14"/>
      <c r="G305" s="15"/>
      <c r="H305" s="9"/>
      <c r="I305" s="16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</row>
    <row r="306" spans="2:42" ht="12.75" customHeight="1" x14ac:dyDescent="0.2">
      <c r="B306" s="34"/>
      <c r="D306" s="9"/>
      <c r="E306" s="9"/>
      <c r="F306" s="14"/>
      <c r="G306" s="15"/>
      <c r="H306" s="9"/>
      <c r="I306" s="16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</row>
    <row r="307" spans="2:42" ht="12.75" customHeight="1" x14ac:dyDescent="0.2">
      <c r="B307" s="34"/>
      <c r="D307" s="9"/>
      <c r="E307" s="9"/>
      <c r="F307" s="14"/>
      <c r="G307" s="15"/>
      <c r="H307" s="9"/>
      <c r="I307" s="16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</row>
    <row r="308" spans="2:42" ht="12.75" customHeight="1" x14ac:dyDescent="0.2">
      <c r="B308" s="34"/>
      <c r="D308" s="9"/>
      <c r="E308" s="9"/>
      <c r="F308" s="14"/>
      <c r="G308" s="15"/>
      <c r="H308" s="9"/>
      <c r="I308" s="16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</row>
    <row r="309" spans="2:42" ht="12.75" customHeight="1" x14ac:dyDescent="0.2">
      <c r="B309" s="34"/>
      <c r="D309" s="9"/>
      <c r="E309" s="9"/>
      <c r="F309" s="14"/>
      <c r="G309" s="15"/>
      <c r="H309" s="9"/>
      <c r="I309" s="16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</row>
    <row r="310" spans="2:42" ht="12.75" customHeight="1" x14ac:dyDescent="0.2">
      <c r="B310" s="34"/>
      <c r="D310" s="9"/>
      <c r="E310" s="9"/>
      <c r="F310" s="14"/>
      <c r="G310" s="15"/>
      <c r="H310" s="9"/>
      <c r="I310" s="16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</row>
    <row r="311" spans="2:42" ht="12.75" customHeight="1" x14ac:dyDescent="0.2">
      <c r="B311" s="34"/>
      <c r="D311" s="9"/>
      <c r="E311" s="9"/>
      <c r="F311" s="14"/>
      <c r="G311" s="15"/>
      <c r="H311" s="9"/>
      <c r="I311" s="16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</row>
    <row r="312" spans="2:42" ht="12.75" customHeight="1" x14ac:dyDescent="0.2">
      <c r="B312" s="34"/>
      <c r="D312" s="9"/>
      <c r="E312" s="9"/>
      <c r="F312" s="14"/>
      <c r="G312" s="15"/>
      <c r="H312" s="9"/>
      <c r="I312" s="16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</row>
    <row r="313" spans="2:42" ht="12.75" customHeight="1" x14ac:dyDescent="0.2">
      <c r="B313" s="34"/>
      <c r="D313" s="9"/>
      <c r="E313" s="9"/>
      <c r="F313" s="14"/>
      <c r="G313" s="15"/>
      <c r="H313" s="9"/>
      <c r="I313" s="16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</row>
    <row r="314" spans="2:42" ht="12.75" customHeight="1" x14ac:dyDescent="0.2">
      <c r="B314" s="34"/>
      <c r="D314" s="9"/>
      <c r="E314" s="9"/>
      <c r="F314" s="14"/>
      <c r="G314" s="15"/>
      <c r="H314" s="9"/>
      <c r="I314" s="16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</row>
    <row r="315" spans="2:42" ht="12.75" customHeight="1" x14ac:dyDescent="0.2">
      <c r="B315" s="34"/>
      <c r="D315" s="9"/>
      <c r="E315" s="9"/>
      <c r="F315" s="14"/>
      <c r="G315" s="15"/>
      <c r="H315" s="9"/>
      <c r="I315" s="16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</row>
    <row r="316" spans="2:42" ht="12.75" customHeight="1" x14ac:dyDescent="0.2">
      <c r="B316" s="34"/>
      <c r="D316" s="9"/>
      <c r="E316" s="9"/>
      <c r="F316" s="14"/>
      <c r="G316" s="15"/>
      <c r="H316" s="9"/>
      <c r="I316" s="16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</row>
    <row r="317" spans="2:42" ht="12.75" customHeight="1" x14ac:dyDescent="0.2">
      <c r="B317" s="34"/>
      <c r="D317" s="9"/>
      <c r="E317" s="9"/>
      <c r="F317" s="14"/>
      <c r="G317" s="15"/>
      <c r="H317" s="9"/>
      <c r="I317" s="16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</row>
    <row r="318" spans="2:42" ht="12.75" customHeight="1" x14ac:dyDescent="0.2">
      <c r="B318" s="34"/>
      <c r="D318" s="9"/>
      <c r="E318" s="9"/>
      <c r="F318" s="14"/>
      <c r="G318" s="15"/>
      <c r="H318" s="9"/>
      <c r="I318" s="16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</row>
    <row r="319" spans="2:42" ht="12.75" customHeight="1" x14ac:dyDescent="0.2">
      <c r="B319" s="34"/>
      <c r="D319" s="9"/>
      <c r="E319" s="9"/>
      <c r="F319" s="14"/>
      <c r="G319" s="15"/>
      <c r="H319" s="9"/>
      <c r="I319" s="16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</row>
    <row r="320" spans="2:42" ht="12.75" customHeight="1" x14ac:dyDescent="0.2">
      <c r="B320" s="34"/>
      <c r="D320" s="9"/>
      <c r="E320" s="9"/>
      <c r="F320" s="14"/>
      <c r="G320" s="15"/>
      <c r="H320" s="9"/>
      <c r="I320" s="16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</row>
    <row r="321" spans="2:42" ht="12.75" customHeight="1" x14ac:dyDescent="0.2">
      <c r="B321" s="34"/>
      <c r="D321" s="9"/>
      <c r="E321" s="9"/>
      <c r="F321" s="14"/>
      <c r="G321" s="15"/>
      <c r="H321" s="9"/>
      <c r="I321" s="16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</row>
    <row r="322" spans="2:42" ht="12.75" customHeight="1" x14ac:dyDescent="0.2">
      <c r="B322" s="34"/>
      <c r="D322" s="9"/>
      <c r="E322" s="9"/>
      <c r="F322" s="14"/>
      <c r="G322" s="15"/>
      <c r="H322" s="9"/>
      <c r="I322" s="16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</row>
    <row r="323" spans="2:42" ht="12.75" customHeight="1" x14ac:dyDescent="0.2">
      <c r="B323" s="34"/>
      <c r="D323" s="9"/>
      <c r="E323" s="9"/>
      <c r="F323" s="14"/>
      <c r="G323" s="15"/>
      <c r="H323" s="9"/>
      <c r="I323" s="16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</row>
    <row r="324" spans="2:42" ht="12.75" customHeight="1" x14ac:dyDescent="0.2">
      <c r="B324" s="34"/>
      <c r="D324" s="9"/>
      <c r="E324" s="9"/>
      <c r="F324" s="14"/>
      <c r="G324" s="15"/>
      <c r="H324" s="9"/>
      <c r="I324" s="16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</row>
    <row r="325" spans="2:42" ht="12.75" customHeight="1" x14ac:dyDescent="0.2">
      <c r="B325" s="34"/>
      <c r="D325" s="9"/>
      <c r="E325" s="9"/>
      <c r="F325" s="14"/>
      <c r="G325" s="15"/>
      <c r="H325" s="9"/>
      <c r="I325" s="16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</row>
    <row r="326" spans="2:42" ht="12.75" customHeight="1" x14ac:dyDescent="0.2">
      <c r="B326" s="34"/>
      <c r="D326" s="9"/>
      <c r="E326" s="9"/>
      <c r="F326" s="14"/>
      <c r="G326" s="15"/>
      <c r="H326" s="9"/>
      <c r="I326" s="16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</row>
    <row r="327" spans="2:42" ht="12.75" customHeight="1" x14ac:dyDescent="0.2">
      <c r="B327" s="34"/>
      <c r="D327" s="9"/>
      <c r="E327" s="9"/>
      <c r="F327" s="14"/>
      <c r="G327" s="15"/>
      <c r="H327" s="9"/>
      <c r="I327" s="16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</row>
    <row r="328" spans="2:42" ht="12.75" customHeight="1" x14ac:dyDescent="0.2">
      <c r="B328" s="34"/>
      <c r="D328" s="9"/>
      <c r="E328" s="9"/>
      <c r="F328" s="14"/>
      <c r="G328" s="15"/>
      <c r="H328" s="9"/>
      <c r="I328" s="16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</row>
    <row r="329" spans="2:42" ht="12.75" customHeight="1" x14ac:dyDescent="0.2">
      <c r="B329" s="34"/>
      <c r="D329" s="9"/>
      <c r="E329" s="9"/>
      <c r="F329" s="14"/>
      <c r="G329" s="15"/>
      <c r="H329" s="9"/>
      <c r="I329" s="16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</row>
    <row r="330" spans="2:42" ht="12.75" customHeight="1" thickBot="1" x14ac:dyDescent="0.25">
      <c r="B330" s="35"/>
      <c r="D330" s="9"/>
      <c r="E330" s="9"/>
      <c r="F330" s="17"/>
      <c r="G330" s="15"/>
      <c r="H330" s="18"/>
      <c r="I330" s="16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</row>
    <row r="331" spans="2:42" ht="12.75" customHeight="1" x14ac:dyDescent="0.2">
      <c r="B331" s="5" t="s">
        <v>22</v>
      </c>
      <c r="D331" s="50" t="s">
        <v>18</v>
      </c>
      <c r="E331" s="51"/>
      <c r="F331" s="51"/>
      <c r="G331" s="51"/>
      <c r="H331" s="51"/>
      <c r="I331" s="52"/>
      <c r="J331" s="31" t="str">
        <f t="shared" ref="J331" si="47">IF(J255="","",IF(J278="",IF(SUM(COUNTIF(J279:J330,"LS")+COUNTIF(J279:J330,"LUMP"))&gt;0,"LS",""),IF(SUM(J279:J330)&gt;0,ROUNDUP(SUM(J279:J330),0),"")))</f>
        <v/>
      </c>
      <c r="K331" s="31" t="str">
        <f t="shared" ref="K331" si="48">IF(K255="","",IF(K278="",IF(SUM(COUNTIF(K279:K330,"LS")+COUNTIF(K279:K330,"LUMP"))&gt;0,"LS",""),IF(SUM(K279:K330)&gt;0,ROUNDUP(SUM(K279:K330),0),"")))</f>
        <v/>
      </c>
      <c r="L331" s="31" t="str">
        <f t="shared" ref="L331" si="49">IF(L255="","",IF(L278="",IF(SUM(COUNTIF(L279:L330,"LS")+COUNTIF(L279:L330,"LUMP"))&gt;0,"LS",""),IF(SUM(L279:L330)&gt;0,ROUNDUP(SUM(L279:L330),0),"")))</f>
        <v/>
      </c>
      <c r="M331" s="31" t="str">
        <f t="shared" ref="M331" si="50">IF(M255="","",IF(M278="",IF(SUM(COUNTIF(M279:M330,"LS")+COUNTIF(M279:M330,"LUMP"))&gt;0,"LS",""),IF(SUM(M279:M330)&gt;0,ROUNDUP(SUM(M279:M330),0),"")))</f>
        <v/>
      </c>
      <c r="N331" s="31" t="str">
        <f t="shared" ref="N331" si="51">IF(N255="","",IF(N278="",IF(SUM(COUNTIF(N279:N330,"LS")+COUNTIF(N279:N330,"LUMP"))&gt;0,"LS",""),IF(SUM(N279:N330)&gt;0,ROUNDUP(SUM(N279:N330),0),"")))</f>
        <v/>
      </c>
      <c r="O331" s="31" t="str">
        <f t="shared" ref="O331" si="52">IF(O255="","",IF(O278="",IF(SUM(COUNTIF(O279:O330,"LS")+COUNTIF(O279:O330,"LUMP"))&gt;0,"LS",""),IF(SUM(O279:O330)&gt;0,ROUNDUP(SUM(O279:O330),0),"")))</f>
        <v/>
      </c>
      <c r="P331" s="31" t="str">
        <f t="shared" ref="P331" si="53">IF(P255="","",IF(P278="",IF(SUM(COUNTIF(P279:P330,"LS")+COUNTIF(P279:P330,"LUMP"))&gt;0,"LS",""),IF(SUM(P279:P330)&gt;0,ROUNDUP(SUM(P279:P330),0),"")))</f>
        <v/>
      </c>
      <c r="Q331" s="31" t="str">
        <f t="shared" ref="Q331" si="54">IF(Q255="","",IF(Q278="",IF(SUM(COUNTIF(Q279:Q330,"LS")+COUNTIF(Q279:Q330,"LUMP"))&gt;0,"LS",""),IF(SUM(Q279:Q330)&gt;0,ROUNDUP(SUM(Q279:Q330),0),"")))</f>
        <v/>
      </c>
      <c r="R331" s="31" t="str">
        <f t="shared" ref="R331" si="55">IF(R255="","",IF(R278="",IF(SUM(COUNTIF(R279:R330,"LS")+COUNTIF(R279:R330,"LUMP"))&gt;0,"LS",""),IF(SUM(R279:R330)&gt;0,ROUNDUP(SUM(R279:R330),0),"")))</f>
        <v/>
      </c>
      <c r="S331" s="31" t="str">
        <f t="shared" ref="S331" si="56">IF(S255="","",IF(S278="",IF(SUM(COUNTIF(S279:S330,"LS")+COUNTIF(S279:S330,"LUMP"))&gt;0,"LS",""),IF(SUM(S279:S330)&gt;0,ROUNDUP(SUM(S279:S330),0),"")))</f>
        <v/>
      </c>
      <c r="T331" s="31" t="str">
        <f t="shared" ref="T331" si="57">IF(T255="","",IF(T278="",IF(SUM(COUNTIF(T279:T330,"LS")+COUNTIF(T279:T330,"LUMP"))&gt;0,"LS",""),IF(SUM(T279:T330)&gt;0,ROUNDUP(SUM(T279:T330),0),"")))</f>
        <v/>
      </c>
      <c r="U331" s="31" t="str">
        <f t="shared" ref="U331" si="58">IF(U255="","",IF(U278="",IF(SUM(COUNTIF(U279:U330,"LS")+COUNTIF(U279:U330,"LUMP"))&gt;0,"LS",""),IF(SUM(U279:U330)&gt;0,ROUNDUP(SUM(U279:U330),0),"")))</f>
        <v/>
      </c>
      <c r="V331" s="31" t="str">
        <f t="shared" ref="V331" si="59">IF(V255="","",IF(V278="",IF(SUM(COUNTIF(V279:V330,"LS")+COUNTIF(V279:V330,"LUMP"))&gt;0,"LS",""),IF(SUM(V279:V330)&gt;0,ROUNDUP(SUM(V279:V330),0),"")))</f>
        <v/>
      </c>
      <c r="W331" s="31" t="str">
        <f t="shared" ref="W331" si="60">IF(W255="","",IF(W278="",IF(SUM(COUNTIF(W279:W330,"LS")+COUNTIF(W279:W330,"LUMP"))&gt;0,"LS",""),IF(SUM(W279:W330)&gt;0,ROUNDUP(SUM(W279:W330),0),"")))</f>
        <v/>
      </c>
      <c r="X331" s="31" t="str">
        <f t="shared" ref="X331" si="61">IF(X255="","",IF(X278="",IF(SUM(COUNTIF(X279:X330,"LS")+COUNTIF(X279:X330,"LUMP"))&gt;0,"LS",""),IF(SUM(X279:X330)&gt;0,ROUNDUP(SUM(X279:X330),0),"")))</f>
        <v/>
      </c>
      <c r="Y331" s="31" t="str">
        <f t="shared" ref="Y331" si="62">IF(Y255="","",IF(Y278="",IF(SUM(COUNTIF(Y279:Y330,"LS")+COUNTIF(Y279:Y330,"LUMP"))&gt;0,"LS",""),IF(SUM(Y279:Y330)&gt;0,ROUNDUP(SUM(Y279:Y330),0),"")))</f>
        <v/>
      </c>
      <c r="Z331" s="31" t="str">
        <f t="shared" ref="Z331" si="63">IF(Z255="","",IF(Z278="",IF(SUM(COUNTIF(Z279:Z330,"LS")+COUNTIF(Z279:Z330,"LUMP"))&gt;0,"LS",""),IF(SUM(Z279:Z330)&gt;0,ROUNDUP(SUM(Z279:Z330),0),"")))</f>
        <v/>
      </c>
      <c r="AA331" s="31" t="str">
        <f t="shared" ref="AA331" si="64">IF(AA255="","",IF(AA278="",IF(SUM(COUNTIF(AA279:AA330,"LS")+COUNTIF(AA279:AA330,"LUMP"))&gt;0,"LS",""),IF(SUM(AA279:AA330)&gt;0,ROUNDUP(SUM(AA279:AA330),0),"")))</f>
        <v/>
      </c>
      <c r="AB331" s="31" t="str">
        <f t="shared" ref="AB331" si="65">IF(AB255="","",IF(AB278="",IF(SUM(COUNTIF(AB279:AB330,"LS")+COUNTIF(AB279:AB330,"LUMP"))&gt;0,"LS",""),IF(SUM(AB279:AB330)&gt;0,ROUNDUP(SUM(AB279:AB330),0),"")))</f>
        <v/>
      </c>
      <c r="AC331" s="31" t="str">
        <f t="shared" ref="AC331" si="66">IF(AC255="","",IF(AC278="",IF(SUM(COUNTIF(AC279:AC330,"LS")+COUNTIF(AC279:AC330,"LUMP"))&gt;0,"LS",""),IF(SUM(AC279:AC330)&gt;0,ROUNDUP(SUM(AC279:AC330),0),"")))</f>
        <v/>
      </c>
      <c r="AD331" s="31" t="str">
        <f t="shared" ref="AD331" si="67">IF(AD255="","",IF(AD278="",IF(SUM(COUNTIF(AD279:AD330,"LS")+COUNTIF(AD279:AD330,"LUMP"))&gt;0,"LS",""),IF(SUM(AD279:AD330)&gt;0,ROUNDUP(SUM(AD279:AD330),0),"")))</f>
        <v/>
      </c>
      <c r="AE331" s="31" t="str">
        <f t="shared" ref="AE331" si="68">IF(AE255="","",IF(AE278="",IF(SUM(COUNTIF(AE279:AE330,"LS")+COUNTIF(AE279:AE330,"LUMP"))&gt;0,"LS",""),IF(SUM(AE279:AE330)&gt;0,ROUNDUP(SUM(AE279:AE330),0),"")))</f>
        <v/>
      </c>
      <c r="AF331" s="31" t="str">
        <f t="shared" ref="AF331" si="69">IF(AF255="","",IF(AF278="",IF(SUM(COUNTIF(AF279:AF330,"LS")+COUNTIF(AF279:AF330,"LUMP"))&gt;0,"LS",""),IF(SUM(AF279:AF330)&gt;0,ROUNDUP(SUM(AF279:AF330),0),"")))</f>
        <v/>
      </c>
      <c r="AG331" s="31" t="str">
        <f t="shared" ref="AG331" si="70">IF(AG255="","",IF(AG278="",IF(SUM(COUNTIF(AG279:AG330,"LS")+COUNTIF(AG279:AG330,"LUMP"))&gt;0,"LS",""),IF(SUM(AG279:AG330)&gt;0,ROUNDUP(SUM(AG279:AG330),0),"")))</f>
        <v/>
      </c>
      <c r="AH331" s="31" t="str">
        <f t="shared" ref="AH331" si="71">IF(AH255="","",IF(AH278="",IF(SUM(COUNTIF(AH279:AH330,"LS")+COUNTIF(AH279:AH330,"LUMP"))&gt;0,"LS",""),IF(SUM(AH279:AH330)&gt;0,ROUNDUP(SUM(AH279:AH330),0),"")))</f>
        <v/>
      </c>
      <c r="AI331" s="31" t="str">
        <f t="shared" ref="AI331" si="72">IF(AI255="","",IF(AI278="",IF(SUM(COUNTIF(AI279:AI330,"LS")+COUNTIF(AI279:AI330,"LUMP"))&gt;0,"LS",""),IF(SUM(AI279:AI330)&gt;0,ROUNDUP(SUM(AI279:AI330),0),"")))</f>
        <v/>
      </c>
      <c r="AJ331" s="31" t="str">
        <f t="shared" ref="AJ331" si="73">IF(AJ255="","",IF(AJ278="",IF(SUM(COUNTIF(AJ279:AJ330,"LS")+COUNTIF(AJ279:AJ330,"LUMP"))&gt;0,"LS",""),IF(SUM(AJ279:AJ330)&gt;0,ROUNDUP(SUM(AJ279:AJ330),0),"")))</f>
        <v/>
      </c>
      <c r="AK331" s="31" t="str">
        <f t="shared" ref="AK331" si="74">IF(AK255="","",IF(AK278="",IF(SUM(COUNTIF(AK279:AK330,"LS")+COUNTIF(AK279:AK330,"LUMP"))&gt;0,"LS",""),IF(SUM(AK279:AK330)&gt;0,ROUNDUP(SUM(AK279:AK330),0),"")))</f>
        <v/>
      </c>
      <c r="AL331" s="31" t="str">
        <f t="shared" ref="AL331" si="75">IF(AL255="","",IF(AL278="",IF(SUM(COUNTIF(AL279:AL330,"LS")+COUNTIF(AL279:AL330,"LUMP"))&gt;0,"LS",""),IF(SUM(AL279:AL330)&gt;0,ROUNDUP(SUM(AL279:AL330),0),"")))</f>
        <v/>
      </c>
      <c r="AM331" s="31" t="str">
        <f t="shared" ref="AM331" si="76">IF(AM255="","",IF(AM278="",IF(SUM(COUNTIF(AM279:AM330,"LS")+COUNTIF(AM279:AM330,"LUMP"))&gt;0,"LS",""),IF(SUM(AM279:AM330)&gt;0,ROUNDUP(SUM(AM279:AM330),0),"")))</f>
        <v/>
      </c>
      <c r="AN331" s="31" t="str">
        <f t="shared" ref="AN331" si="77">IF(AN255="","",IF(AN278="",IF(SUM(COUNTIF(AN279:AN330,"LS")+COUNTIF(AN279:AN330,"LUMP"))&gt;0,"LS",""),IF(SUM(AN279:AN330)&gt;0,ROUNDUP(SUM(AN279:AN330),0),"")))</f>
        <v/>
      </c>
      <c r="AO331" s="31" t="str">
        <f t="shared" ref="AO331" si="78">IF(AO255="","",IF(AO278="",IF(SUM(COUNTIF(AO279:AO330,"LS")+COUNTIF(AO279:AO330,"LUMP"))&gt;0,"LS",""),IF(SUM(AO279:AO330)&gt;0,ROUNDUP(SUM(AO279:AO330),0),"")))</f>
        <v/>
      </c>
      <c r="AP331" s="31" t="str">
        <f t="shared" ref="AP331" si="79">IF(AP255="","",IF(AP278="",IF(SUM(COUNTIF(AP279:AP330,"LS")+COUNTIF(AP279:AP330,"LUMP"))&gt;0,"LS",""),IF(SUM(AP279:AP330)&gt;0,ROUNDUP(SUM(AP279:AP330),0),"")))</f>
        <v/>
      </c>
    </row>
    <row r="332" spans="2:42" ht="12.75" customHeight="1" thickBot="1" x14ac:dyDescent="0.25"/>
    <row r="333" spans="2:42" ht="12.75" customHeight="1" thickBot="1" x14ac:dyDescent="0.25">
      <c r="B333" s="32" t="s">
        <v>21</v>
      </c>
      <c r="D333" s="47">
        <f>D254 + 1</f>
        <v>5</v>
      </c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  <c r="AK333" s="47"/>
      <c r="AL333" s="47"/>
      <c r="AM333" s="47"/>
      <c r="AN333" s="47"/>
      <c r="AO333" s="47"/>
      <c r="AP333" s="47"/>
    </row>
    <row r="334" spans="2:42" ht="59.25" customHeight="1" thickBot="1" x14ac:dyDescent="0.25">
      <c r="B334" s="39"/>
      <c r="D334" s="48" t="s">
        <v>23</v>
      </c>
      <c r="E334" s="48"/>
      <c r="F334" s="48"/>
      <c r="G334" s="48"/>
      <c r="H334" s="48"/>
      <c r="I334" s="48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</row>
    <row r="335" spans="2:42" ht="12.75" customHeight="1" thickBot="1" x14ac:dyDescent="0.25">
      <c r="D335" s="49" t="s">
        <v>24</v>
      </c>
      <c r="E335" s="49"/>
      <c r="F335" s="49"/>
      <c r="G335" s="49"/>
      <c r="H335" s="49"/>
      <c r="I335" s="49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</row>
    <row r="336" spans="2:42" ht="12.75" customHeight="1" x14ac:dyDescent="0.2">
      <c r="B336" s="45" t="s">
        <v>20</v>
      </c>
      <c r="D336" s="54" t="s">
        <v>17</v>
      </c>
      <c r="E336" s="54" t="s">
        <v>0</v>
      </c>
      <c r="F336" s="54" t="s">
        <v>3</v>
      </c>
      <c r="G336" s="54" t="s">
        <v>4</v>
      </c>
      <c r="H336" s="54" t="s">
        <v>19</v>
      </c>
      <c r="I336" s="57" t="s">
        <v>16</v>
      </c>
      <c r="J336" s="24" t="str">
        <f t="shared" ref="J336:AP336" si="80">IF(OR(TRIM(J334)=0,TRIM(J334)=""),"",IF(IFERROR(TRIM(INDEX(QryItemNamed,MATCH(TRIM(J334),ITEM,0),2)),"")="Y","SPECIAL",LEFT(IFERROR(TRIM(INDEX(ITEM,MATCH(TRIM(J334),ITEM,0))),""),3)))</f>
        <v/>
      </c>
      <c r="K336" s="26" t="str">
        <f t="shared" si="80"/>
        <v/>
      </c>
      <c r="L336" s="26" t="str">
        <f t="shared" si="80"/>
        <v/>
      </c>
      <c r="M336" s="26" t="str">
        <f t="shared" si="80"/>
        <v/>
      </c>
      <c r="N336" s="26" t="str">
        <f t="shared" si="80"/>
        <v/>
      </c>
      <c r="O336" s="26" t="str">
        <f t="shared" si="80"/>
        <v/>
      </c>
      <c r="P336" s="26" t="str">
        <f t="shared" si="80"/>
        <v/>
      </c>
      <c r="Q336" s="26" t="str">
        <f t="shared" si="80"/>
        <v/>
      </c>
      <c r="R336" s="26" t="str">
        <f t="shared" si="80"/>
        <v/>
      </c>
      <c r="S336" s="26" t="str">
        <f t="shared" si="80"/>
        <v/>
      </c>
      <c r="T336" s="26" t="str">
        <f t="shared" si="80"/>
        <v/>
      </c>
      <c r="U336" s="26" t="str">
        <f t="shared" si="80"/>
        <v/>
      </c>
      <c r="V336" s="26" t="str">
        <f t="shared" si="80"/>
        <v/>
      </c>
      <c r="W336" s="26" t="str">
        <f t="shared" si="80"/>
        <v/>
      </c>
      <c r="X336" s="26" t="str">
        <f t="shared" si="80"/>
        <v/>
      </c>
      <c r="Y336" s="26" t="str">
        <f t="shared" si="80"/>
        <v/>
      </c>
      <c r="Z336" s="26" t="str">
        <f t="shared" si="80"/>
        <v/>
      </c>
      <c r="AA336" s="26" t="str">
        <f t="shared" si="80"/>
        <v/>
      </c>
      <c r="AB336" s="26" t="str">
        <f t="shared" si="80"/>
        <v/>
      </c>
      <c r="AC336" s="26" t="str">
        <f t="shared" si="80"/>
        <v/>
      </c>
      <c r="AD336" s="26" t="str">
        <f t="shared" si="80"/>
        <v/>
      </c>
      <c r="AE336" s="26" t="str">
        <f t="shared" si="80"/>
        <v/>
      </c>
      <c r="AF336" s="26" t="str">
        <f t="shared" si="80"/>
        <v/>
      </c>
      <c r="AG336" s="26" t="str">
        <f t="shared" si="80"/>
        <v/>
      </c>
      <c r="AH336" s="26" t="str">
        <f t="shared" si="80"/>
        <v/>
      </c>
      <c r="AI336" s="26" t="str">
        <f t="shared" si="80"/>
        <v/>
      </c>
      <c r="AJ336" s="26" t="str">
        <f t="shared" si="80"/>
        <v/>
      </c>
      <c r="AK336" s="26" t="str">
        <f t="shared" si="80"/>
        <v/>
      </c>
      <c r="AL336" s="26" t="str">
        <f t="shared" si="80"/>
        <v/>
      </c>
      <c r="AM336" s="26" t="str">
        <f t="shared" si="80"/>
        <v/>
      </c>
      <c r="AN336" s="26" t="str">
        <f t="shared" si="80"/>
        <v/>
      </c>
      <c r="AO336" s="26" t="str">
        <f t="shared" si="80"/>
        <v/>
      </c>
      <c r="AP336" s="26" t="str">
        <f t="shared" si="80"/>
        <v/>
      </c>
    </row>
    <row r="337" spans="2:42" ht="12.75" customHeight="1" x14ac:dyDescent="0.2">
      <c r="B337" s="46"/>
      <c r="D337" s="55"/>
      <c r="E337" s="55"/>
      <c r="F337" s="55"/>
      <c r="G337" s="55"/>
      <c r="H337" s="55"/>
      <c r="I337" s="58"/>
      <c r="J337" s="60" t="str">
        <f t="shared" ref="J337:AP337" si="81">IF(OR(TRIM(J334)=0,TRIM(J334)=""),IF(J335="","",J335),IF(IFERROR(TRIM(INDEX(QryItemNamed,MATCH(TRIM(J334),ITEM,0),2)),"")="Y",TRIM(RIGHT(IFERROR(TRIM(INDEX(QryItemNamed,MATCH(TRIM(J334),ITEM,0),4)),"123456789012"),LEN(IFERROR(TRIM(INDEX(QryItemNamed,MATCH(TRIM(J334),ITEM,0),4)),"123456789012"))-9))&amp;J335,IFERROR(TRIM(INDEX(QryItemNamed,MATCH(TRIM(J334),ITEM,0),4))&amp;J335,"ITEM CODE DOES NOT EXIST IN ITEM MASTER")))</f>
        <v/>
      </c>
      <c r="K337" s="53" t="str">
        <f t="shared" si="81"/>
        <v/>
      </c>
      <c r="L337" s="53" t="str">
        <f t="shared" si="81"/>
        <v/>
      </c>
      <c r="M337" s="53" t="str">
        <f t="shared" si="81"/>
        <v/>
      </c>
      <c r="N337" s="53" t="str">
        <f t="shared" si="81"/>
        <v/>
      </c>
      <c r="O337" s="53" t="str">
        <f t="shared" si="81"/>
        <v/>
      </c>
      <c r="P337" s="53" t="str">
        <f t="shared" si="81"/>
        <v/>
      </c>
      <c r="Q337" s="53" t="str">
        <f t="shared" si="81"/>
        <v/>
      </c>
      <c r="R337" s="53" t="str">
        <f t="shared" si="81"/>
        <v/>
      </c>
      <c r="S337" s="53" t="str">
        <f t="shared" si="81"/>
        <v/>
      </c>
      <c r="T337" s="53" t="str">
        <f t="shared" si="81"/>
        <v/>
      </c>
      <c r="U337" s="53" t="str">
        <f t="shared" si="81"/>
        <v/>
      </c>
      <c r="V337" s="53" t="str">
        <f t="shared" si="81"/>
        <v/>
      </c>
      <c r="W337" s="53" t="str">
        <f t="shared" si="81"/>
        <v/>
      </c>
      <c r="X337" s="53" t="str">
        <f t="shared" si="81"/>
        <v/>
      </c>
      <c r="Y337" s="53" t="str">
        <f t="shared" si="81"/>
        <v/>
      </c>
      <c r="Z337" s="53" t="str">
        <f t="shared" si="81"/>
        <v/>
      </c>
      <c r="AA337" s="53" t="str">
        <f t="shared" si="81"/>
        <v/>
      </c>
      <c r="AB337" s="53" t="str">
        <f t="shared" si="81"/>
        <v/>
      </c>
      <c r="AC337" s="53" t="str">
        <f t="shared" si="81"/>
        <v/>
      </c>
      <c r="AD337" s="53" t="str">
        <f t="shared" si="81"/>
        <v/>
      </c>
      <c r="AE337" s="53" t="str">
        <f t="shared" si="81"/>
        <v/>
      </c>
      <c r="AF337" s="53" t="str">
        <f t="shared" si="81"/>
        <v/>
      </c>
      <c r="AG337" s="53" t="str">
        <f t="shared" si="81"/>
        <v/>
      </c>
      <c r="AH337" s="53" t="str">
        <f t="shared" si="81"/>
        <v/>
      </c>
      <c r="AI337" s="53" t="str">
        <f t="shared" si="81"/>
        <v/>
      </c>
      <c r="AJ337" s="53" t="str">
        <f t="shared" si="81"/>
        <v/>
      </c>
      <c r="AK337" s="53" t="str">
        <f t="shared" si="81"/>
        <v/>
      </c>
      <c r="AL337" s="53" t="str">
        <f t="shared" si="81"/>
        <v/>
      </c>
      <c r="AM337" s="53" t="str">
        <f t="shared" si="81"/>
        <v/>
      </c>
      <c r="AN337" s="53" t="str">
        <f t="shared" si="81"/>
        <v/>
      </c>
      <c r="AO337" s="53" t="str">
        <f t="shared" si="81"/>
        <v/>
      </c>
      <c r="AP337" s="53" t="str">
        <f t="shared" si="81"/>
        <v/>
      </c>
    </row>
    <row r="338" spans="2:42" ht="12.75" customHeight="1" x14ac:dyDescent="0.2">
      <c r="B338" s="46"/>
      <c r="D338" s="55"/>
      <c r="E338" s="55"/>
      <c r="F338" s="55"/>
      <c r="G338" s="55"/>
      <c r="H338" s="55"/>
      <c r="I338" s="58"/>
      <c r="J338" s="60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</row>
    <row r="339" spans="2:42" ht="12.75" customHeight="1" x14ac:dyDescent="0.2">
      <c r="B339" s="46"/>
      <c r="D339" s="55"/>
      <c r="E339" s="55"/>
      <c r="F339" s="55"/>
      <c r="G339" s="55"/>
      <c r="H339" s="55"/>
      <c r="I339" s="58"/>
      <c r="J339" s="60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</row>
    <row r="340" spans="2:42" ht="12.75" customHeight="1" x14ac:dyDescent="0.2">
      <c r="B340" s="46"/>
      <c r="D340" s="55"/>
      <c r="E340" s="55"/>
      <c r="F340" s="55"/>
      <c r="G340" s="55"/>
      <c r="H340" s="55"/>
      <c r="I340" s="58"/>
      <c r="J340" s="60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</row>
    <row r="341" spans="2:42" ht="12.75" customHeight="1" x14ac:dyDescent="0.2">
      <c r="B341" s="46"/>
      <c r="D341" s="55"/>
      <c r="E341" s="55"/>
      <c r="F341" s="55"/>
      <c r="G341" s="55"/>
      <c r="H341" s="55"/>
      <c r="I341" s="58"/>
      <c r="J341" s="60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</row>
    <row r="342" spans="2:42" ht="12.75" customHeight="1" x14ac:dyDescent="0.2">
      <c r="B342" s="46"/>
      <c r="D342" s="55"/>
      <c r="E342" s="55"/>
      <c r="F342" s="55"/>
      <c r="G342" s="55"/>
      <c r="H342" s="55"/>
      <c r="I342" s="58"/>
      <c r="J342" s="60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</row>
    <row r="343" spans="2:42" ht="12.75" customHeight="1" x14ac:dyDescent="0.2">
      <c r="B343" s="46"/>
      <c r="D343" s="55"/>
      <c r="E343" s="55"/>
      <c r="F343" s="55"/>
      <c r="G343" s="55"/>
      <c r="H343" s="55"/>
      <c r="I343" s="58"/>
      <c r="J343" s="60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</row>
    <row r="344" spans="2:42" ht="12.75" customHeight="1" x14ac:dyDescent="0.2">
      <c r="B344" s="46"/>
      <c r="D344" s="55"/>
      <c r="E344" s="55"/>
      <c r="F344" s="55"/>
      <c r="G344" s="55"/>
      <c r="H344" s="55"/>
      <c r="I344" s="58"/>
      <c r="J344" s="60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</row>
    <row r="345" spans="2:42" ht="12.75" customHeight="1" x14ac:dyDescent="0.2">
      <c r="B345" s="46"/>
      <c r="D345" s="55"/>
      <c r="E345" s="55"/>
      <c r="F345" s="55"/>
      <c r="G345" s="55"/>
      <c r="H345" s="55"/>
      <c r="I345" s="58"/>
      <c r="J345" s="60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</row>
    <row r="346" spans="2:42" ht="12.75" customHeight="1" x14ac:dyDescent="0.2">
      <c r="B346" s="46"/>
      <c r="D346" s="55"/>
      <c r="E346" s="55"/>
      <c r="F346" s="55"/>
      <c r="G346" s="55"/>
      <c r="H346" s="55"/>
      <c r="I346" s="58"/>
      <c r="J346" s="60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</row>
    <row r="347" spans="2:42" ht="12.75" customHeight="1" x14ac:dyDescent="0.2">
      <c r="B347" s="46"/>
      <c r="D347" s="55"/>
      <c r="E347" s="55"/>
      <c r="F347" s="55"/>
      <c r="G347" s="55"/>
      <c r="H347" s="55"/>
      <c r="I347" s="58"/>
      <c r="J347" s="60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</row>
    <row r="348" spans="2:42" ht="12.75" customHeight="1" x14ac:dyDescent="0.2">
      <c r="B348" s="46"/>
      <c r="D348" s="55"/>
      <c r="E348" s="55"/>
      <c r="F348" s="55"/>
      <c r="G348" s="55"/>
      <c r="H348" s="55"/>
      <c r="I348" s="58"/>
      <c r="J348" s="60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</row>
    <row r="349" spans="2:42" ht="12.75" customHeight="1" x14ac:dyDescent="0.2">
      <c r="B349" s="46"/>
      <c r="D349" s="55"/>
      <c r="E349" s="55"/>
      <c r="F349" s="55"/>
      <c r="G349" s="55"/>
      <c r="H349" s="55"/>
      <c r="I349" s="58"/>
      <c r="J349" s="60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</row>
    <row r="350" spans="2:42" ht="12.75" customHeight="1" x14ac:dyDescent="0.2">
      <c r="B350" s="46"/>
      <c r="D350" s="55"/>
      <c r="E350" s="55"/>
      <c r="F350" s="55"/>
      <c r="G350" s="55"/>
      <c r="H350" s="55"/>
      <c r="I350" s="58"/>
      <c r="J350" s="60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</row>
    <row r="351" spans="2:42" ht="12.75" customHeight="1" x14ac:dyDescent="0.2">
      <c r="B351" s="46"/>
      <c r="D351" s="55"/>
      <c r="E351" s="55"/>
      <c r="F351" s="55"/>
      <c r="G351" s="55"/>
      <c r="H351" s="55"/>
      <c r="I351" s="58"/>
      <c r="J351" s="60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</row>
    <row r="352" spans="2:42" ht="12.75" customHeight="1" x14ac:dyDescent="0.2">
      <c r="B352" s="46"/>
      <c r="D352" s="55"/>
      <c r="E352" s="55"/>
      <c r="F352" s="55"/>
      <c r="G352" s="55"/>
      <c r="H352" s="55"/>
      <c r="I352" s="58"/>
      <c r="J352" s="60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</row>
    <row r="353" spans="2:42" ht="12.75" customHeight="1" x14ac:dyDescent="0.2">
      <c r="B353" s="46"/>
      <c r="D353" s="55"/>
      <c r="E353" s="55"/>
      <c r="F353" s="55"/>
      <c r="G353" s="55"/>
      <c r="H353" s="55"/>
      <c r="I353" s="58"/>
      <c r="J353" s="60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</row>
    <row r="354" spans="2:42" ht="12.75" customHeight="1" x14ac:dyDescent="0.2">
      <c r="B354" s="46"/>
      <c r="D354" s="55"/>
      <c r="E354" s="55"/>
      <c r="F354" s="55"/>
      <c r="G354" s="55"/>
      <c r="H354" s="55"/>
      <c r="I354" s="58"/>
      <c r="J354" s="60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</row>
    <row r="355" spans="2:42" ht="12.75" customHeight="1" x14ac:dyDescent="0.2">
      <c r="B355" s="46"/>
      <c r="D355" s="55"/>
      <c r="E355" s="55"/>
      <c r="F355" s="55"/>
      <c r="G355" s="55"/>
      <c r="H355" s="55"/>
      <c r="I355" s="58"/>
      <c r="J355" s="60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</row>
    <row r="356" spans="2:42" ht="12.75" customHeight="1" x14ac:dyDescent="0.2">
      <c r="B356" s="46"/>
      <c r="D356" s="55"/>
      <c r="E356" s="55"/>
      <c r="F356" s="55"/>
      <c r="G356" s="55"/>
      <c r="H356" s="55"/>
      <c r="I356" s="58"/>
      <c r="J356" s="60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</row>
    <row r="357" spans="2:42" ht="12.75" customHeight="1" thickBot="1" x14ac:dyDescent="0.25">
      <c r="B357" s="46"/>
      <c r="D357" s="56"/>
      <c r="E357" s="56"/>
      <c r="F357" s="56"/>
      <c r="G357" s="56"/>
      <c r="H357" s="56"/>
      <c r="I357" s="59"/>
      <c r="J357" s="25" t="str">
        <f t="shared" ref="J357:AP357" si="82">IF(OR(TRIM(J334)=0,TRIM(J334)=""),"",IF(IFERROR(TRIM(INDEX(QryItemNamed,MATCH(TRIM(J334),ITEM,0),3)),"")="LS","",IFERROR(TRIM(INDEX(QryItemNamed,MATCH(TRIM(J334),ITEM,0),3)),"")))</f>
        <v/>
      </c>
      <c r="K357" s="27" t="str">
        <f t="shared" si="82"/>
        <v/>
      </c>
      <c r="L357" s="27" t="str">
        <f t="shared" si="82"/>
        <v/>
      </c>
      <c r="M357" s="27" t="str">
        <f t="shared" si="82"/>
        <v/>
      </c>
      <c r="N357" s="27" t="str">
        <f t="shared" si="82"/>
        <v/>
      </c>
      <c r="O357" s="27" t="str">
        <f t="shared" si="82"/>
        <v/>
      </c>
      <c r="P357" s="27" t="str">
        <f t="shared" si="82"/>
        <v/>
      </c>
      <c r="Q357" s="27" t="str">
        <f t="shared" si="82"/>
        <v/>
      </c>
      <c r="R357" s="27" t="str">
        <f t="shared" si="82"/>
        <v/>
      </c>
      <c r="S357" s="27" t="str">
        <f t="shared" si="82"/>
        <v/>
      </c>
      <c r="T357" s="27" t="str">
        <f t="shared" si="82"/>
        <v/>
      </c>
      <c r="U357" s="27" t="str">
        <f t="shared" si="82"/>
        <v/>
      </c>
      <c r="V357" s="27" t="str">
        <f t="shared" si="82"/>
        <v/>
      </c>
      <c r="W357" s="27" t="str">
        <f t="shared" si="82"/>
        <v/>
      </c>
      <c r="X357" s="27" t="str">
        <f t="shared" si="82"/>
        <v/>
      </c>
      <c r="Y357" s="27" t="str">
        <f t="shared" si="82"/>
        <v/>
      </c>
      <c r="Z357" s="27" t="str">
        <f t="shared" si="82"/>
        <v/>
      </c>
      <c r="AA357" s="27" t="str">
        <f t="shared" si="82"/>
        <v/>
      </c>
      <c r="AB357" s="27" t="str">
        <f t="shared" si="82"/>
        <v/>
      </c>
      <c r="AC357" s="27" t="str">
        <f t="shared" si="82"/>
        <v/>
      </c>
      <c r="AD357" s="27" t="str">
        <f t="shared" si="82"/>
        <v/>
      </c>
      <c r="AE357" s="27" t="str">
        <f t="shared" si="82"/>
        <v/>
      </c>
      <c r="AF357" s="27" t="str">
        <f t="shared" si="82"/>
        <v/>
      </c>
      <c r="AG357" s="27" t="str">
        <f t="shared" si="82"/>
        <v/>
      </c>
      <c r="AH357" s="27" t="str">
        <f t="shared" si="82"/>
        <v/>
      </c>
      <c r="AI357" s="27" t="str">
        <f t="shared" si="82"/>
        <v/>
      </c>
      <c r="AJ357" s="27" t="str">
        <f t="shared" si="82"/>
        <v/>
      </c>
      <c r="AK357" s="27" t="str">
        <f t="shared" si="82"/>
        <v/>
      </c>
      <c r="AL357" s="27" t="str">
        <f t="shared" si="82"/>
        <v/>
      </c>
      <c r="AM357" s="27" t="str">
        <f t="shared" si="82"/>
        <v/>
      </c>
      <c r="AN357" s="27" t="str">
        <f t="shared" si="82"/>
        <v/>
      </c>
      <c r="AO357" s="27" t="str">
        <f t="shared" si="82"/>
        <v/>
      </c>
      <c r="AP357" s="27" t="str">
        <f t="shared" si="82"/>
        <v/>
      </c>
    </row>
    <row r="358" spans="2:42" ht="12.75" customHeight="1" x14ac:dyDescent="0.2">
      <c r="B358" s="33"/>
      <c r="D358" s="10"/>
      <c r="E358" s="10"/>
      <c r="F358" s="11"/>
      <c r="G358" s="12"/>
      <c r="H358" s="10"/>
      <c r="I358" s="13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</row>
    <row r="359" spans="2:42" ht="12.75" customHeight="1" x14ac:dyDescent="0.2">
      <c r="B359" s="34"/>
      <c r="D359" s="9"/>
      <c r="E359" s="9"/>
      <c r="F359" s="14"/>
      <c r="G359" s="15"/>
      <c r="H359" s="9"/>
      <c r="I359" s="16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</row>
    <row r="360" spans="2:42" ht="12.75" customHeight="1" x14ac:dyDescent="0.2">
      <c r="B360" s="34"/>
      <c r="D360" s="9"/>
      <c r="E360" s="9"/>
      <c r="F360" s="14"/>
      <c r="G360" s="15"/>
      <c r="H360" s="9"/>
      <c r="I360" s="16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</row>
    <row r="361" spans="2:42" ht="12.75" customHeight="1" x14ac:dyDescent="0.2">
      <c r="B361" s="34"/>
      <c r="D361" s="9"/>
      <c r="E361" s="9"/>
      <c r="F361" s="14"/>
      <c r="G361" s="15"/>
      <c r="H361" s="9"/>
      <c r="I361" s="16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</row>
    <row r="362" spans="2:42" ht="12.75" customHeight="1" x14ac:dyDescent="0.2">
      <c r="B362" s="34"/>
      <c r="D362" s="9"/>
      <c r="E362" s="9"/>
      <c r="F362" s="14"/>
      <c r="G362" s="15"/>
      <c r="H362" s="9"/>
      <c r="I362" s="16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</row>
    <row r="363" spans="2:42" ht="12.75" customHeight="1" x14ac:dyDescent="0.2">
      <c r="B363" s="34"/>
      <c r="D363" s="9"/>
      <c r="E363" s="9"/>
      <c r="F363" s="14"/>
      <c r="G363" s="15"/>
      <c r="H363" s="9"/>
      <c r="I363" s="16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</row>
    <row r="364" spans="2:42" ht="12.75" customHeight="1" x14ac:dyDescent="0.2">
      <c r="B364" s="34"/>
      <c r="D364" s="9"/>
      <c r="E364" s="9"/>
      <c r="F364" s="14"/>
      <c r="G364" s="15"/>
      <c r="H364" s="9"/>
      <c r="I364" s="16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</row>
    <row r="365" spans="2:42" ht="12.75" customHeight="1" x14ac:dyDescent="0.2">
      <c r="B365" s="34"/>
      <c r="D365" s="9"/>
      <c r="E365" s="9"/>
      <c r="F365" s="14"/>
      <c r="G365" s="15"/>
      <c r="H365" s="9"/>
      <c r="I365" s="16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</row>
    <row r="366" spans="2:42" ht="12.75" customHeight="1" x14ac:dyDescent="0.2">
      <c r="B366" s="34"/>
      <c r="D366" s="9"/>
      <c r="E366" s="9"/>
      <c r="F366" s="14"/>
      <c r="G366" s="15"/>
      <c r="H366" s="9"/>
      <c r="I366" s="16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</row>
    <row r="367" spans="2:42" ht="12.75" customHeight="1" x14ac:dyDescent="0.2">
      <c r="B367" s="34"/>
      <c r="D367" s="9"/>
      <c r="E367" s="9"/>
      <c r="F367" s="14"/>
      <c r="G367" s="15"/>
      <c r="H367" s="9"/>
      <c r="I367" s="16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</row>
    <row r="368" spans="2:42" ht="12.75" customHeight="1" x14ac:dyDescent="0.2">
      <c r="B368" s="34"/>
      <c r="D368" s="9"/>
      <c r="E368" s="9"/>
      <c r="F368" s="14"/>
      <c r="G368" s="15"/>
      <c r="H368" s="9"/>
      <c r="I368" s="16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</row>
    <row r="369" spans="2:42" ht="12.75" customHeight="1" x14ac:dyDescent="0.2">
      <c r="B369" s="34"/>
      <c r="D369" s="9"/>
      <c r="E369" s="9"/>
      <c r="F369" s="14"/>
      <c r="G369" s="15"/>
      <c r="H369" s="9"/>
      <c r="I369" s="16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</row>
    <row r="370" spans="2:42" ht="12.75" customHeight="1" x14ac:dyDescent="0.2">
      <c r="B370" s="34"/>
      <c r="D370" s="9"/>
      <c r="E370" s="9"/>
      <c r="F370" s="14"/>
      <c r="G370" s="15"/>
      <c r="H370" s="9"/>
      <c r="I370" s="16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</row>
    <row r="371" spans="2:42" ht="12.75" customHeight="1" x14ac:dyDescent="0.2">
      <c r="B371" s="34"/>
      <c r="D371" s="9"/>
      <c r="E371" s="9"/>
      <c r="F371" s="14"/>
      <c r="G371" s="15"/>
      <c r="H371" s="9"/>
      <c r="I371" s="16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</row>
    <row r="372" spans="2:42" ht="12.75" customHeight="1" x14ac:dyDescent="0.2">
      <c r="B372" s="34"/>
      <c r="D372" s="9"/>
      <c r="E372" s="9"/>
      <c r="F372" s="14"/>
      <c r="G372" s="15"/>
      <c r="H372" s="9"/>
      <c r="I372" s="16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</row>
    <row r="373" spans="2:42" ht="12.75" customHeight="1" x14ac:dyDescent="0.2">
      <c r="B373" s="34"/>
      <c r="D373" s="9"/>
      <c r="E373" s="9"/>
      <c r="F373" s="14"/>
      <c r="G373" s="15"/>
      <c r="H373" s="9"/>
      <c r="I373" s="16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</row>
    <row r="374" spans="2:42" ht="12.75" customHeight="1" x14ac:dyDescent="0.2">
      <c r="B374" s="34"/>
      <c r="D374" s="9"/>
      <c r="E374" s="9"/>
      <c r="F374" s="14"/>
      <c r="G374" s="15"/>
      <c r="H374" s="9"/>
      <c r="I374" s="16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</row>
    <row r="375" spans="2:42" ht="12.75" customHeight="1" x14ac:dyDescent="0.2">
      <c r="B375" s="34"/>
      <c r="D375" s="9"/>
      <c r="E375" s="9"/>
      <c r="F375" s="14"/>
      <c r="G375" s="15"/>
      <c r="H375" s="9"/>
      <c r="I375" s="16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</row>
    <row r="376" spans="2:42" ht="12.75" customHeight="1" x14ac:dyDescent="0.2">
      <c r="B376" s="34"/>
      <c r="D376" s="9"/>
      <c r="E376" s="9"/>
      <c r="F376" s="14"/>
      <c r="G376" s="15"/>
      <c r="H376" s="9"/>
      <c r="I376" s="16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</row>
    <row r="377" spans="2:42" ht="12.75" customHeight="1" x14ac:dyDescent="0.2">
      <c r="B377" s="34"/>
      <c r="D377" s="9"/>
      <c r="E377" s="9"/>
      <c r="F377" s="14"/>
      <c r="G377" s="15"/>
      <c r="H377" s="9"/>
      <c r="I377" s="16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</row>
    <row r="378" spans="2:42" ht="12.75" customHeight="1" x14ac:dyDescent="0.2">
      <c r="B378" s="34"/>
      <c r="D378" s="9"/>
      <c r="E378" s="9"/>
      <c r="F378" s="14"/>
      <c r="G378" s="15"/>
      <c r="H378" s="9"/>
      <c r="I378" s="16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</row>
    <row r="379" spans="2:42" ht="12.75" customHeight="1" x14ac:dyDescent="0.2">
      <c r="B379" s="34"/>
      <c r="D379" s="9"/>
      <c r="E379" s="9"/>
      <c r="F379" s="14"/>
      <c r="G379" s="15"/>
      <c r="H379" s="9"/>
      <c r="I379" s="16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</row>
    <row r="380" spans="2:42" ht="12.75" customHeight="1" x14ac:dyDescent="0.2">
      <c r="B380" s="34"/>
      <c r="D380" s="9"/>
      <c r="E380" s="9"/>
      <c r="F380" s="14"/>
      <c r="G380" s="15"/>
      <c r="H380" s="9"/>
      <c r="I380" s="16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</row>
    <row r="381" spans="2:42" ht="12.75" customHeight="1" x14ac:dyDescent="0.2">
      <c r="B381" s="34"/>
      <c r="D381" s="9"/>
      <c r="E381" s="9"/>
      <c r="F381" s="14"/>
      <c r="G381" s="15"/>
      <c r="H381" s="9"/>
      <c r="I381" s="16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</row>
    <row r="382" spans="2:42" ht="12.75" customHeight="1" x14ac:dyDescent="0.2">
      <c r="B382" s="34"/>
      <c r="D382" s="9"/>
      <c r="E382" s="9"/>
      <c r="F382" s="14"/>
      <c r="G382" s="15"/>
      <c r="H382" s="9"/>
      <c r="I382" s="16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</row>
    <row r="383" spans="2:42" ht="12.75" customHeight="1" x14ac:dyDescent="0.2">
      <c r="B383" s="34"/>
      <c r="D383" s="9"/>
      <c r="E383" s="9"/>
      <c r="F383" s="14"/>
      <c r="G383" s="15"/>
      <c r="H383" s="9"/>
      <c r="I383" s="16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</row>
    <row r="384" spans="2:42" ht="12.75" customHeight="1" x14ac:dyDescent="0.2">
      <c r="B384" s="34"/>
      <c r="D384" s="9"/>
      <c r="E384" s="9"/>
      <c r="F384" s="14"/>
      <c r="G384" s="15"/>
      <c r="H384" s="9"/>
      <c r="I384" s="16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</row>
    <row r="385" spans="2:42" ht="12.75" customHeight="1" x14ac:dyDescent="0.2">
      <c r="B385" s="34"/>
      <c r="D385" s="9"/>
      <c r="E385" s="9"/>
      <c r="F385" s="14"/>
      <c r="G385" s="15"/>
      <c r="H385" s="9"/>
      <c r="I385" s="16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</row>
    <row r="386" spans="2:42" ht="12.75" customHeight="1" x14ac:dyDescent="0.2">
      <c r="B386" s="34"/>
      <c r="D386" s="9"/>
      <c r="E386" s="9"/>
      <c r="F386" s="14"/>
      <c r="G386" s="15"/>
      <c r="H386" s="9"/>
      <c r="I386" s="16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</row>
    <row r="387" spans="2:42" ht="12.75" customHeight="1" x14ac:dyDescent="0.2">
      <c r="B387" s="34"/>
      <c r="D387" s="9"/>
      <c r="E387" s="9"/>
      <c r="F387" s="14"/>
      <c r="G387" s="15"/>
      <c r="H387" s="9"/>
      <c r="I387" s="16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</row>
    <row r="388" spans="2:42" ht="12.75" customHeight="1" x14ac:dyDescent="0.2">
      <c r="B388" s="34"/>
      <c r="D388" s="9"/>
      <c r="E388" s="9"/>
      <c r="F388" s="14"/>
      <c r="G388" s="15"/>
      <c r="H388" s="9"/>
      <c r="I388" s="16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</row>
    <row r="389" spans="2:42" ht="12.75" customHeight="1" x14ac:dyDescent="0.2">
      <c r="B389" s="34"/>
      <c r="D389" s="9"/>
      <c r="E389" s="9"/>
      <c r="F389" s="14"/>
      <c r="G389" s="15"/>
      <c r="H389" s="9"/>
      <c r="I389" s="16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</row>
    <row r="390" spans="2:42" ht="12.75" customHeight="1" x14ac:dyDescent="0.2">
      <c r="B390" s="34"/>
      <c r="D390" s="9"/>
      <c r="E390" s="9"/>
      <c r="F390" s="14"/>
      <c r="G390" s="15"/>
      <c r="H390" s="9"/>
      <c r="I390" s="16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</row>
    <row r="391" spans="2:42" ht="12.75" customHeight="1" x14ac:dyDescent="0.2">
      <c r="B391" s="34"/>
      <c r="D391" s="9"/>
      <c r="E391" s="9"/>
      <c r="F391" s="14"/>
      <c r="G391" s="15"/>
      <c r="H391" s="9"/>
      <c r="I391" s="16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</row>
    <row r="392" spans="2:42" ht="12.75" customHeight="1" x14ac:dyDescent="0.2">
      <c r="B392" s="34"/>
      <c r="D392" s="9"/>
      <c r="E392" s="9"/>
      <c r="F392" s="14"/>
      <c r="G392" s="15"/>
      <c r="H392" s="9"/>
      <c r="I392" s="16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</row>
    <row r="393" spans="2:42" ht="12.75" customHeight="1" x14ac:dyDescent="0.2">
      <c r="B393" s="34"/>
      <c r="D393" s="9"/>
      <c r="E393" s="9"/>
      <c r="F393" s="14"/>
      <c r="G393" s="15"/>
      <c r="H393" s="9"/>
      <c r="I393" s="16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</row>
    <row r="394" spans="2:42" ht="12.75" customHeight="1" x14ac:dyDescent="0.2">
      <c r="B394" s="34"/>
      <c r="D394" s="9"/>
      <c r="E394" s="9"/>
      <c r="F394" s="14"/>
      <c r="G394" s="15"/>
      <c r="H394" s="9"/>
      <c r="I394" s="16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</row>
    <row r="395" spans="2:42" ht="12.75" customHeight="1" x14ac:dyDescent="0.2">
      <c r="B395" s="34"/>
      <c r="D395" s="9"/>
      <c r="E395" s="9"/>
      <c r="F395" s="14"/>
      <c r="G395" s="15"/>
      <c r="H395" s="9"/>
      <c r="I395" s="16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</row>
    <row r="396" spans="2:42" ht="12.75" customHeight="1" x14ac:dyDescent="0.2">
      <c r="B396" s="34"/>
      <c r="D396" s="9"/>
      <c r="E396" s="9"/>
      <c r="F396" s="14"/>
      <c r="G396" s="15"/>
      <c r="H396" s="9"/>
      <c r="I396" s="16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</row>
    <row r="397" spans="2:42" ht="12.75" customHeight="1" x14ac:dyDescent="0.2">
      <c r="B397" s="34"/>
      <c r="D397" s="9"/>
      <c r="E397" s="9"/>
      <c r="F397" s="14"/>
      <c r="G397" s="15"/>
      <c r="H397" s="9"/>
      <c r="I397" s="16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</row>
    <row r="398" spans="2:42" ht="12.75" customHeight="1" x14ac:dyDescent="0.2">
      <c r="B398" s="34"/>
      <c r="D398" s="9"/>
      <c r="E398" s="9"/>
      <c r="F398" s="14"/>
      <c r="G398" s="15"/>
      <c r="H398" s="9"/>
      <c r="I398" s="16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</row>
    <row r="399" spans="2:42" ht="12.75" customHeight="1" x14ac:dyDescent="0.2">
      <c r="B399" s="34"/>
      <c r="D399" s="9"/>
      <c r="E399" s="9"/>
      <c r="F399" s="14"/>
      <c r="G399" s="15"/>
      <c r="H399" s="9"/>
      <c r="I399" s="16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</row>
    <row r="400" spans="2:42" ht="12.75" customHeight="1" x14ac:dyDescent="0.2">
      <c r="B400" s="34"/>
      <c r="D400" s="9"/>
      <c r="E400" s="9"/>
      <c r="F400" s="14"/>
      <c r="G400" s="15"/>
      <c r="H400" s="9"/>
      <c r="I400" s="16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</row>
    <row r="401" spans="2:42" ht="12.75" customHeight="1" x14ac:dyDescent="0.2">
      <c r="B401" s="34"/>
      <c r="D401" s="9"/>
      <c r="E401" s="9"/>
      <c r="F401" s="14"/>
      <c r="G401" s="15"/>
      <c r="H401" s="9"/>
      <c r="I401" s="16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</row>
    <row r="402" spans="2:42" ht="12.75" customHeight="1" x14ac:dyDescent="0.2">
      <c r="B402" s="34"/>
      <c r="D402" s="9"/>
      <c r="E402" s="9"/>
      <c r="F402" s="14"/>
      <c r="G402" s="15"/>
      <c r="H402" s="9"/>
      <c r="I402" s="16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</row>
    <row r="403" spans="2:42" ht="12.75" customHeight="1" x14ac:dyDescent="0.2">
      <c r="B403" s="34"/>
      <c r="D403" s="9"/>
      <c r="E403" s="9"/>
      <c r="F403" s="14"/>
      <c r="G403" s="15"/>
      <c r="H403" s="9"/>
      <c r="I403" s="16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</row>
    <row r="404" spans="2:42" ht="12.75" customHeight="1" x14ac:dyDescent="0.2">
      <c r="B404" s="34"/>
      <c r="D404" s="9"/>
      <c r="E404" s="9"/>
      <c r="F404" s="14"/>
      <c r="G404" s="15"/>
      <c r="H404" s="9"/>
      <c r="I404" s="16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</row>
    <row r="405" spans="2:42" ht="12.75" customHeight="1" x14ac:dyDescent="0.2">
      <c r="B405" s="34"/>
      <c r="D405" s="9"/>
      <c r="E405" s="9"/>
      <c r="F405" s="14"/>
      <c r="G405" s="15"/>
      <c r="H405" s="9"/>
      <c r="I405" s="16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</row>
    <row r="406" spans="2:42" ht="12.75" customHeight="1" x14ac:dyDescent="0.2">
      <c r="B406" s="34"/>
      <c r="D406" s="9"/>
      <c r="E406" s="9"/>
      <c r="F406" s="14"/>
      <c r="G406" s="15"/>
      <c r="H406" s="9"/>
      <c r="I406" s="16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</row>
    <row r="407" spans="2:42" ht="12.75" customHeight="1" x14ac:dyDescent="0.2">
      <c r="B407" s="34"/>
      <c r="D407" s="9"/>
      <c r="E407" s="9"/>
      <c r="F407" s="14"/>
      <c r="G407" s="15"/>
      <c r="H407" s="9"/>
      <c r="I407" s="16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</row>
    <row r="408" spans="2:42" ht="12.75" customHeight="1" x14ac:dyDescent="0.2">
      <c r="B408" s="34"/>
      <c r="D408" s="9"/>
      <c r="E408" s="9"/>
      <c r="F408" s="14"/>
      <c r="G408" s="15"/>
      <c r="H408" s="9"/>
      <c r="I408" s="16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</row>
    <row r="409" spans="2:42" ht="12.75" customHeight="1" thickBot="1" x14ac:dyDescent="0.25">
      <c r="B409" s="35"/>
      <c r="D409" s="9"/>
      <c r="E409" s="9"/>
      <c r="F409" s="17"/>
      <c r="G409" s="15"/>
      <c r="H409" s="18"/>
      <c r="I409" s="16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</row>
    <row r="410" spans="2:42" ht="12.75" customHeight="1" x14ac:dyDescent="0.2">
      <c r="B410" s="5" t="s">
        <v>22</v>
      </c>
      <c r="D410" s="50" t="s">
        <v>18</v>
      </c>
      <c r="E410" s="51"/>
      <c r="F410" s="51"/>
      <c r="G410" s="51"/>
      <c r="H410" s="51"/>
      <c r="I410" s="52"/>
      <c r="J410" s="31" t="str">
        <f t="shared" ref="J410" si="83">IF(J334="","",IF(J357="",IF(SUM(COUNTIF(J358:J409,"LS")+COUNTIF(J358:J409,"LUMP"))&gt;0,"LS",""),IF(SUM(J358:J409)&gt;0,ROUNDUP(SUM(J358:J409),0),"")))</f>
        <v/>
      </c>
      <c r="K410" s="31" t="str">
        <f t="shared" ref="K410" si="84">IF(K334="","",IF(K357="",IF(SUM(COUNTIF(K358:K409,"LS")+COUNTIF(K358:K409,"LUMP"))&gt;0,"LS",""),IF(SUM(K358:K409)&gt;0,ROUNDUP(SUM(K358:K409),0),"")))</f>
        <v/>
      </c>
      <c r="L410" s="31" t="str">
        <f t="shared" ref="L410" si="85">IF(L334="","",IF(L357="",IF(SUM(COUNTIF(L358:L409,"LS")+COUNTIF(L358:L409,"LUMP"))&gt;0,"LS",""),IF(SUM(L358:L409)&gt;0,ROUNDUP(SUM(L358:L409),0),"")))</f>
        <v/>
      </c>
      <c r="M410" s="31" t="str">
        <f t="shared" ref="M410" si="86">IF(M334="","",IF(M357="",IF(SUM(COUNTIF(M358:M409,"LS")+COUNTIF(M358:M409,"LUMP"))&gt;0,"LS",""),IF(SUM(M358:M409)&gt;0,ROUNDUP(SUM(M358:M409),0),"")))</f>
        <v/>
      </c>
      <c r="N410" s="31" t="str">
        <f t="shared" ref="N410" si="87">IF(N334="","",IF(N357="",IF(SUM(COUNTIF(N358:N409,"LS")+COUNTIF(N358:N409,"LUMP"))&gt;0,"LS",""),IF(SUM(N358:N409)&gt;0,ROUNDUP(SUM(N358:N409),0),"")))</f>
        <v/>
      </c>
      <c r="O410" s="31" t="str">
        <f t="shared" ref="O410" si="88">IF(O334="","",IF(O357="",IF(SUM(COUNTIF(O358:O409,"LS")+COUNTIF(O358:O409,"LUMP"))&gt;0,"LS",""),IF(SUM(O358:O409)&gt;0,ROUNDUP(SUM(O358:O409),0),"")))</f>
        <v/>
      </c>
      <c r="P410" s="31" t="str">
        <f t="shared" ref="P410" si="89">IF(P334="","",IF(P357="",IF(SUM(COUNTIF(P358:P409,"LS")+COUNTIF(P358:P409,"LUMP"))&gt;0,"LS",""),IF(SUM(P358:P409)&gt;0,ROUNDUP(SUM(P358:P409),0),"")))</f>
        <v/>
      </c>
      <c r="Q410" s="31" t="str">
        <f t="shared" ref="Q410" si="90">IF(Q334="","",IF(Q357="",IF(SUM(COUNTIF(Q358:Q409,"LS")+COUNTIF(Q358:Q409,"LUMP"))&gt;0,"LS",""),IF(SUM(Q358:Q409)&gt;0,ROUNDUP(SUM(Q358:Q409),0),"")))</f>
        <v/>
      </c>
      <c r="R410" s="31" t="str">
        <f t="shared" ref="R410" si="91">IF(R334="","",IF(R357="",IF(SUM(COUNTIF(R358:R409,"LS")+COUNTIF(R358:R409,"LUMP"))&gt;0,"LS",""),IF(SUM(R358:R409)&gt;0,ROUNDUP(SUM(R358:R409),0),"")))</f>
        <v/>
      </c>
      <c r="S410" s="31" t="str">
        <f t="shared" ref="S410" si="92">IF(S334="","",IF(S357="",IF(SUM(COUNTIF(S358:S409,"LS")+COUNTIF(S358:S409,"LUMP"))&gt;0,"LS",""),IF(SUM(S358:S409)&gt;0,ROUNDUP(SUM(S358:S409),0),"")))</f>
        <v/>
      </c>
      <c r="T410" s="31" t="str">
        <f t="shared" ref="T410" si="93">IF(T334="","",IF(T357="",IF(SUM(COUNTIF(T358:T409,"LS")+COUNTIF(T358:T409,"LUMP"))&gt;0,"LS",""),IF(SUM(T358:T409)&gt;0,ROUNDUP(SUM(T358:T409),0),"")))</f>
        <v/>
      </c>
      <c r="U410" s="31" t="str">
        <f t="shared" ref="U410" si="94">IF(U334="","",IF(U357="",IF(SUM(COUNTIF(U358:U409,"LS")+COUNTIF(U358:U409,"LUMP"))&gt;0,"LS",""),IF(SUM(U358:U409)&gt;0,ROUNDUP(SUM(U358:U409),0),"")))</f>
        <v/>
      </c>
      <c r="V410" s="31" t="str">
        <f t="shared" ref="V410" si="95">IF(V334="","",IF(V357="",IF(SUM(COUNTIF(V358:V409,"LS")+COUNTIF(V358:V409,"LUMP"))&gt;0,"LS",""),IF(SUM(V358:V409)&gt;0,ROUNDUP(SUM(V358:V409),0),"")))</f>
        <v/>
      </c>
      <c r="W410" s="31" t="str">
        <f t="shared" ref="W410" si="96">IF(W334="","",IF(W357="",IF(SUM(COUNTIF(W358:W409,"LS")+COUNTIF(W358:W409,"LUMP"))&gt;0,"LS",""),IF(SUM(W358:W409)&gt;0,ROUNDUP(SUM(W358:W409),0),"")))</f>
        <v/>
      </c>
      <c r="X410" s="31" t="str">
        <f t="shared" ref="X410" si="97">IF(X334="","",IF(X357="",IF(SUM(COUNTIF(X358:X409,"LS")+COUNTIF(X358:X409,"LUMP"))&gt;0,"LS",""),IF(SUM(X358:X409)&gt;0,ROUNDUP(SUM(X358:X409),0),"")))</f>
        <v/>
      </c>
      <c r="Y410" s="31" t="str">
        <f t="shared" ref="Y410" si="98">IF(Y334="","",IF(Y357="",IF(SUM(COUNTIF(Y358:Y409,"LS")+COUNTIF(Y358:Y409,"LUMP"))&gt;0,"LS",""),IF(SUM(Y358:Y409)&gt;0,ROUNDUP(SUM(Y358:Y409),0),"")))</f>
        <v/>
      </c>
      <c r="Z410" s="31" t="str">
        <f t="shared" ref="Z410" si="99">IF(Z334="","",IF(Z357="",IF(SUM(COUNTIF(Z358:Z409,"LS")+COUNTIF(Z358:Z409,"LUMP"))&gt;0,"LS",""),IF(SUM(Z358:Z409)&gt;0,ROUNDUP(SUM(Z358:Z409),0),"")))</f>
        <v/>
      </c>
      <c r="AA410" s="31" t="str">
        <f t="shared" ref="AA410" si="100">IF(AA334="","",IF(AA357="",IF(SUM(COUNTIF(AA358:AA409,"LS")+COUNTIF(AA358:AA409,"LUMP"))&gt;0,"LS",""),IF(SUM(AA358:AA409)&gt;0,ROUNDUP(SUM(AA358:AA409),0),"")))</f>
        <v/>
      </c>
      <c r="AB410" s="31" t="str">
        <f t="shared" ref="AB410" si="101">IF(AB334="","",IF(AB357="",IF(SUM(COUNTIF(AB358:AB409,"LS")+COUNTIF(AB358:AB409,"LUMP"))&gt;0,"LS",""),IF(SUM(AB358:AB409)&gt;0,ROUNDUP(SUM(AB358:AB409),0),"")))</f>
        <v/>
      </c>
      <c r="AC410" s="31" t="str">
        <f t="shared" ref="AC410" si="102">IF(AC334="","",IF(AC357="",IF(SUM(COUNTIF(AC358:AC409,"LS")+COUNTIF(AC358:AC409,"LUMP"))&gt;0,"LS",""),IF(SUM(AC358:AC409)&gt;0,ROUNDUP(SUM(AC358:AC409),0),"")))</f>
        <v/>
      </c>
      <c r="AD410" s="31" t="str">
        <f t="shared" ref="AD410" si="103">IF(AD334="","",IF(AD357="",IF(SUM(COUNTIF(AD358:AD409,"LS")+COUNTIF(AD358:AD409,"LUMP"))&gt;0,"LS",""),IF(SUM(AD358:AD409)&gt;0,ROUNDUP(SUM(AD358:AD409),0),"")))</f>
        <v/>
      </c>
      <c r="AE410" s="31" t="str">
        <f t="shared" ref="AE410" si="104">IF(AE334="","",IF(AE357="",IF(SUM(COUNTIF(AE358:AE409,"LS")+COUNTIF(AE358:AE409,"LUMP"))&gt;0,"LS",""),IF(SUM(AE358:AE409)&gt;0,ROUNDUP(SUM(AE358:AE409),0),"")))</f>
        <v/>
      </c>
      <c r="AF410" s="31" t="str">
        <f t="shared" ref="AF410" si="105">IF(AF334="","",IF(AF357="",IF(SUM(COUNTIF(AF358:AF409,"LS")+COUNTIF(AF358:AF409,"LUMP"))&gt;0,"LS",""),IF(SUM(AF358:AF409)&gt;0,ROUNDUP(SUM(AF358:AF409),0),"")))</f>
        <v/>
      </c>
      <c r="AG410" s="31" t="str">
        <f t="shared" ref="AG410" si="106">IF(AG334="","",IF(AG357="",IF(SUM(COUNTIF(AG358:AG409,"LS")+COUNTIF(AG358:AG409,"LUMP"))&gt;0,"LS",""),IF(SUM(AG358:AG409)&gt;0,ROUNDUP(SUM(AG358:AG409),0),"")))</f>
        <v/>
      </c>
      <c r="AH410" s="31" t="str">
        <f t="shared" ref="AH410" si="107">IF(AH334="","",IF(AH357="",IF(SUM(COUNTIF(AH358:AH409,"LS")+COUNTIF(AH358:AH409,"LUMP"))&gt;0,"LS",""),IF(SUM(AH358:AH409)&gt;0,ROUNDUP(SUM(AH358:AH409),0),"")))</f>
        <v/>
      </c>
      <c r="AI410" s="31" t="str">
        <f t="shared" ref="AI410" si="108">IF(AI334="","",IF(AI357="",IF(SUM(COUNTIF(AI358:AI409,"LS")+COUNTIF(AI358:AI409,"LUMP"))&gt;0,"LS",""),IF(SUM(AI358:AI409)&gt;0,ROUNDUP(SUM(AI358:AI409),0),"")))</f>
        <v/>
      </c>
      <c r="AJ410" s="31" t="str">
        <f t="shared" ref="AJ410" si="109">IF(AJ334="","",IF(AJ357="",IF(SUM(COUNTIF(AJ358:AJ409,"LS")+COUNTIF(AJ358:AJ409,"LUMP"))&gt;0,"LS",""),IF(SUM(AJ358:AJ409)&gt;0,ROUNDUP(SUM(AJ358:AJ409),0),"")))</f>
        <v/>
      </c>
      <c r="AK410" s="31" t="str">
        <f t="shared" ref="AK410" si="110">IF(AK334="","",IF(AK357="",IF(SUM(COUNTIF(AK358:AK409,"LS")+COUNTIF(AK358:AK409,"LUMP"))&gt;0,"LS",""),IF(SUM(AK358:AK409)&gt;0,ROUNDUP(SUM(AK358:AK409),0),"")))</f>
        <v/>
      </c>
      <c r="AL410" s="31" t="str">
        <f t="shared" ref="AL410" si="111">IF(AL334="","",IF(AL357="",IF(SUM(COUNTIF(AL358:AL409,"LS")+COUNTIF(AL358:AL409,"LUMP"))&gt;0,"LS",""),IF(SUM(AL358:AL409)&gt;0,ROUNDUP(SUM(AL358:AL409),0),"")))</f>
        <v/>
      </c>
      <c r="AM410" s="31" t="str">
        <f t="shared" ref="AM410" si="112">IF(AM334="","",IF(AM357="",IF(SUM(COUNTIF(AM358:AM409,"LS")+COUNTIF(AM358:AM409,"LUMP"))&gt;0,"LS",""),IF(SUM(AM358:AM409)&gt;0,ROUNDUP(SUM(AM358:AM409),0),"")))</f>
        <v/>
      </c>
      <c r="AN410" s="31" t="str">
        <f t="shared" ref="AN410" si="113">IF(AN334="","",IF(AN357="",IF(SUM(COUNTIF(AN358:AN409,"LS")+COUNTIF(AN358:AN409,"LUMP"))&gt;0,"LS",""),IF(SUM(AN358:AN409)&gt;0,ROUNDUP(SUM(AN358:AN409),0),"")))</f>
        <v/>
      </c>
      <c r="AO410" s="31" t="str">
        <f t="shared" ref="AO410" si="114">IF(AO334="","",IF(AO357="",IF(SUM(COUNTIF(AO358:AO409,"LS")+COUNTIF(AO358:AO409,"LUMP"))&gt;0,"LS",""),IF(SUM(AO358:AO409)&gt;0,ROUNDUP(SUM(AO358:AO409),0),"")))</f>
        <v/>
      </c>
      <c r="AP410" s="31" t="str">
        <f t="shared" ref="AP410" si="115">IF(AP334="","",IF(AP357="",IF(SUM(COUNTIF(AP358:AP409,"LS")+COUNTIF(AP358:AP409,"LUMP"))&gt;0,"LS",""),IF(SUM(AP358:AP409)&gt;0,ROUNDUP(SUM(AP358:AP409),0),"")))</f>
        <v/>
      </c>
    </row>
    <row r="411" spans="2:42" ht="12.75" customHeight="1" thickBot="1" x14ac:dyDescent="0.25"/>
    <row r="412" spans="2:42" ht="12.75" customHeight="1" thickBot="1" x14ac:dyDescent="0.25">
      <c r="B412" s="32" t="s">
        <v>21</v>
      </c>
      <c r="D412" s="47">
        <f>D333 + 1</f>
        <v>6</v>
      </c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</row>
    <row r="413" spans="2:42" ht="59.25" customHeight="1" thickBot="1" x14ac:dyDescent="0.25">
      <c r="B413" s="39"/>
      <c r="D413" s="48" t="s">
        <v>23</v>
      </c>
      <c r="E413" s="48"/>
      <c r="F413" s="48"/>
      <c r="G413" s="48"/>
      <c r="H413" s="48"/>
      <c r="I413" s="48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</row>
    <row r="414" spans="2:42" ht="12.75" customHeight="1" thickBot="1" x14ac:dyDescent="0.25">
      <c r="D414" s="49" t="s">
        <v>24</v>
      </c>
      <c r="E414" s="49"/>
      <c r="F414" s="49"/>
      <c r="G414" s="49"/>
      <c r="H414" s="49"/>
      <c r="I414" s="49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</row>
    <row r="415" spans="2:42" ht="12.75" customHeight="1" x14ac:dyDescent="0.2">
      <c r="B415" s="45" t="s">
        <v>20</v>
      </c>
      <c r="D415" s="54" t="s">
        <v>17</v>
      </c>
      <c r="E415" s="54" t="s">
        <v>0</v>
      </c>
      <c r="F415" s="54" t="s">
        <v>3</v>
      </c>
      <c r="G415" s="54" t="s">
        <v>4</v>
      </c>
      <c r="H415" s="54" t="s">
        <v>19</v>
      </c>
      <c r="I415" s="57" t="s">
        <v>16</v>
      </c>
      <c r="J415" s="24" t="str">
        <f t="shared" ref="J415:AP415" si="116">IF(OR(TRIM(J413)=0,TRIM(J413)=""),"",IF(IFERROR(TRIM(INDEX(QryItemNamed,MATCH(TRIM(J413),ITEM,0),2)),"")="Y","SPECIAL",LEFT(IFERROR(TRIM(INDEX(ITEM,MATCH(TRIM(J413),ITEM,0))),""),3)))</f>
        <v/>
      </c>
      <c r="K415" s="26" t="str">
        <f t="shared" si="116"/>
        <v/>
      </c>
      <c r="L415" s="26" t="str">
        <f t="shared" si="116"/>
        <v/>
      </c>
      <c r="M415" s="26" t="str">
        <f t="shared" si="116"/>
        <v/>
      </c>
      <c r="N415" s="26" t="str">
        <f t="shared" si="116"/>
        <v/>
      </c>
      <c r="O415" s="26" t="str">
        <f t="shared" si="116"/>
        <v/>
      </c>
      <c r="P415" s="26" t="str">
        <f t="shared" si="116"/>
        <v/>
      </c>
      <c r="Q415" s="26" t="str">
        <f t="shared" si="116"/>
        <v/>
      </c>
      <c r="R415" s="26" t="str">
        <f t="shared" si="116"/>
        <v/>
      </c>
      <c r="S415" s="26" t="str">
        <f t="shared" si="116"/>
        <v/>
      </c>
      <c r="T415" s="26" t="str">
        <f t="shared" si="116"/>
        <v/>
      </c>
      <c r="U415" s="26" t="str">
        <f t="shared" si="116"/>
        <v/>
      </c>
      <c r="V415" s="26" t="str">
        <f t="shared" si="116"/>
        <v/>
      </c>
      <c r="W415" s="26" t="str">
        <f t="shared" si="116"/>
        <v/>
      </c>
      <c r="X415" s="26" t="str">
        <f t="shared" si="116"/>
        <v/>
      </c>
      <c r="Y415" s="26" t="str">
        <f t="shared" si="116"/>
        <v/>
      </c>
      <c r="Z415" s="26" t="str">
        <f t="shared" si="116"/>
        <v/>
      </c>
      <c r="AA415" s="26" t="str">
        <f t="shared" si="116"/>
        <v/>
      </c>
      <c r="AB415" s="26" t="str">
        <f t="shared" si="116"/>
        <v/>
      </c>
      <c r="AC415" s="26" t="str">
        <f t="shared" si="116"/>
        <v/>
      </c>
      <c r="AD415" s="26" t="str">
        <f t="shared" si="116"/>
        <v/>
      </c>
      <c r="AE415" s="26" t="str">
        <f t="shared" si="116"/>
        <v/>
      </c>
      <c r="AF415" s="26" t="str">
        <f t="shared" si="116"/>
        <v/>
      </c>
      <c r="AG415" s="26" t="str">
        <f t="shared" si="116"/>
        <v/>
      </c>
      <c r="AH415" s="26" t="str">
        <f t="shared" si="116"/>
        <v/>
      </c>
      <c r="AI415" s="26" t="str">
        <f t="shared" si="116"/>
        <v/>
      </c>
      <c r="AJ415" s="26" t="str">
        <f t="shared" si="116"/>
        <v/>
      </c>
      <c r="AK415" s="26" t="str">
        <f t="shared" si="116"/>
        <v/>
      </c>
      <c r="AL415" s="26" t="str">
        <f t="shared" si="116"/>
        <v/>
      </c>
      <c r="AM415" s="26" t="str">
        <f t="shared" si="116"/>
        <v/>
      </c>
      <c r="AN415" s="26" t="str">
        <f t="shared" si="116"/>
        <v/>
      </c>
      <c r="AO415" s="26" t="str">
        <f t="shared" si="116"/>
        <v/>
      </c>
      <c r="AP415" s="26" t="str">
        <f t="shared" si="116"/>
        <v/>
      </c>
    </row>
    <row r="416" spans="2:42" ht="12.75" customHeight="1" x14ac:dyDescent="0.2">
      <c r="B416" s="46"/>
      <c r="D416" s="55"/>
      <c r="E416" s="55"/>
      <c r="F416" s="55"/>
      <c r="G416" s="55"/>
      <c r="H416" s="55"/>
      <c r="I416" s="58"/>
      <c r="J416" s="60" t="str">
        <f t="shared" ref="J416:AP416" si="117">IF(OR(TRIM(J413)=0,TRIM(J413)=""),IF(J414="","",J414),IF(IFERROR(TRIM(INDEX(QryItemNamed,MATCH(TRIM(J413),ITEM,0),2)),"")="Y",TRIM(RIGHT(IFERROR(TRIM(INDEX(QryItemNamed,MATCH(TRIM(J413),ITEM,0),4)),"123456789012"),LEN(IFERROR(TRIM(INDEX(QryItemNamed,MATCH(TRIM(J413),ITEM,0),4)),"123456789012"))-9))&amp;J414,IFERROR(TRIM(INDEX(QryItemNamed,MATCH(TRIM(J413),ITEM,0),4))&amp;J414,"ITEM CODE DOES NOT EXIST IN ITEM MASTER")))</f>
        <v/>
      </c>
      <c r="K416" s="53" t="str">
        <f t="shared" si="117"/>
        <v/>
      </c>
      <c r="L416" s="53" t="str">
        <f t="shared" si="117"/>
        <v/>
      </c>
      <c r="M416" s="53" t="str">
        <f t="shared" si="117"/>
        <v/>
      </c>
      <c r="N416" s="53" t="str">
        <f t="shared" si="117"/>
        <v/>
      </c>
      <c r="O416" s="53" t="str">
        <f t="shared" si="117"/>
        <v/>
      </c>
      <c r="P416" s="53" t="str">
        <f t="shared" si="117"/>
        <v/>
      </c>
      <c r="Q416" s="53" t="str">
        <f t="shared" si="117"/>
        <v/>
      </c>
      <c r="R416" s="53" t="str">
        <f t="shared" si="117"/>
        <v/>
      </c>
      <c r="S416" s="53" t="str">
        <f t="shared" si="117"/>
        <v/>
      </c>
      <c r="T416" s="53" t="str">
        <f t="shared" si="117"/>
        <v/>
      </c>
      <c r="U416" s="53" t="str">
        <f t="shared" si="117"/>
        <v/>
      </c>
      <c r="V416" s="53" t="str">
        <f t="shared" si="117"/>
        <v/>
      </c>
      <c r="W416" s="53" t="str">
        <f t="shared" si="117"/>
        <v/>
      </c>
      <c r="X416" s="53" t="str">
        <f t="shared" si="117"/>
        <v/>
      </c>
      <c r="Y416" s="53" t="str">
        <f t="shared" si="117"/>
        <v/>
      </c>
      <c r="Z416" s="53" t="str">
        <f t="shared" si="117"/>
        <v/>
      </c>
      <c r="AA416" s="53" t="str">
        <f t="shared" si="117"/>
        <v/>
      </c>
      <c r="AB416" s="53" t="str">
        <f t="shared" si="117"/>
        <v/>
      </c>
      <c r="AC416" s="53" t="str">
        <f t="shared" si="117"/>
        <v/>
      </c>
      <c r="AD416" s="53" t="str">
        <f t="shared" si="117"/>
        <v/>
      </c>
      <c r="AE416" s="53" t="str">
        <f t="shared" si="117"/>
        <v/>
      </c>
      <c r="AF416" s="53" t="str">
        <f t="shared" si="117"/>
        <v/>
      </c>
      <c r="AG416" s="53" t="str">
        <f t="shared" si="117"/>
        <v/>
      </c>
      <c r="AH416" s="53" t="str">
        <f t="shared" si="117"/>
        <v/>
      </c>
      <c r="AI416" s="53" t="str">
        <f t="shared" si="117"/>
        <v/>
      </c>
      <c r="AJ416" s="53" t="str">
        <f t="shared" si="117"/>
        <v/>
      </c>
      <c r="AK416" s="53" t="str">
        <f t="shared" si="117"/>
        <v/>
      </c>
      <c r="AL416" s="53" t="str">
        <f t="shared" si="117"/>
        <v/>
      </c>
      <c r="AM416" s="53" t="str">
        <f t="shared" si="117"/>
        <v/>
      </c>
      <c r="AN416" s="53" t="str">
        <f t="shared" si="117"/>
        <v/>
      </c>
      <c r="AO416" s="53" t="str">
        <f t="shared" si="117"/>
        <v/>
      </c>
      <c r="AP416" s="53" t="str">
        <f t="shared" si="117"/>
        <v/>
      </c>
    </row>
    <row r="417" spans="2:42" ht="12.75" customHeight="1" x14ac:dyDescent="0.2">
      <c r="B417" s="46"/>
      <c r="D417" s="55"/>
      <c r="E417" s="55"/>
      <c r="F417" s="55"/>
      <c r="G417" s="55"/>
      <c r="H417" s="55"/>
      <c r="I417" s="58"/>
      <c r="J417" s="60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</row>
    <row r="418" spans="2:42" ht="12.75" customHeight="1" x14ac:dyDescent="0.2">
      <c r="B418" s="46"/>
      <c r="D418" s="55"/>
      <c r="E418" s="55"/>
      <c r="F418" s="55"/>
      <c r="G418" s="55"/>
      <c r="H418" s="55"/>
      <c r="I418" s="58"/>
      <c r="J418" s="60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</row>
    <row r="419" spans="2:42" ht="12.75" customHeight="1" x14ac:dyDescent="0.2">
      <c r="B419" s="46"/>
      <c r="D419" s="55"/>
      <c r="E419" s="55"/>
      <c r="F419" s="55"/>
      <c r="G419" s="55"/>
      <c r="H419" s="55"/>
      <c r="I419" s="58"/>
      <c r="J419" s="60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</row>
    <row r="420" spans="2:42" ht="12.75" customHeight="1" x14ac:dyDescent="0.2">
      <c r="B420" s="46"/>
      <c r="D420" s="55"/>
      <c r="E420" s="55"/>
      <c r="F420" s="55"/>
      <c r="G420" s="55"/>
      <c r="H420" s="55"/>
      <c r="I420" s="58"/>
      <c r="J420" s="60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</row>
    <row r="421" spans="2:42" ht="12.75" customHeight="1" x14ac:dyDescent="0.2">
      <c r="B421" s="46"/>
      <c r="D421" s="55"/>
      <c r="E421" s="55"/>
      <c r="F421" s="55"/>
      <c r="G421" s="55"/>
      <c r="H421" s="55"/>
      <c r="I421" s="58"/>
      <c r="J421" s="60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</row>
    <row r="422" spans="2:42" ht="12.75" customHeight="1" x14ac:dyDescent="0.2">
      <c r="B422" s="46"/>
      <c r="D422" s="55"/>
      <c r="E422" s="55"/>
      <c r="F422" s="55"/>
      <c r="G422" s="55"/>
      <c r="H422" s="55"/>
      <c r="I422" s="58"/>
      <c r="J422" s="60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</row>
    <row r="423" spans="2:42" ht="12.75" customHeight="1" x14ac:dyDescent="0.2">
      <c r="B423" s="46"/>
      <c r="D423" s="55"/>
      <c r="E423" s="55"/>
      <c r="F423" s="55"/>
      <c r="G423" s="55"/>
      <c r="H423" s="55"/>
      <c r="I423" s="58"/>
      <c r="J423" s="60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</row>
    <row r="424" spans="2:42" ht="12.75" customHeight="1" x14ac:dyDescent="0.2">
      <c r="B424" s="46"/>
      <c r="D424" s="55"/>
      <c r="E424" s="55"/>
      <c r="F424" s="55"/>
      <c r="G424" s="55"/>
      <c r="H424" s="55"/>
      <c r="I424" s="58"/>
      <c r="J424" s="60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</row>
    <row r="425" spans="2:42" ht="12.75" customHeight="1" x14ac:dyDescent="0.2">
      <c r="B425" s="46"/>
      <c r="D425" s="55"/>
      <c r="E425" s="55"/>
      <c r="F425" s="55"/>
      <c r="G425" s="55"/>
      <c r="H425" s="55"/>
      <c r="I425" s="58"/>
      <c r="J425" s="60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</row>
    <row r="426" spans="2:42" ht="12.75" customHeight="1" x14ac:dyDescent="0.2">
      <c r="B426" s="46"/>
      <c r="D426" s="55"/>
      <c r="E426" s="55"/>
      <c r="F426" s="55"/>
      <c r="G426" s="55"/>
      <c r="H426" s="55"/>
      <c r="I426" s="58"/>
      <c r="J426" s="60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</row>
    <row r="427" spans="2:42" ht="12.75" customHeight="1" x14ac:dyDescent="0.2">
      <c r="B427" s="46"/>
      <c r="D427" s="55"/>
      <c r="E427" s="55"/>
      <c r="F427" s="55"/>
      <c r="G427" s="55"/>
      <c r="H427" s="55"/>
      <c r="I427" s="58"/>
      <c r="J427" s="60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</row>
    <row r="428" spans="2:42" ht="12.75" customHeight="1" x14ac:dyDescent="0.2">
      <c r="B428" s="46"/>
      <c r="D428" s="55"/>
      <c r="E428" s="55"/>
      <c r="F428" s="55"/>
      <c r="G428" s="55"/>
      <c r="H428" s="55"/>
      <c r="I428" s="58"/>
      <c r="J428" s="60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</row>
    <row r="429" spans="2:42" ht="12.75" customHeight="1" x14ac:dyDescent="0.2">
      <c r="B429" s="46"/>
      <c r="D429" s="55"/>
      <c r="E429" s="55"/>
      <c r="F429" s="55"/>
      <c r="G429" s="55"/>
      <c r="H429" s="55"/>
      <c r="I429" s="58"/>
      <c r="J429" s="60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</row>
    <row r="430" spans="2:42" ht="12.75" customHeight="1" x14ac:dyDescent="0.2">
      <c r="B430" s="46"/>
      <c r="D430" s="55"/>
      <c r="E430" s="55"/>
      <c r="F430" s="55"/>
      <c r="G430" s="55"/>
      <c r="H430" s="55"/>
      <c r="I430" s="58"/>
      <c r="J430" s="60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</row>
    <row r="431" spans="2:42" ht="12.75" customHeight="1" x14ac:dyDescent="0.2">
      <c r="B431" s="46"/>
      <c r="D431" s="55"/>
      <c r="E431" s="55"/>
      <c r="F431" s="55"/>
      <c r="G431" s="55"/>
      <c r="H431" s="55"/>
      <c r="I431" s="58"/>
      <c r="J431" s="60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</row>
    <row r="432" spans="2:42" ht="12.75" customHeight="1" x14ac:dyDescent="0.2">
      <c r="B432" s="46"/>
      <c r="D432" s="55"/>
      <c r="E432" s="55"/>
      <c r="F432" s="55"/>
      <c r="G432" s="55"/>
      <c r="H432" s="55"/>
      <c r="I432" s="58"/>
      <c r="J432" s="60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</row>
    <row r="433" spans="2:42" ht="12.75" customHeight="1" x14ac:dyDescent="0.2">
      <c r="B433" s="46"/>
      <c r="D433" s="55"/>
      <c r="E433" s="55"/>
      <c r="F433" s="55"/>
      <c r="G433" s="55"/>
      <c r="H433" s="55"/>
      <c r="I433" s="58"/>
      <c r="J433" s="60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</row>
    <row r="434" spans="2:42" ht="12.75" customHeight="1" x14ac:dyDescent="0.2">
      <c r="B434" s="46"/>
      <c r="D434" s="55"/>
      <c r="E434" s="55"/>
      <c r="F434" s="55"/>
      <c r="G434" s="55"/>
      <c r="H434" s="55"/>
      <c r="I434" s="58"/>
      <c r="J434" s="60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</row>
    <row r="435" spans="2:42" ht="12.75" customHeight="1" x14ac:dyDescent="0.2">
      <c r="B435" s="46"/>
      <c r="D435" s="55"/>
      <c r="E435" s="55"/>
      <c r="F435" s="55"/>
      <c r="G435" s="55"/>
      <c r="H435" s="55"/>
      <c r="I435" s="58"/>
      <c r="J435" s="60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</row>
    <row r="436" spans="2:42" ht="12.75" customHeight="1" thickBot="1" x14ac:dyDescent="0.25">
      <c r="B436" s="46"/>
      <c r="D436" s="56"/>
      <c r="E436" s="56"/>
      <c r="F436" s="56"/>
      <c r="G436" s="56"/>
      <c r="H436" s="56"/>
      <c r="I436" s="59"/>
      <c r="J436" s="25" t="str">
        <f t="shared" ref="J436:AP436" si="118">IF(OR(TRIM(J413)=0,TRIM(J413)=""),"",IF(IFERROR(TRIM(INDEX(QryItemNamed,MATCH(TRIM(J413),ITEM,0),3)),"")="LS","",IFERROR(TRIM(INDEX(QryItemNamed,MATCH(TRIM(J413),ITEM,0),3)),"")))</f>
        <v/>
      </c>
      <c r="K436" s="27" t="str">
        <f t="shared" si="118"/>
        <v/>
      </c>
      <c r="L436" s="27" t="str">
        <f t="shared" si="118"/>
        <v/>
      </c>
      <c r="M436" s="27" t="str">
        <f t="shared" si="118"/>
        <v/>
      </c>
      <c r="N436" s="27" t="str">
        <f t="shared" si="118"/>
        <v/>
      </c>
      <c r="O436" s="27" t="str">
        <f t="shared" si="118"/>
        <v/>
      </c>
      <c r="P436" s="27" t="str">
        <f t="shared" si="118"/>
        <v/>
      </c>
      <c r="Q436" s="27" t="str">
        <f t="shared" si="118"/>
        <v/>
      </c>
      <c r="R436" s="27" t="str">
        <f t="shared" si="118"/>
        <v/>
      </c>
      <c r="S436" s="27" t="str">
        <f t="shared" si="118"/>
        <v/>
      </c>
      <c r="T436" s="27" t="str">
        <f t="shared" si="118"/>
        <v/>
      </c>
      <c r="U436" s="27" t="str">
        <f t="shared" si="118"/>
        <v/>
      </c>
      <c r="V436" s="27" t="str">
        <f t="shared" si="118"/>
        <v/>
      </c>
      <c r="W436" s="27" t="str">
        <f t="shared" si="118"/>
        <v/>
      </c>
      <c r="X436" s="27" t="str">
        <f t="shared" si="118"/>
        <v/>
      </c>
      <c r="Y436" s="27" t="str">
        <f t="shared" si="118"/>
        <v/>
      </c>
      <c r="Z436" s="27" t="str">
        <f t="shared" si="118"/>
        <v/>
      </c>
      <c r="AA436" s="27" t="str">
        <f t="shared" si="118"/>
        <v/>
      </c>
      <c r="AB436" s="27" t="str">
        <f t="shared" si="118"/>
        <v/>
      </c>
      <c r="AC436" s="27" t="str">
        <f t="shared" si="118"/>
        <v/>
      </c>
      <c r="AD436" s="27" t="str">
        <f t="shared" si="118"/>
        <v/>
      </c>
      <c r="AE436" s="27" t="str">
        <f t="shared" si="118"/>
        <v/>
      </c>
      <c r="AF436" s="27" t="str">
        <f t="shared" si="118"/>
        <v/>
      </c>
      <c r="AG436" s="27" t="str">
        <f t="shared" si="118"/>
        <v/>
      </c>
      <c r="AH436" s="27" t="str">
        <f t="shared" si="118"/>
        <v/>
      </c>
      <c r="AI436" s="27" t="str">
        <f t="shared" si="118"/>
        <v/>
      </c>
      <c r="AJ436" s="27" t="str">
        <f t="shared" si="118"/>
        <v/>
      </c>
      <c r="AK436" s="27" t="str">
        <f t="shared" si="118"/>
        <v/>
      </c>
      <c r="AL436" s="27" t="str">
        <f t="shared" si="118"/>
        <v/>
      </c>
      <c r="AM436" s="27" t="str">
        <f t="shared" si="118"/>
        <v/>
      </c>
      <c r="AN436" s="27" t="str">
        <f t="shared" si="118"/>
        <v/>
      </c>
      <c r="AO436" s="27" t="str">
        <f t="shared" si="118"/>
        <v/>
      </c>
      <c r="AP436" s="27" t="str">
        <f t="shared" si="118"/>
        <v/>
      </c>
    </row>
    <row r="437" spans="2:42" ht="12.75" customHeight="1" x14ac:dyDescent="0.2">
      <c r="B437" s="33"/>
      <c r="D437" s="10"/>
      <c r="E437" s="10"/>
      <c r="F437" s="11"/>
      <c r="G437" s="12"/>
      <c r="H437" s="10"/>
      <c r="I437" s="13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</row>
    <row r="438" spans="2:42" ht="12.75" customHeight="1" x14ac:dyDescent="0.2">
      <c r="B438" s="34"/>
      <c r="D438" s="9"/>
      <c r="E438" s="9"/>
      <c r="F438" s="14"/>
      <c r="G438" s="15"/>
      <c r="H438" s="9"/>
      <c r="I438" s="16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</row>
    <row r="439" spans="2:42" ht="12.75" customHeight="1" x14ac:dyDescent="0.2">
      <c r="B439" s="34"/>
      <c r="D439" s="9"/>
      <c r="E439" s="9"/>
      <c r="F439" s="14"/>
      <c r="G439" s="15"/>
      <c r="H439" s="9"/>
      <c r="I439" s="16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</row>
    <row r="440" spans="2:42" ht="12.75" customHeight="1" x14ac:dyDescent="0.2">
      <c r="B440" s="34"/>
      <c r="D440" s="9"/>
      <c r="E440" s="9"/>
      <c r="F440" s="14"/>
      <c r="G440" s="15"/>
      <c r="H440" s="9"/>
      <c r="I440" s="16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</row>
    <row r="441" spans="2:42" ht="12.75" customHeight="1" x14ac:dyDescent="0.2">
      <c r="B441" s="34"/>
      <c r="D441" s="9"/>
      <c r="E441" s="9"/>
      <c r="F441" s="14"/>
      <c r="G441" s="15"/>
      <c r="H441" s="9"/>
      <c r="I441" s="16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</row>
    <row r="442" spans="2:42" ht="12.75" customHeight="1" x14ac:dyDescent="0.2">
      <c r="B442" s="34"/>
      <c r="D442" s="9"/>
      <c r="E442" s="9"/>
      <c r="F442" s="14"/>
      <c r="G442" s="15"/>
      <c r="H442" s="9"/>
      <c r="I442" s="16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</row>
    <row r="443" spans="2:42" ht="12.75" customHeight="1" x14ac:dyDescent="0.2">
      <c r="B443" s="34"/>
      <c r="D443" s="9"/>
      <c r="E443" s="9"/>
      <c r="F443" s="14"/>
      <c r="G443" s="15"/>
      <c r="H443" s="9"/>
      <c r="I443" s="16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</row>
    <row r="444" spans="2:42" ht="12.75" customHeight="1" x14ac:dyDescent="0.2">
      <c r="B444" s="34"/>
      <c r="D444" s="9"/>
      <c r="E444" s="9"/>
      <c r="F444" s="14"/>
      <c r="G444" s="15"/>
      <c r="H444" s="9"/>
      <c r="I444" s="16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</row>
    <row r="445" spans="2:42" ht="12.75" customHeight="1" x14ac:dyDescent="0.2">
      <c r="B445" s="34"/>
      <c r="D445" s="9"/>
      <c r="E445" s="9"/>
      <c r="F445" s="14"/>
      <c r="G445" s="15"/>
      <c r="H445" s="9"/>
      <c r="I445" s="16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</row>
    <row r="446" spans="2:42" ht="12.75" customHeight="1" x14ac:dyDescent="0.2">
      <c r="B446" s="34"/>
      <c r="D446" s="9"/>
      <c r="E446" s="9"/>
      <c r="F446" s="14"/>
      <c r="G446" s="15"/>
      <c r="H446" s="9"/>
      <c r="I446" s="16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</row>
    <row r="447" spans="2:42" ht="12.75" customHeight="1" x14ac:dyDescent="0.2">
      <c r="B447" s="34"/>
      <c r="D447" s="9"/>
      <c r="E447" s="9"/>
      <c r="F447" s="14"/>
      <c r="G447" s="15"/>
      <c r="H447" s="9"/>
      <c r="I447" s="16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</row>
    <row r="448" spans="2:42" ht="12.75" customHeight="1" x14ac:dyDescent="0.2">
      <c r="B448" s="34"/>
      <c r="D448" s="9"/>
      <c r="E448" s="9"/>
      <c r="F448" s="14"/>
      <c r="G448" s="15"/>
      <c r="H448" s="9"/>
      <c r="I448" s="16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</row>
    <row r="449" spans="2:42" ht="12.75" customHeight="1" x14ac:dyDescent="0.2">
      <c r="B449" s="34"/>
      <c r="D449" s="9"/>
      <c r="E449" s="9"/>
      <c r="F449" s="14"/>
      <c r="G449" s="15"/>
      <c r="H449" s="9"/>
      <c r="I449" s="16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</row>
    <row r="450" spans="2:42" ht="12.75" customHeight="1" x14ac:dyDescent="0.2">
      <c r="B450" s="34"/>
      <c r="D450" s="9"/>
      <c r="E450" s="9"/>
      <c r="F450" s="14"/>
      <c r="G450" s="15"/>
      <c r="H450" s="9"/>
      <c r="I450" s="16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</row>
    <row r="451" spans="2:42" ht="12.75" customHeight="1" x14ac:dyDescent="0.2">
      <c r="B451" s="34"/>
      <c r="D451" s="9"/>
      <c r="E451" s="9"/>
      <c r="F451" s="14"/>
      <c r="G451" s="15"/>
      <c r="H451" s="9"/>
      <c r="I451" s="16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</row>
    <row r="452" spans="2:42" ht="12.75" customHeight="1" x14ac:dyDescent="0.2">
      <c r="B452" s="34"/>
      <c r="D452" s="9"/>
      <c r="E452" s="9"/>
      <c r="F452" s="14"/>
      <c r="G452" s="15"/>
      <c r="H452" s="9"/>
      <c r="I452" s="16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</row>
    <row r="453" spans="2:42" ht="12.75" customHeight="1" x14ac:dyDescent="0.2">
      <c r="B453" s="34"/>
      <c r="D453" s="9"/>
      <c r="E453" s="9"/>
      <c r="F453" s="14"/>
      <c r="G453" s="15"/>
      <c r="H453" s="9"/>
      <c r="I453" s="16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</row>
    <row r="454" spans="2:42" ht="12.75" customHeight="1" x14ac:dyDescent="0.2">
      <c r="B454" s="34"/>
      <c r="D454" s="9"/>
      <c r="E454" s="9"/>
      <c r="F454" s="14"/>
      <c r="G454" s="15"/>
      <c r="H454" s="9"/>
      <c r="I454" s="16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</row>
    <row r="455" spans="2:42" ht="12.75" customHeight="1" x14ac:dyDescent="0.2">
      <c r="B455" s="34"/>
      <c r="D455" s="9"/>
      <c r="E455" s="9"/>
      <c r="F455" s="14"/>
      <c r="G455" s="15"/>
      <c r="H455" s="9"/>
      <c r="I455" s="16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</row>
    <row r="456" spans="2:42" ht="12.75" customHeight="1" x14ac:dyDescent="0.2">
      <c r="B456" s="34"/>
      <c r="D456" s="9"/>
      <c r="E456" s="9"/>
      <c r="F456" s="14"/>
      <c r="G456" s="15"/>
      <c r="H456" s="9"/>
      <c r="I456" s="16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</row>
    <row r="457" spans="2:42" ht="12.75" customHeight="1" x14ac:dyDescent="0.2">
      <c r="B457" s="34"/>
      <c r="D457" s="9"/>
      <c r="E457" s="9"/>
      <c r="F457" s="14"/>
      <c r="G457" s="15"/>
      <c r="H457" s="9"/>
      <c r="I457" s="16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</row>
    <row r="458" spans="2:42" ht="12.75" customHeight="1" x14ac:dyDescent="0.2">
      <c r="B458" s="34"/>
      <c r="D458" s="9"/>
      <c r="E458" s="9"/>
      <c r="F458" s="14"/>
      <c r="G458" s="15"/>
      <c r="H458" s="9"/>
      <c r="I458" s="16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</row>
    <row r="459" spans="2:42" ht="12.75" customHeight="1" x14ac:dyDescent="0.2">
      <c r="B459" s="34"/>
      <c r="D459" s="9"/>
      <c r="E459" s="9"/>
      <c r="F459" s="14"/>
      <c r="G459" s="15"/>
      <c r="H459" s="9"/>
      <c r="I459" s="16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</row>
    <row r="460" spans="2:42" ht="12.75" customHeight="1" x14ac:dyDescent="0.2">
      <c r="B460" s="34"/>
      <c r="D460" s="9"/>
      <c r="E460" s="9"/>
      <c r="F460" s="14"/>
      <c r="G460" s="15"/>
      <c r="H460" s="9"/>
      <c r="I460" s="16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</row>
    <row r="461" spans="2:42" ht="12.75" customHeight="1" x14ac:dyDescent="0.2">
      <c r="B461" s="34"/>
      <c r="D461" s="9"/>
      <c r="E461" s="9"/>
      <c r="F461" s="14"/>
      <c r="G461" s="15"/>
      <c r="H461" s="9"/>
      <c r="I461" s="16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</row>
    <row r="462" spans="2:42" ht="12.75" customHeight="1" x14ac:dyDescent="0.2">
      <c r="B462" s="34"/>
      <c r="D462" s="9"/>
      <c r="E462" s="9"/>
      <c r="F462" s="14"/>
      <c r="G462" s="15"/>
      <c r="H462" s="9"/>
      <c r="I462" s="16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</row>
    <row r="463" spans="2:42" ht="12.75" customHeight="1" x14ac:dyDescent="0.2">
      <c r="B463" s="34"/>
      <c r="D463" s="9"/>
      <c r="E463" s="9"/>
      <c r="F463" s="14"/>
      <c r="G463" s="15"/>
      <c r="H463" s="9"/>
      <c r="I463" s="16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</row>
    <row r="464" spans="2:42" ht="12.75" customHeight="1" x14ac:dyDescent="0.2">
      <c r="B464" s="34"/>
      <c r="D464" s="9"/>
      <c r="E464" s="9"/>
      <c r="F464" s="14"/>
      <c r="G464" s="15"/>
      <c r="H464" s="9"/>
      <c r="I464" s="16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</row>
    <row r="465" spans="2:42" ht="12.75" customHeight="1" x14ac:dyDescent="0.2">
      <c r="B465" s="34"/>
      <c r="D465" s="9"/>
      <c r="E465" s="9"/>
      <c r="F465" s="14"/>
      <c r="G465" s="15"/>
      <c r="H465" s="9"/>
      <c r="I465" s="16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</row>
    <row r="466" spans="2:42" ht="12.75" customHeight="1" x14ac:dyDescent="0.2">
      <c r="B466" s="34"/>
      <c r="D466" s="9"/>
      <c r="E466" s="9"/>
      <c r="F466" s="14"/>
      <c r="G466" s="15"/>
      <c r="H466" s="9"/>
      <c r="I466" s="16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</row>
    <row r="467" spans="2:42" ht="12.75" customHeight="1" x14ac:dyDescent="0.2">
      <c r="B467" s="34"/>
      <c r="D467" s="9"/>
      <c r="E467" s="9"/>
      <c r="F467" s="14"/>
      <c r="G467" s="15"/>
      <c r="H467" s="9"/>
      <c r="I467" s="16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</row>
    <row r="468" spans="2:42" ht="12.75" customHeight="1" x14ac:dyDescent="0.2">
      <c r="B468" s="34"/>
      <c r="D468" s="9"/>
      <c r="E468" s="9"/>
      <c r="F468" s="14"/>
      <c r="G468" s="15"/>
      <c r="H468" s="9"/>
      <c r="I468" s="16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</row>
    <row r="469" spans="2:42" ht="12.75" customHeight="1" x14ac:dyDescent="0.2">
      <c r="B469" s="34"/>
      <c r="D469" s="9"/>
      <c r="E469" s="9"/>
      <c r="F469" s="14"/>
      <c r="G469" s="15"/>
      <c r="H469" s="9"/>
      <c r="I469" s="16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</row>
    <row r="470" spans="2:42" ht="12.75" customHeight="1" x14ac:dyDescent="0.2">
      <c r="B470" s="34"/>
      <c r="D470" s="9"/>
      <c r="E470" s="9"/>
      <c r="F470" s="14"/>
      <c r="G470" s="15"/>
      <c r="H470" s="9"/>
      <c r="I470" s="16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</row>
    <row r="471" spans="2:42" ht="12.75" customHeight="1" x14ac:dyDescent="0.2">
      <c r="B471" s="34"/>
      <c r="D471" s="9"/>
      <c r="E471" s="9"/>
      <c r="F471" s="14"/>
      <c r="G471" s="15"/>
      <c r="H471" s="9"/>
      <c r="I471" s="16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</row>
    <row r="472" spans="2:42" ht="12.75" customHeight="1" x14ac:dyDescent="0.2">
      <c r="B472" s="34"/>
      <c r="D472" s="9"/>
      <c r="E472" s="9"/>
      <c r="F472" s="14"/>
      <c r="G472" s="15"/>
      <c r="H472" s="9"/>
      <c r="I472" s="16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</row>
    <row r="473" spans="2:42" ht="12.75" customHeight="1" x14ac:dyDescent="0.2">
      <c r="B473" s="34"/>
      <c r="D473" s="9"/>
      <c r="E473" s="9"/>
      <c r="F473" s="14"/>
      <c r="G473" s="15"/>
      <c r="H473" s="9"/>
      <c r="I473" s="16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</row>
    <row r="474" spans="2:42" ht="12.75" customHeight="1" x14ac:dyDescent="0.2">
      <c r="B474" s="34"/>
      <c r="D474" s="9"/>
      <c r="E474" s="9"/>
      <c r="F474" s="14"/>
      <c r="G474" s="15"/>
      <c r="H474" s="9"/>
      <c r="I474" s="16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</row>
    <row r="475" spans="2:42" ht="12.75" customHeight="1" x14ac:dyDescent="0.2">
      <c r="B475" s="34"/>
      <c r="D475" s="9"/>
      <c r="E475" s="9"/>
      <c r="F475" s="14"/>
      <c r="G475" s="15"/>
      <c r="H475" s="9"/>
      <c r="I475" s="16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</row>
    <row r="476" spans="2:42" ht="12.75" customHeight="1" x14ac:dyDescent="0.2">
      <c r="B476" s="34"/>
      <c r="D476" s="9"/>
      <c r="E476" s="9"/>
      <c r="F476" s="14"/>
      <c r="G476" s="15"/>
      <c r="H476" s="9"/>
      <c r="I476" s="16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</row>
    <row r="477" spans="2:42" ht="12.75" customHeight="1" x14ac:dyDescent="0.2">
      <c r="B477" s="34"/>
      <c r="D477" s="9"/>
      <c r="E477" s="9"/>
      <c r="F477" s="14"/>
      <c r="G477" s="15"/>
      <c r="H477" s="9"/>
      <c r="I477" s="16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</row>
    <row r="478" spans="2:42" ht="12.75" customHeight="1" x14ac:dyDescent="0.2">
      <c r="B478" s="34"/>
      <c r="D478" s="9"/>
      <c r="E478" s="9"/>
      <c r="F478" s="14"/>
      <c r="G478" s="15"/>
      <c r="H478" s="9"/>
      <c r="I478" s="16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</row>
    <row r="479" spans="2:42" ht="12.75" customHeight="1" x14ac:dyDescent="0.2">
      <c r="B479" s="34"/>
      <c r="D479" s="9"/>
      <c r="E479" s="9"/>
      <c r="F479" s="14"/>
      <c r="G479" s="15"/>
      <c r="H479" s="9"/>
      <c r="I479" s="16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</row>
    <row r="480" spans="2:42" ht="12.75" customHeight="1" x14ac:dyDescent="0.2">
      <c r="B480" s="34"/>
      <c r="D480" s="9"/>
      <c r="E480" s="9"/>
      <c r="F480" s="14"/>
      <c r="G480" s="15"/>
      <c r="H480" s="9"/>
      <c r="I480" s="16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</row>
    <row r="481" spans="2:42" ht="12.75" customHeight="1" x14ac:dyDescent="0.2">
      <c r="B481" s="34"/>
      <c r="D481" s="9"/>
      <c r="E481" s="9"/>
      <c r="F481" s="14"/>
      <c r="G481" s="15"/>
      <c r="H481" s="9"/>
      <c r="I481" s="16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</row>
    <row r="482" spans="2:42" ht="12.75" customHeight="1" x14ac:dyDescent="0.2">
      <c r="B482" s="34"/>
      <c r="D482" s="9"/>
      <c r="E482" s="9"/>
      <c r="F482" s="14"/>
      <c r="G482" s="15"/>
      <c r="H482" s="9"/>
      <c r="I482" s="16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</row>
    <row r="483" spans="2:42" ht="12.75" customHeight="1" x14ac:dyDescent="0.2">
      <c r="B483" s="34"/>
      <c r="D483" s="9"/>
      <c r="E483" s="9"/>
      <c r="F483" s="14"/>
      <c r="G483" s="15"/>
      <c r="H483" s="9"/>
      <c r="I483" s="16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</row>
    <row r="484" spans="2:42" ht="12.75" customHeight="1" x14ac:dyDescent="0.2">
      <c r="B484" s="34"/>
      <c r="D484" s="9"/>
      <c r="E484" s="9"/>
      <c r="F484" s="14"/>
      <c r="G484" s="15"/>
      <c r="H484" s="9"/>
      <c r="I484" s="16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</row>
    <row r="485" spans="2:42" ht="12.75" customHeight="1" x14ac:dyDescent="0.2">
      <c r="B485" s="34"/>
      <c r="D485" s="9"/>
      <c r="E485" s="9"/>
      <c r="F485" s="14"/>
      <c r="G485" s="15"/>
      <c r="H485" s="9"/>
      <c r="I485" s="16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</row>
    <row r="486" spans="2:42" ht="12.75" customHeight="1" x14ac:dyDescent="0.2">
      <c r="B486" s="34"/>
      <c r="D486" s="9"/>
      <c r="E486" s="9"/>
      <c r="F486" s="14"/>
      <c r="G486" s="15"/>
      <c r="H486" s="9"/>
      <c r="I486" s="16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</row>
    <row r="487" spans="2:42" ht="12.75" customHeight="1" x14ac:dyDescent="0.2">
      <c r="B487" s="34"/>
      <c r="D487" s="9"/>
      <c r="E487" s="9"/>
      <c r="F487" s="14"/>
      <c r="G487" s="15"/>
      <c r="H487" s="9"/>
      <c r="I487" s="16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</row>
    <row r="488" spans="2:42" ht="12.75" customHeight="1" thickBot="1" x14ac:dyDescent="0.25">
      <c r="B488" s="35"/>
      <c r="D488" s="9"/>
      <c r="E488" s="9"/>
      <c r="F488" s="17"/>
      <c r="G488" s="15"/>
      <c r="H488" s="18"/>
      <c r="I488" s="16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</row>
    <row r="489" spans="2:42" ht="12.75" customHeight="1" x14ac:dyDescent="0.2">
      <c r="B489" s="5" t="s">
        <v>22</v>
      </c>
      <c r="D489" s="50" t="s">
        <v>18</v>
      </c>
      <c r="E489" s="51"/>
      <c r="F489" s="51"/>
      <c r="G489" s="51"/>
      <c r="H489" s="51"/>
      <c r="I489" s="52"/>
      <c r="J489" s="31" t="str">
        <f t="shared" ref="J489" si="119">IF(J413="","",IF(J436="",IF(SUM(COUNTIF(J437:J488,"LS")+COUNTIF(J437:J488,"LUMP"))&gt;0,"LS",""),IF(SUM(J437:J488)&gt;0,ROUNDUP(SUM(J437:J488),0),"")))</f>
        <v/>
      </c>
      <c r="K489" s="31" t="str">
        <f t="shared" ref="K489" si="120">IF(K413="","",IF(K436="",IF(SUM(COUNTIF(K437:K488,"LS")+COUNTIF(K437:K488,"LUMP"))&gt;0,"LS",""),IF(SUM(K437:K488)&gt;0,ROUNDUP(SUM(K437:K488),0),"")))</f>
        <v/>
      </c>
      <c r="L489" s="31" t="str">
        <f t="shared" ref="L489" si="121">IF(L413="","",IF(L436="",IF(SUM(COUNTIF(L437:L488,"LS")+COUNTIF(L437:L488,"LUMP"))&gt;0,"LS",""),IF(SUM(L437:L488)&gt;0,ROUNDUP(SUM(L437:L488),0),"")))</f>
        <v/>
      </c>
      <c r="M489" s="31" t="str">
        <f t="shared" ref="M489" si="122">IF(M413="","",IF(M436="",IF(SUM(COUNTIF(M437:M488,"LS")+COUNTIF(M437:M488,"LUMP"))&gt;0,"LS",""),IF(SUM(M437:M488)&gt;0,ROUNDUP(SUM(M437:M488),0),"")))</f>
        <v/>
      </c>
      <c r="N489" s="31" t="str">
        <f t="shared" ref="N489" si="123">IF(N413="","",IF(N436="",IF(SUM(COUNTIF(N437:N488,"LS")+COUNTIF(N437:N488,"LUMP"))&gt;0,"LS",""),IF(SUM(N437:N488)&gt;0,ROUNDUP(SUM(N437:N488),0),"")))</f>
        <v/>
      </c>
      <c r="O489" s="31" t="str">
        <f t="shared" ref="O489" si="124">IF(O413="","",IF(O436="",IF(SUM(COUNTIF(O437:O488,"LS")+COUNTIF(O437:O488,"LUMP"))&gt;0,"LS",""),IF(SUM(O437:O488)&gt;0,ROUNDUP(SUM(O437:O488),0),"")))</f>
        <v/>
      </c>
      <c r="P489" s="31" t="str">
        <f t="shared" ref="P489" si="125">IF(P413="","",IF(P436="",IF(SUM(COUNTIF(P437:P488,"LS")+COUNTIF(P437:P488,"LUMP"))&gt;0,"LS",""),IF(SUM(P437:P488)&gt;0,ROUNDUP(SUM(P437:P488),0),"")))</f>
        <v/>
      </c>
      <c r="Q489" s="31" t="str">
        <f t="shared" ref="Q489" si="126">IF(Q413="","",IF(Q436="",IF(SUM(COUNTIF(Q437:Q488,"LS")+COUNTIF(Q437:Q488,"LUMP"))&gt;0,"LS",""),IF(SUM(Q437:Q488)&gt;0,ROUNDUP(SUM(Q437:Q488),0),"")))</f>
        <v/>
      </c>
      <c r="R489" s="31" t="str">
        <f t="shared" ref="R489" si="127">IF(R413="","",IF(R436="",IF(SUM(COUNTIF(R437:R488,"LS")+COUNTIF(R437:R488,"LUMP"))&gt;0,"LS",""),IF(SUM(R437:R488)&gt;0,ROUNDUP(SUM(R437:R488),0),"")))</f>
        <v/>
      </c>
      <c r="S489" s="31" t="str">
        <f t="shared" ref="S489" si="128">IF(S413="","",IF(S436="",IF(SUM(COUNTIF(S437:S488,"LS")+COUNTIF(S437:S488,"LUMP"))&gt;0,"LS",""),IF(SUM(S437:S488)&gt;0,ROUNDUP(SUM(S437:S488),0),"")))</f>
        <v/>
      </c>
      <c r="T489" s="31" t="str">
        <f t="shared" ref="T489" si="129">IF(T413="","",IF(T436="",IF(SUM(COUNTIF(T437:T488,"LS")+COUNTIF(T437:T488,"LUMP"))&gt;0,"LS",""),IF(SUM(T437:T488)&gt;0,ROUNDUP(SUM(T437:T488),0),"")))</f>
        <v/>
      </c>
      <c r="U489" s="31" t="str">
        <f t="shared" ref="U489" si="130">IF(U413="","",IF(U436="",IF(SUM(COUNTIF(U437:U488,"LS")+COUNTIF(U437:U488,"LUMP"))&gt;0,"LS",""),IF(SUM(U437:U488)&gt;0,ROUNDUP(SUM(U437:U488),0),"")))</f>
        <v/>
      </c>
      <c r="V489" s="31" t="str">
        <f t="shared" ref="V489" si="131">IF(V413="","",IF(V436="",IF(SUM(COUNTIF(V437:V488,"LS")+COUNTIF(V437:V488,"LUMP"))&gt;0,"LS",""),IF(SUM(V437:V488)&gt;0,ROUNDUP(SUM(V437:V488),0),"")))</f>
        <v/>
      </c>
      <c r="W489" s="31" t="str">
        <f t="shared" ref="W489" si="132">IF(W413="","",IF(W436="",IF(SUM(COUNTIF(W437:W488,"LS")+COUNTIF(W437:W488,"LUMP"))&gt;0,"LS",""),IF(SUM(W437:W488)&gt;0,ROUNDUP(SUM(W437:W488),0),"")))</f>
        <v/>
      </c>
      <c r="X489" s="31" t="str">
        <f t="shared" ref="X489" si="133">IF(X413="","",IF(X436="",IF(SUM(COUNTIF(X437:X488,"LS")+COUNTIF(X437:X488,"LUMP"))&gt;0,"LS",""),IF(SUM(X437:X488)&gt;0,ROUNDUP(SUM(X437:X488),0),"")))</f>
        <v/>
      </c>
      <c r="Y489" s="31" t="str">
        <f t="shared" ref="Y489" si="134">IF(Y413="","",IF(Y436="",IF(SUM(COUNTIF(Y437:Y488,"LS")+COUNTIF(Y437:Y488,"LUMP"))&gt;0,"LS",""),IF(SUM(Y437:Y488)&gt;0,ROUNDUP(SUM(Y437:Y488),0),"")))</f>
        <v/>
      </c>
      <c r="Z489" s="31" t="str">
        <f t="shared" ref="Z489" si="135">IF(Z413="","",IF(Z436="",IF(SUM(COUNTIF(Z437:Z488,"LS")+COUNTIF(Z437:Z488,"LUMP"))&gt;0,"LS",""),IF(SUM(Z437:Z488)&gt;0,ROUNDUP(SUM(Z437:Z488),0),"")))</f>
        <v/>
      </c>
      <c r="AA489" s="31" t="str">
        <f t="shared" ref="AA489" si="136">IF(AA413="","",IF(AA436="",IF(SUM(COUNTIF(AA437:AA488,"LS")+COUNTIF(AA437:AA488,"LUMP"))&gt;0,"LS",""),IF(SUM(AA437:AA488)&gt;0,ROUNDUP(SUM(AA437:AA488),0),"")))</f>
        <v/>
      </c>
      <c r="AB489" s="31" t="str">
        <f t="shared" ref="AB489" si="137">IF(AB413="","",IF(AB436="",IF(SUM(COUNTIF(AB437:AB488,"LS")+COUNTIF(AB437:AB488,"LUMP"))&gt;0,"LS",""),IF(SUM(AB437:AB488)&gt;0,ROUNDUP(SUM(AB437:AB488),0),"")))</f>
        <v/>
      </c>
      <c r="AC489" s="31" t="str">
        <f t="shared" ref="AC489" si="138">IF(AC413="","",IF(AC436="",IF(SUM(COUNTIF(AC437:AC488,"LS")+COUNTIF(AC437:AC488,"LUMP"))&gt;0,"LS",""),IF(SUM(AC437:AC488)&gt;0,ROUNDUP(SUM(AC437:AC488),0),"")))</f>
        <v/>
      </c>
      <c r="AD489" s="31" t="str">
        <f t="shared" ref="AD489" si="139">IF(AD413="","",IF(AD436="",IF(SUM(COUNTIF(AD437:AD488,"LS")+COUNTIF(AD437:AD488,"LUMP"))&gt;0,"LS",""),IF(SUM(AD437:AD488)&gt;0,ROUNDUP(SUM(AD437:AD488),0),"")))</f>
        <v/>
      </c>
      <c r="AE489" s="31" t="str">
        <f t="shared" ref="AE489" si="140">IF(AE413="","",IF(AE436="",IF(SUM(COUNTIF(AE437:AE488,"LS")+COUNTIF(AE437:AE488,"LUMP"))&gt;0,"LS",""),IF(SUM(AE437:AE488)&gt;0,ROUNDUP(SUM(AE437:AE488),0),"")))</f>
        <v/>
      </c>
      <c r="AF489" s="31" t="str">
        <f t="shared" ref="AF489" si="141">IF(AF413="","",IF(AF436="",IF(SUM(COUNTIF(AF437:AF488,"LS")+COUNTIF(AF437:AF488,"LUMP"))&gt;0,"LS",""),IF(SUM(AF437:AF488)&gt;0,ROUNDUP(SUM(AF437:AF488),0),"")))</f>
        <v/>
      </c>
      <c r="AG489" s="31" t="str">
        <f t="shared" ref="AG489" si="142">IF(AG413="","",IF(AG436="",IF(SUM(COUNTIF(AG437:AG488,"LS")+COUNTIF(AG437:AG488,"LUMP"))&gt;0,"LS",""),IF(SUM(AG437:AG488)&gt;0,ROUNDUP(SUM(AG437:AG488),0),"")))</f>
        <v/>
      </c>
      <c r="AH489" s="31" t="str">
        <f t="shared" ref="AH489" si="143">IF(AH413="","",IF(AH436="",IF(SUM(COUNTIF(AH437:AH488,"LS")+COUNTIF(AH437:AH488,"LUMP"))&gt;0,"LS",""),IF(SUM(AH437:AH488)&gt;0,ROUNDUP(SUM(AH437:AH488),0),"")))</f>
        <v/>
      </c>
      <c r="AI489" s="31" t="str">
        <f t="shared" ref="AI489" si="144">IF(AI413="","",IF(AI436="",IF(SUM(COUNTIF(AI437:AI488,"LS")+COUNTIF(AI437:AI488,"LUMP"))&gt;0,"LS",""),IF(SUM(AI437:AI488)&gt;0,ROUNDUP(SUM(AI437:AI488),0),"")))</f>
        <v/>
      </c>
      <c r="AJ489" s="31" t="str">
        <f t="shared" ref="AJ489" si="145">IF(AJ413="","",IF(AJ436="",IF(SUM(COUNTIF(AJ437:AJ488,"LS")+COUNTIF(AJ437:AJ488,"LUMP"))&gt;0,"LS",""),IF(SUM(AJ437:AJ488)&gt;0,ROUNDUP(SUM(AJ437:AJ488),0),"")))</f>
        <v/>
      </c>
      <c r="AK489" s="31" t="str">
        <f t="shared" ref="AK489" si="146">IF(AK413="","",IF(AK436="",IF(SUM(COUNTIF(AK437:AK488,"LS")+COUNTIF(AK437:AK488,"LUMP"))&gt;0,"LS",""),IF(SUM(AK437:AK488)&gt;0,ROUNDUP(SUM(AK437:AK488),0),"")))</f>
        <v/>
      </c>
      <c r="AL489" s="31" t="str">
        <f t="shared" ref="AL489" si="147">IF(AL413="","",IF(AL436="",IF(SUM(COUNTIF(AL437:AL488,"LS")+COUNTIF(AL437:AL488,"LUMP"))&gt;0,"LS",""),IF(SUM(AL437:AL488)&gt;0,ROUNDUP(SUM(AL437:AL488),0),"")))</f>
        <v/>
      </c>
      <c r="AM489" s="31" t="str">
        <f t="shared" ref="AM489" si="148">IF(AM413="","",IF(AM436="",IF(SUM(COUNTIF(AM437:AM488,"LS")+COUNTIF(AM437:AM488,"LUMP"))&gt;0,"LS",""),IF(SUM(AM437:AM488)&gt;0,ROUNDUP(SUM(AM437:AM488),0),"")))</f>
        <v/>
      </c>
      <c r="AN489" s="31" t="str">
        <f t="shared" ref="AN489" si="149">IF(AN413="","",IF(AN436="",IF(SUM(COUNTIF(AN437:AN488,"LS")+COUNTIF(AN437:AN488,"LUMP"))&gt;0,"LS",""),IF(SUM(AN437:AN488)&gt;0,ROUNDUP(SUM(AN437:AN488),0),"")))</f>
        <v/>
      </c>
      <c r="AO489" s="31" t="str">
        <f t="shared" ref="AO489" si="150">IF(AO413="","",IF(AO436="",IF(SUM(COUNTIF(AO437:AO488,"LS")+COUNTIF(AO437:AO488,"LUMP"))&gt;0,"LS",""),IF(SUM(AO437:AO488)&gt;0,ROUNDUP(SUM(AO437:AO488),0),"")))</f>
        <v/>
      </c>
      <c r="AP489" s="31" t="str">
        <f t="shared" ref="AP489" si="151">IF(AP413="","",IF(AP436="",IF(SUM(COUNTIF(AP437:AP488,"LS")+COUNTIF(AP437:AP488,"LUMP"))&gt;0,"LS",""),IF(SUM(AP437:AP488)&gt;0,ROUNDUP(SUM(AP437:AP488),0),"")))</f>
        <v/>
      </c>
    </row>
    <row r="490" spans="2:42" ht="12.75" customHeight="1" thickBot="1" x14ac:dyDescent="0.25"/>
    <row r="491" spans="2:42" ht="12.75" customHeight="1" thickBot="1" x14ac:dyDescent="0.25">
      <c r="B491" s="32" t="s">
        <v>21</v>
      </c>
      <c r="D491" s="47">
        <f>D412 + 1</f>
        <v>7</v>
      </c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  <c r="AK491" s="47"/>
      <c r="AL491" s="47"/>
      <c r="AM491" s="47"/>
      <c r="AN491" s="47"/>
      <c r="AO491" s="47"/>
      <c r="AP491" s="47"/>
    </row>
    <row r="492" spans="2:42" ht="59.25" customHeight="1" thickBot="1" x14ac:dyDescent="0.25">
      <c r="B492" s="39"/>
      <c r="D492" s="48" t="s">
        <v>23</v>
      </c>
      <c r="E492" s="48"/>
      <c r="F492" s="48"/>
      <c r="G492" s="48"/>
      <c r="H492" s="48"/>
      <c r="I492" s="48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</row>
    <row r="493" spans="2:42" ht="12.75" customHeight="1" thickBot="1" x14ac:dyDescent="0.25">
      <c r="D493" s="49" t="s">
        <v>24</v>
      </c>
      <c r="E493" s="49"/>
      <c r="F493" s="49"/>
      <c r="G493" s="49"/>
      <c r="H493" s="49"/>
      <c r="I493" s="49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</row>
    <row r="494" spans="2:42" ht="12.75" customHeight="1" x14ac:dyDescent="0.2">
      <c r="B494" s="45" t="s">
        <v>20</v>
      </c>
      <c r="D494" s="54" t="s">
        <v>17</v>
      </c>
      <c r="E494" s="54" t="s">
        <v>0</v>
      </c>
      <c r="F494" s="54" t="s">
        <v>3</v>
      </c>
      <c r="G494" s="54" t="s">
        <v>4</v>
      </c>
      <c r="H494" s="54" t="s">
        <v>19</v>
      </c>
      <c r="I494" s="57" t="s">
        <v>16</v>
      </c>
      <c r="J494" s="24" t="str">
        <f t="shared" ref="J494:AP494" si="152">IF(OR(TRIM(J492)=0,TRIM(J492)=""),"",IF(IFERROR(TRIM(INDEX(QryItemNamed,MATCH(TRIM(J492),ITEM,0),2)),"")="Y","SPECIAL",LEFT(IFERROR(TRIM(INDEX(ITEM,MATCH(TRIM(J492),ITEM,0))),""),3)))</f>
        <v/>
      </c>
      <c r="K494" s="26" t="str">
        <f t="shared" si="152"/>
        <v/>
      </c>
      <c r="L494" s="26" t="str">
        <f t="shared" si="152"/>
        <v/>
      </c>
      <c r="M494" s="26" t="str">
        <f t="shared" si="152"/>
        <v/>
      </c>
      <c r="N494" s="26" t="str">
        <f t="shared" si="152"/>
        <v/>
      </c>
      <c r="O494" s="26" t="str">
        <f t="shared" si="152"/>
        <v/>
      </c>
      <c r="P494" s="26" t="str">
        <f t="shared" si="152"/>
        <v/>
      </c>
      <c r="Q494" s="26" t="str">
        <f t="shared" si="152"/>
        <v/>
      </c>
      <c r="R494" s="26" t="str">
        <f t="shared" si="152"/>
        <v/>
      </c>
      <c r="S494" s="26" t="str">
        <f t="shared" si="152"/>
        <v/>
      </c>
      <c r="T494" s="26" t="str">
        <f t="shared" si="152"/>
        <v/>
      </c>
      <c r="U494" s="26" t="str">
        <f t="shared" si="152"/>
        <v/>
      </c>
      <c r="V494" s="26" t="str">
        <f t="shared" si="152"/>
        <v/>
      </c>
      <c r="W494" s="26" t="str">
        <f t="shared" si="152"/>
        <v/>
      </c>
      <c r="X494" s="26" t="str">
        <f t="shared" si="152"/>
        <v/>
      </c>
      <c r="Y494" s="26" t="str">
        <f t="shared" si="152"/>
        <v/>
      </c>
      <c r="Z494" s="26" t="str">
        <f t="shared" si="152"/>
        <v/>
      </c>
      <c r="AA494" s="26" t="str">
        <f t="shared" si="152"/>
        <v/>
      </c>
      <c r="AB494" s="26" t="str">
        <f t="shared" si="152"/>
        <v/>
      </c>
      <c r="AC494" s="26" t="str">
        <f t="shared" si="152"/>
        <v/>
      </c>
      <c r="AD494" s="26" t="str">
        <f t="shared" si="152"/>
        <v/>
      </c>
      <c r="AE494" s="26" t="str">
        <f t="shared" si="152"/>
        <v/>
      </c>
      <c r="AF494" s="26" t="str">
        <f t="shared" si="152"/>
        <v/>
      </c>
      <c r="AG494" s="26" t="str">
        <f t="shared" si="152"/>
        <v/>
      </c>
      <c r="AH494" s="26" t="str">
        <f t="shared" si="152"/>
        <v/>
      </c>
      <c r="AI494" s="26" t="str">
        <f t="shared" si="152"/>
        <v/>
      </c>
      <c r="AJ494" s="26" t="str">
        <f t="shared" si="152"/>
        <v/>
      </c>
      <c r="AK494" s="26" t="str">
        <f t="shared" si="152"/>
        <v/>
      </c>
      <c r="AL494" s="26" t="str">
        <f t="shared" si="152"/>
        <v/>
      </c>
      <c r="AM494" s="26" t="str">
        <f t="shared" si="152"/>
        <v/>
      </c>
      <c r="AN494" s="26" t="str">
        <f t="shared" si="152"/>
        <v/>
      </c>
      <c r="AO494" s="26" t="str">
        <f t="shared" si="152"/>
        <v/>
      </c>
      <c r="AP494" s="26" t="str">
        <f t="shared" si="152"/>
        <v/>
      </c>
    </row>
    <row r="495" spans="2:42" ht="12.75" customHeight="1" x14ac:dyDescent="0.2">
      <c r="B495" s="46"/>
      <c r="D495" s="55"/>
      <c r="E495" s="55"/>
      <c r="F495" s="55"/>
      <c r="G495" s="55"/>
      <c r="H495" s="55"/>
      <c r="I495" s="58"/>
      <c r="J495" s="60" t="str">
        <f t="shared" ref="J495:AP495" si="153">IF(OR(TRIM(J492)=0,TRIM(J492)=""),IF(J493="","",J493),IF(IFERROR(TRIM(INDEX(QryItemNamed,MATCH(TRIM(J492),ITEM,0),2)),"")="Y",TRIM(RIGHT(IFERROR(TRIM(INDEX(QryItemNamed,MATCH(TRIM(J492),ITEM,0),4)),"123456789012"),LEN(IFERROR(TRIM(INDEX(QryItemNamed,MATCH(TRIM(J492),ITEM,0),4)),"123456789012"))-9))&amp;J493,IFERROR(TRIM(INDEX(QryItemNamed,MATCH(TRIM(J492),ITEM,0),4))&amp;J493,"ITEM CODE DOES NOT EXIST IN ITEM MASTER")))</f>
        <v/>
      </c>
      <c r="K495" s="53" t="str">
        <f t="shared" si="153"/>
        <v/>
      </c>
      <c r="L495" s="53" t="str">
        <f t="shared" si="153"/>
        <v/>
      </c>
      <c r="M495" s="53" t="str">
        <f t="shared" si="153"/>
        <v/>
      </c>
      <c r="N495" s="53" t="str">
        <f t="shared" si="153"/>
        <v/>
      </c>
      <c r="O495" s="53" t="str">
        <f t="shared" si="153"/>
        <v/>
      </c>
      <c r="P495" s="53" t="str">
        <f t="shared" si="153"/>
        <v/>
      </c>
      <c r="Q495" s="53" t="str">
        <f t="shared" si="153"/>
        <v/>
      </c>
      <c r="R495" s="53" t="str">
        <f t="shared" si="153"/>
        <v/>
      </c>
      <c r="S495" s="53" t="str">
        <f t="shared" si="153"/>
        <v/>
      </c>
      <c r="T495" s="53" t="str">
        <f t="shared" si="153"/>
        <v/>
      </c>
      <c r="U495" s="53" t="str">
        <f t="shared" si="153"/>
        <v/>
      </c>
      <c r="V495" s="53" t="str">
        <f t="shared" si="153"/>
        <v/>
      </c>
      <c r="W495" s="53" t="str">
        <f t="shared" si="153"/>
        <v/>
      </c>
      <c r="X495" s="53" t="str">
        <f t="shared" si="153"/>
        <v/>
      </c>
      <c r="Y495" s="53" t="str">
        <f t="shared" si="153"/>
        <v/>
      </c>
      <c r="Z495" s="53" t="str">
        <f t="shared" si="153"/>
        <v/>
      </c>
      <c r="AA495" s="53" t="str">
        <f t="shared" si="153"/>
        <v/>
      </c>
      <c r="AB495" s="53" t="str">
        <f t="shared" si="153"/>
        <v/>
      </c>
      <c r="AC495" s="53" t="str">
        <f t="shared" si="153"/>
        <v/>
      </c>
      <c r="AD495" s="53" t="str">
        <f t="shared" si="153"/>
        <v/>
      </c>
      <c r="AE495" s="53" t="str">
        <f t="shared" si="153"/>
        <v/>
      </c>
      <c r="AF495" s="53" t="str">
        <f t="shared" si="153"/>
        <v/>
      </c>
      <c r="AG495" s="53" t="str">
        <f t="shared" si="153"/>
        <v/>
      </c>
      <c r="AH495" s="53" t="str">
        <f t="shared" si="153"/>
        <v/>
      </c>
      <c r="AI495" s="53" t="str">
        <f t="shared" si="153"/>
        <v/>
      </c>
      <c r="AJ495" s="53" t="str">
        <f t="shared" si="153"/>
        <v/>
      </c>
      <c r="AK495" s="53" t="str">
        <f t="shared" si="153"/>
        <v/>
      </c>
      <c r="AL495" s="53" t="str">
        <f t="shared" si="153"/>
        <v/>
      </c>
      <c r="AM495" s="53" t="str">
        <f t="shared" si="153"/>
        <v/>
      </c>
      <c r="AN495" s="53" t="str">
        <f t="shared" si="153"/>
        <v/>
      </c>
      <c r="AO495" s="53" t="str">
        <f t="shared" si="153"/>
        <v/>
      </c>
      <c r="AP495" s="53" t="str">
        <f t="shared" si="153"/>
        <v/>
      </c>
    </row>
    <row r="496" spans="2:42" ht="12.75" customHeight="1" x14ac:dyDescent="0.2">
      <c r="B496" s="46"/>
      <c r="D496" s="55"/>
      <c r="E496" s="55"/>
      <c r="F496" s="55"/>
      <c r="G496" s="55"/>
      <c r="H496" s="55"/>
      <c r="I496" s="58"/>
      <c r="J496" s="60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</row>
    <row r="497" spans="2:42" ht="12.75" customHeight="1" x14ac:dyDescent="0.2">
      <c r="B497" s="46"/>
      <c r="D497" s="55"/>
      <c r="E497" s="55"/>
      <c r="F497" s="55"/>
      <c r="G497" s="55"/>
      <c r="H497" s="55"/>
      <c r="I497" s="58"/>
      <c r="J497" s="60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</row>
    <row r="498" spans="2:42" ht="12.75" customHeight="1" x14ac:dyDescent="0.2">
      <c r="B498" s="46"/>
      <c r="D498" s="55"/>
      <c r="E498" s="55"/>
      <c r="F498" s="55"/>
      <c r="G498" s="55"/>
      <c r="H498" s="55"/>
      <c r="I498" s="58"/>
      <c r="J498" s="60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</row>
    <row r="499" spans="2:42" ht="12.75" customHeight="1" x14ac:dyDescent="0.2">
      <c r="B499" s="46"/>
      <c r="D499" s="55"/>
      <c r="E499" s="55"/>
      <c r="F499" s="55"/>
      <c r="G499" s="55"/>
      <c r="H499" s="55"/>
      <c r="I499" s="58"/>
      <c r="J499" s="60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</row>
    <row r="500" spans="2:42" ht="12.75" customHeight="1" x14ac:dyDescent="0.2">
      <c r="B500" s="46"/>
      <c r="D500" s="55"/>
      <c r="E500" s="55"/>
      <c r="F500" s="55"/>
      <c r="G500" s="55"/>
      <c r="H500" s="55"/>
      <c r="I500" s="58"/>
      <c r="J500" s="60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</row>
    <row r="501" spans="2:42" ht="12.75" customHeight="1" x14ac:dyDescent="0.2">
      <c r="B501" s="46"/>
      <c r="D501" s="55"/>
      <c r="E501" s="55"/>
      <c r="F501" s="55"/>
      <c r="G501" s="55"/>
      <c r="H501" s="55"/>
      <c r="I501" s="58"/>
      <c r="J501" s="60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</row>
    <row r="502" spans="2:42" ht="12.75" customHeight="1" x14ac:dyDescent="0.2">
      <c r="B502" s="46"/>
      <c r="D502" s="55"/>
      <c r="E502" s="55"/>
      <c r="F502" s="55"/>
      <c r="G502" s="55"/>
      <c r="H502" s="55"/>
      <c r="I502" s="58"/>
      <c r="J502" s="60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</row>
    <row r="503" spans="2:42" ht="12.75" customHeight="1" x14ac:dyDescent="0.2">
      <c r="B503" s="46"/>
      <c r="D503" s="55"/>
      <c r="E503" s="55"/>
      <c r="F503" s="55"/>
      <c r="G503" s="55"/>
      <c r="H503" s="55"/>
      <c r="I503" s="58"/>
      <c r="J503" s="60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</row>
    <row r="504" spans="2:42" ht="12.75" customHeight="1" x14ac:dyDescent="0.2">
      <c r="B504" s="46"/>
      <c r="D504" s="55"/>
      <c r="E504" s="55"/>
      <c r="F504" s="55"/>
      <c r="G504" s="55"/>
      <c r="H504" s="55"/>
      <c r="I504" s="58"/>
      <c r="J504" s="60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</row>
    <row r="505" spans="2:42" ht="12.75" customHeight="1" x14ac:dyDescent="0.2">
      <c r="B505" s="46"/>
      <c r="D505" s="55"/>
      <c r="E505" s="55"/>
      <c r="F505" s="55"/>
      <c r="G505" s="55"/>
      <c r="H505" s="55"/>
      <c r="I505" s="58"/>
      <c r="J505" s="60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</row>
    <row r="506" spans="2:42" ht="12.75" customHeight="1" x14ac:dyDescent="0.2">
      <c r="B506" s="46"/>
      <c r="D506" s="55"/>
      <c r="E506" s="55"/>
      <c r="F506" s="55"/>
      <c r="G506" s="55"/>
      <c r="H506" s="55"/>
      <c r="I506" s="58"/>
      <c r="J506" s="60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</row>
    <row r="507" spans="2:42" ht="12.75" customHeight="1" x14ac:dyDescent="0.2">
      <c r="B507" s="46"/>
      <c r="D507" s="55"/>
      <c r="E507" s="55"/>
      <c r="F507" s="55"/>
      <c r="G507" s="55"/>
      <c r="H507" s="55"/>
      <c r="I507" s="58"/>
      <c r="J507" s="60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</row>
    <row r="508" spans="2:42" ht="12.75" customHeight="1" x14ac:dyDescent="0.2">
      <c r="B508" s="46"/>
      <c r="D508" s="55"/>
      <c r="E508" s="55"/>
      <c r="F508" s="55"/>
      <c r="G508" s="55"/>
      <c r="H508" s="55"/>
      <c r="I508" s="58"/>
      <c r="J508" s="60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</row>
    <row r="509" spans="2:42" ht="12.75" customHeight="1" x14ac:dyDescent="0.2">
      <c r="B509" s="46"/>
      <c r="D509" s="55"/>
      <c r="E509" s="55"/>
      <c r="F509" s="55"/>
      <c r="G509" s="55"/>
      <c r="H509" s="55"/>
      <c r="I509" s="58"/>
      <c r="J509" s="60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</row>
    <row r="510" spans="2:42" ht="12.75" customHeight="1" x14ac:dyDescent="0.2">
      <c r="B510" s="46"/>
      <c r="D510" s="55"/>
      <c r="E510" s="55"/>
      <c r="F510" s="55"/>
      <c r="G510" s="55"/>
      <c r="H510" s="55"/>
      <c r="I510" s="58"/>
      <c r="J510" s="60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</row>
    <row r="511" spans="2:42" ht="12.75" customHeight="1" x14ac:dyDescent="0.2">
      <c r="B511" s="46"/>
      <c r="D511" s="55"/>
      <c r="E511" s="55"/>
      <c r="F511" s="55"/>
      <c r="G511" s="55"/>
      <c r="H511" s="55"/>
      <c r="I511" s="58"/>
      <c r="J511" s="60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</row>
    <row r="512" spans="2:42" ht="12.75" customHeight="1" x14ac:dyDescent="0.2">
      <c r="B512" s="46"/>
      <c r="D512" s="55"/>
      <c r="E512" s="55"/>
      <c r="F512" s="55"/>
      <c r="G512" s="55"/>
      <c r="H512" s="55"/>
      <c r="I512" s="58"/>
      <c r="J512" s="60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</row>
    <row r="513" spans="2:42" ht="12.75" customHeight="1" x14ac:dyDescent="0.2">
      <c r="B513" s="46"/>
      <c r="D513" s="55"/>
      <c r="E513" s="55"/>
      <c r="F513" s="55"/>
      <c r="G513" s="55"/>
      <c r="H513" s="55"/>
      <c r="I513" s="58"/>
      <c r="J513" s="60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</row>
    <row r="514" spans="2:42" ht="12.75" customHeight="1" x14ac:dyDescent="0.2">
      <c r="B514" s="46"/>
      <c r="D514" s="55"/>
      <c r="E514" s="55"/>
      <c r="F514" s="55"/>
      <c r="G514" s="55"/>
      <c r="H514" s="55"/>
      <c r="I514" s="58"/>
      <c r="J514" s="60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</row>
    <row r="515" spans="2:42" ht="12.75" customHeight="1" thickBot="1" x14ac:dyDescent="0.25">
      <c r="B515" s="46"/>
      <c r="D515" s="56"/>
      <c r="E515" s="56"/>
      <c r="F515" s="56"/>
      <c r="G515" s="56"/>
      <c r="H515" s="56"/>
      <c r="I515" s="59"/>
      <c r="J515" s="25" t="str">
        <f t="shared" ref="J515:AP515" si="154">IF(OR(TRIM(J492)=0,TRIM(J492)=""),"",IF(IFERROR(TRIM(INDEX(QryItemNamed,MATCH(TRIM(J492),ITEM,0),3)),"")="LS","",IFERROR(TRIM(INDEX(QryItemNamed,MATCH(TRIM(J492),ITEM,0),3)),"")))</f>
        <v/>
      </c>
      <c r="K515" s="27" t="str">
        <f t="shared" si="154"/>
        <v/>
      </c>
      <c r="L515" s="27" t="str">
        <f t="shared" si="154"/>
        <v/>
      </c>
      <c r="M515" s="27" t="str">
        <f t="shared" si="154"/>
        <v/>
      </c>
      <c r="N515" s="27" t="str">
        <f t="shared" si="154"/>
        <v/>
      </c>
      <c r="O515" s="27" t="str">
        <f t="shared" si="154"/>
        <v/>
      </c>
      <c r="P515" s="27" t="str">
        <f t="shared" si="154"/>
        <v/>
      </c>
      <c r="Q515" s="27" t="str">
        <f t="shared" si="154"/>
        <v/>
      </c>
      <c r="R515" s="27" t="str">
        <f t="shared" si="154"/>
        <v/>
      </c>
      <c r="S515" s="27" t="str">
        <f t="shared" si="154"/>
        <v/>
      </c>
      <c r="T515" s="27" t="str">
        <f t="shared" si="154"/>
        <v/>
      </c>
      <c r="U515" s="27" t="str">
        <f t="shared" si="154"/>
        <v/>
      </c>
      <c r="V515" s="27" t="str">
        <f t="shared" si="154"/>
        <v/>
      </c>
      <c r="W515" s="27" t="str">
        <f t="shared" si="154"/>
        <v/>
      </c>
      <c r="X515" s="27" t="str">
        <f t="shared" si="154"/>
        <v/>
      </c>
      <c r="Y515" s="27" t="str">
        <f t="shared" si="154"/>
        <v/>
      </c>
      <c r="Z515" s="27" t="str">
        <f t="shared" si="154"/>
        <v/>
      </c>
      <c r="AA515" s="27" t="str">
        <f t="shared" si="154"/>
        <v/>
      </c>
      <c r="AB515" s="27" t="str">
        <f t="shared" si="154"/>
        <v/>
      </c>
      <c r="AC515" s="27" t="str">
        <f t="shared" si="154"/>
        <v/>
      </c>
      <c r="AD515" s="27" t="str">
        <f t="shared" si="154"/>
        <v/>
      </c>
      <c r="AE515" s="27" t="str">
        <f t="shared" si="154"/>
        <v/>
      </c>
      <c r="AF515" s="27" t="str">
        <f t="shared" si="154"/>
        <v/>
      </c>
      <c r="AG515" s="27" t="str">
        <f t="shared" si="154"/>
        <v/>
      </c>
      <c r="AH515" s="27" t="str">
        <f t="shared" si="154"/>
        <v/>
      </c>
      <c r="AI515" s="27" t="str">
        <f t="shared" si="154"/>
        <v/>
      </c>
      <c r="AJ515" s="27" t="str">
        <f t="shared" si="154"/>
        <v/>
      </c>
      <c r="AK515" s="27" t="str">
        <f t="shared" si="154"/>
        <v/>
      </c>
      <c r="AL515" s="27" t="str">
        <f t="shared" si="154"/>
        <v/>
      </c>
      <c r="AM515" s="27" t="str">
        <f t="shared" si="154"/>
        <v/>
      </c>
      <c r="AN515" s="27" t="str">
        <f t="shared" si="154"/>
        <v/>
      </c>
      <c r="AO515" s="27" t="str">
        <f t="shared" si="154"/>
        <v/>
      </c>
      <c r="AP515" s="27" t="str">
        <f t="shared" si="154"/>
        <v/>
      </c>
    </row>
    <row r="516" spans="2:42" ht="12.75" customHeight="1" x14ac:dyDescent="0.2">
      <c r="B516" s="33"/>
      <c r="D516" s="10"/>
      <c r="E516" s="10"/>
      <c r="F516" s="11"/>
      <c r="G516" s="12"/>
      <c r="H516" s="10"/>
      <c r="I516" s="13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</row>
    <row r="517" spans="2:42" ht="12.75" customHeight="1" x14ac:dyDescent="0.2">
      <c r="B517" s="34"/>
      <c r="D517" s="9"/>
      <c r="E517" s="9"/>
      <c r="F517" s="14"/>
      <c r="G517" s="15"/>
      <c r="H517" s="9"/>
      <c r="I517" s="16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</row>
    <row r="518" spans="2:42" ht="12.75" customHeight="1" x14ac:dyDescent="0.2">
      <c r="B518" s="34"/>
      <c r="D518" s="9"/>
      <c r="E518" s="9"/>
      <c r="F518" s="14"/>
      <c r="G518" s="15"/>
      <c r="H518" s="9"/>
      <c r="I518" s="16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</row>
    <row r="519" spans="2:42" ht="12.75" customHeight="1" x14ac:dyDescent="0.2">
      <c r="B519" s="34"/>
      <c r="D519" s="9"/>
      <c r="E519" s="9"/>
      <c r="F519" s="14"/>
      <c r="G519" s="15"/>
      <c r="H519" s="9"/>
      <c r="I519" s="16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</row>
    <row r="520" spans="2:42" ht="12.75" customHeight="1" x14ac:dyDescent="0.2">
      <c r="B520" s="34"/>
      <c r="D520" s="9"/>
      <c r="E520" s="9"/>
      <c r="F520" s="14"/>
      <c r="G520" s="15"/>
      <c r="H520" s="9"/>
      <c r="I520" s="16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</row>
    <row r="521" spans="2:42" ht="12.75" customHeight="1" x14ac:dyDescent="0.2">
      <c r="B521" s="34"/>
      <c r="D521" s="9"/>
      <c r="E521" s="9"/>
      <c r="F521" s="14"/>
      <c r="G521" s="15"/>
      <c r="H521" s="9"/>
      <c r="I521" s="16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</row>
    <row r="522" spans="2:42" ht="12.75" customHeight="1" x14ac:dyDescent="0.2">
      <c r="B522" s="34"/>
      <c r="D522" s="9"/>
      <c r="E522" s="9"/>
      <c r="F522" s="14"/>
      <c r="G522" s="15"/>
      <c r="H522" s="9"/>
      <c r="I522" s="16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</row>
    <row r="523" spans="2:42" ht="12.75" customHeight="1" x14ac:dyDescent="0.2">
      <c r="B523" s="34"/>
      <c r="D523" s="9"/>
      <c r="E523" s="9"/>
      <c r="F523" s="14"/>
      <c r="G523" s="15"/>
      <c r="H523" s="9"/>
      <c r="I523" s="16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</row>
    <row r="524" spans="2:42" ht="12.75" customHeight="1" x14ac:dyDescent="0.2">
      <c r="B524" s="34"/>
      <c r="D524" s="9"/>
      <c r="E524" s="9"/>
      <c r="F524" s="14"/>
      <c r="G524" s="15"/>
      <c r="H524" s="9"/>
      <c r="I524" s="16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</row>
    <row r="525" spans="2:42" ht="12.75" customHeight="1" x14ac:dyDescent="0.2">
      <c r="B525" s="34"/>
      <c r="D525" s="9"/>
      <c r="E525" s="9"/>
      <c r="F525" s="14"/>
      <c r="G525" s="15"/>
      <c r="H525" s="9"/>
      <c r="I525" s="16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</row>
    <row r="526" spans="2:42" ht="12.75" customHeight="1" x14ac:dyDescent="0.2">
      <c r="B526" s="34"/>
      <c r="D526" s="9"/>
      <c r="E526" s="9"/>
      <c r="F526" s="14"/>
      <c r="G526" s="15"/>
      <c r="H526" s="9"/>
      <c r="I526" s="16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</row>
    <row r="527" spans="2:42" ht="12.75" customHeight="1" x14ac:dyDescent="0.2">
      <c r="B527" s="34"/>
      <c r="D527" s="9"/>
      <c r="E527" s="9"/>
      <c r="F527" s="14"/>
      <c r="G527" s="15"/>
      <c r="H527" s="9"/>
      <c r="I527" s="16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</row>
    <row r="528" spans="2:42" ht="12.75" customHeight="1" x14ac:dyDescent="0.2">
      <c r="B528" s="34"/>
      <c r="D528" s="9"/>
      <c r="E528" s="9"/>
      <c r="F528" s="14"/>
      <c r="G528" s="15"/>
      <c r="H528" s="9"/>
      <c r="I528" s="16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</row>
    <row r="529" spans="2:42" ht="12.75" customHeight="1" x14ac:dyDescent="0.2">
      <c r="B529" s="34"/>
      <c r="D529" s="9"/>
      <c r="E529" s="9"/>
      <c r="F529" s="14"/>
      <c r="G529" s="15"/>
      <c r="H529" s="9"/>
      <c r="I529" s="16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</row>
    <row r="530" spans="2:42" ht="12.75" customHeight="1" x14ac:dyDescent="0.2">
      <c r="B530" s="34"/>
      <c r="D530" s="9"/>
      <c r="E530" s="9"/>
      <c r="F530" s="14"/>
      <c r="G530" s="15"/>
      <c r="H530" s="9"/>
      <c r="I530" s="16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</row>
    <row r="531" spans="2:42" ht="12.75" customHeight="1" x14ac:dyDescent="0.2">
      <c r="B531" s="34"/>
      <c r="D531" s="9"/>
      <c r="E531" s="9"/>
      <c r="F531" s="14"/>
      <c r="G531" s="15"/>
      <c r="H531" s="9"/>
      <c r="I531" s="16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</row>
    <row r="532" spans="2:42" ht="12.75" customHeight="1" x14ac:dyDescent="0.2">
      <c r="B532" s="34"/>
      <c r="D532" s="9"/>
      <c r="E532" s="9"/>
      <c r="F532" s="14"/>
      <c r="G532" s="15"/>
      <c r="H532" s="9"/>
      <c r="I532" s="16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</row>
    <row r="533" spans="2:42" ht="12.75" customHeight="1" x14ac:dyDescent="0.2">
      <c r="B533" s="34"/>
      <c r="D533" s="9"/>
      <c r="E533" s="9"/>
      <c r="F533" s="14"/>
      <c r="G533" s="15"/>
      <c r="H533" s="9"/>
      <c r="I533" s="16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</row>
    <row r="534" spans="2:42" ht="12.75" customHeight="1" x14ac:dyDescent="0.2">
      <c r="B534" s="34"/>
      <c r="D534" s="9"/>
      <c r="E534" s="9"/>
      <c r="F534" s="14"/>
      <c r="G534" s="15"/>
      <c r="H534" s="9"/>
      <c r="I534" s="16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</row>
    <row r="535" spans="2:42" ht="12.75" customHeight="1" x14ac:dyDescent="0.2">
      <c r="B535" s="34"/>
      <c r="D535" s="9"/>
      <c r="E535" s="9"/>
      <c r="F535" s="14"/>
      <c r="G535" s="15"/>
      <c r="H535" s="9"/>
      <c r="I535" s="16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</row>
    <row r="536" spans="2:42" ht="12.75" customHeight="1" x14ac:dyDescent="0.2">
      <c r="B536" s="34"/>
      <c r="D536" s="9"/>
      <c r="E536" s="9"/>
      <c r="F536" s="14"/>
      <c r="G536" s="15"/>
      <c r="H536" s="9"/>
      <c r="I536" s="16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</row>
    <row r="537" spans="2:42" ht="12.75" customHeight="1" x14ac:dyDescent="0.2">
      <c r="B537" s="34"/>
      <c r="D537" s="9"/>
      <c r="E537" s="9"/>
      <c r="F537" s="14"/>
      <c r="G537" s="15"/>
      <c r="H537" s="9"/>
      <c r="I537" s="16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</row>
    <row r="538" spans="2:42" ht="12.75" customHeight="1" x14ac:dyDescent="0.2">
      <c r="B538" s="34"/>
      <c r="D538" s="9"/>
      <c r="E538" s="9"/>
      <c r="F538" s="14"/>
      <c r="G538" s="15"/>
      <c r="H538" s="9"/>
      <c r="I538" s="16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</row>
    <row r="539" spans="2:42" ht="12.75" customHeight="1" x14ac:dyDescent="0.2">
      <c r="B539" s="34"/>
      <c r="D539" s="9"/>
      <c r="E539" s="9"/>
      <c r="F539" s="14"/>
      <c r="G539" s="15"/>
      <c r="H539" s="9"/>
      <c r="I539" s="16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</row>
    <row r="540" spans="2:42" ht="12.75" customHeight="1" x14ac:dyDescent="0.2">
      <c r="B540" s="34"/>
      <c r="D540" s="9"/>
      <c r="E540" s="9"/>
      <c r="F540" s="14"/>
      <c r="G540" s="15"/>
      <c r="H540" s="9"/>
      <c r="I540" s="16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</row>
    <row r="541" spans="2:42" ht="12.75" customHeight="1" x14ac:dyDescent="0.2">
      <c r="B541" s="34"/>
      <c r="D541" s="9"/>
      <c r="E541" s="9"/>
      <c r="F541" s="14"/>
      <c r="G541" s="15"/>
      <c r="H541" s="9"/>
      <c r="I541" s="16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</row>
    <row r="542" spans="2:42" ht="12.75" customHeight="1" x14ac:dyDescent="0.2">
      <c r="B542" s="34"/>
      <c r="D542" s="9"/>
      <c r="E542" s="9"/>
      <c r="F542" s="14"/>
      <c r="G542" s="15"/>
      <c r="H542" s="9"/>
      <c r="I542" s="16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</row>
    <row r="543" spans="2:42" ht="12.75" customHeight="1" x14ac:dyDescent="0.2">
      <c r="B543" s="34"/>
      <c r="D543" s="9"/>
      <c r="E543" s="9"/>
      <c r="F543" s="14"/>
      <c r="G543" s="15"/>
      <c r="H543" s="9"/>
      <c r="I543" s="16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</row>
    <row r="544" spans="2:42" ht="12.75" customHeight="1" x14ac:dyDescent="0.2">
      <c r="B544" s="34"/>
      <c r="D544" s="9"/>
      <c r="E544" s="9"/>
      <c r="F544" s="14"/>
      <c r="G544" s="15"/>
      <c r="H544" s="9"/>
      <c r="I544" s="16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</row>
    <row r="545" spans="2:42" ht="12.75" customHeight="1" x14ac:dyDescent="0.2">
      <c r="B545" s="34"/>
      <c r="D545" s="9"/>
      <c r="E545" s="9"/>
      <c r="F545" s="14"/>
      <c r="G545" s="15"/>
      <c r="H545" s="9"/>
      <c r="I545" s="16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</row>
    <row r="546" spans="2:42" ht="12.75" customHeight="1" x14ac:dyDescent="0.2">
      <c r="B546" s="34"/>
      <c r="D546" s="9"/>
      <c r="E546" s="9"/>
      <c r="F546" s="14"/>
      <c r="G546" s="15"/>
      <c r="H546" s="9"/>
      <c r="I546" s="16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</row>
    <row r="547" spans="2:42" ht="12.75" customHeight="1" x14ac:dyDescent="0.2">
      <c r="B547" s="34"/>
      <c r="D547" s="9"/>
      <c r="E547" s="9"/>
      <c r="F547" s="14"/>
      <c r="G547" s="15"/>
      <c r="H547" s="9"/>
      <c r="I547" s="16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</row>
    <row r="548" spans="2:42" ht="12.75" customHeight="1" x14ac:dyDescent="0.2">
      <c r="B548" s="34"/>
      <c r="D548" s="9"/>
      <c r="E548" s="9"/>
      <c r="F548" s="14"/>
      <c r="G548" s="15"/>
      <c r="H548" s="9"/>
      <c r="I548" s="16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</row>
    <row r="549" spans="2:42" ht="12.75" customHeight="1" x14ac:dyDescent="0.2">
      <c r="B549" s="34"/>
      <c r="D549" s="9"/>
      <c r="E549" s="9"/>
      <c r="F549" s="14"/>
      <c r="G549" s="15"/>
      <c r="H549" s="9"/>
      <c r="I549" s="16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</row>
    <row r="550" spans="2:42" ht="12.75" customHeight="1" x14ac:dyDescent="0.2">
      <c r="B550" s="34"/>
      <c r="D550" s="9"/>
      <c r="E550" s="9"/>
      <c r="F550" s="14"/>
      <c r="G550" s="15"/>
      <c r="H550" s="9"/>
      <c r="I550" s="16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</row>
    <row r="551" spans="2:42" ht="12.75" customHeight="1" x14ac:dyDescent="0.2">
      <c r="B551" s="34"/>
      <c r="D551" s="9"/>
      <c r="E551" s="9"/>
      <c r="F551" s="14"/>
      <c r="G551" s="15"/>
      <c r="H551" s="9"/>
      <c r="I551" s="16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</row>
    <row r="552" spans="2:42" ht="12.75" customHeight="1" x14ac:dyDescent="0.2">
      <c r="B552" s="34"/>
      <c r="D552" s="9"/>
      <c r="E552" s="9"/>
      <c r="F552" s="14"/>
      <c r="G552" s="15"/>
      <c r="H552" s="9"/>
      <c r="I552" s="16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</row>
    <row r="553" spans="2:42" ht="12.75" customHeight="1" x14ac:dyDescent="0.2">
      <c r="B553" s="34"/>
      <c r="D553" s="9"/>
      <c r="E553" s="9"/>
      <c r="F553" s="14"/>
      <c r="G553" s="15"/>
      <c r="H553" s="9"/>
      <c r="I553" s="16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</row>
    <row r="554" spans="2:42" ht="12.75" customHeight="1" x14ac:dyDescent="0.2">
      <c r="B554" s="34"/>
      <c r="D554" s="9"/>
      <c r="E554" s="9"/>
      <c r="F554" s="14"/>
      <c r="G554" s="15"/>
      <c r="H554" s="9"/>
      <c r="I554" s="16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</row>
    <row r="555" spans="2:42" ht="12.75" customHeight="1" x14ac:dyDescent="0.2">
      <c r="B555" s="34"/>
      <c r="D555" s="9"/>
      <c r="E555" s="9"/>
      <c r="F555" s="14"/>
      <c r="G555" s="15"/>
      <c r="H555" s="9"/>
      <c r="I555" s="16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</row>
    <row r="556" spans="2:42" ht="12.75" customHeight="1" x14ac:dyDescent="0.2">
      <c r="B556" s="34"/>
      <c r="D556" s="9"/>
      <c r="E556" s="9"/>
      <c r="F556" s="14"/>
      <c r="G556" s="15"/>
      <c r="H556" s="9"/>
      <c r="I556" s="16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</row>
    <row r="557" spans="2:42" ht="12.75" customHeight="1" x14ac:dyDescent="0.2">
      <c r="B557" s="34"/>
      <c r="D557" s="9"/>
      <c r="E557" s="9"/>
      <c r="F557" s="14"/>
      <c r="G557" s="15"/>
      <c r="H557" s="9"/>
      <c r="I557" s="16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</row>
    <row r="558" spans="2:42" ht="12.75" customHeight="1" x14ac:dyDescent="0.2">
      <c r="B558" s="34"/>
      <c r="D558" s="9"/>
      <c r="E558" s="9"/>
      <c r="F558" s="14"/>
      <c r="G558" s="15"/>
      <c r="H558" s="9"/>
      <c r="I558" s="16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</row>
    <row r="559" spans="2:42" ht="12.75" customHeight="1" x14ac:dyDescent="0.2">
      <c r="B559" s="34"/>
      <c r="D559" s="9"/>
      <c r="E559" s="9"/>
      <c r="F559" s="14"/>
      <c r="G559" s="15"/>
      <c r="H559" s="9"/>
      <c r="I559" s="16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</row>
    <row r="560" spans="2:42" ht="12.75" customHeight="1" x14ac:dyDescent="0.2">
      <c r="B560" s="34"/>
      <c r="D560" s="9"/>
      <c r="E560" s="9"/>
      <c r="F560" s="14"/>
      <c r="G560" s="15"/>
      <c r="H560" s="9"/>
      <c r="I560" s="16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</row>
    <row r="561" spans="2:42" ht="12.75" customHeight="1" x14ac:dyDescent="0.2">
      <c r="B561" s="34"/>
      <c r="D561" s="9"/>
      <c r="E561" s="9"/>
      <c r="F561" s="14"/>
      <c r="G561" s="15"/>
      <c r="H561" s="9"/>
      <c r="I561" s="16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</row>
    <row r="562" spans="2:42" ht="12.75" customHeight="1" x14ac:dyDescent="0.2">
      <c r="B562" s="34"/>
      <c r="D562" s="9"/>
      <c r="E562" s="9"/>
      <c r="F562" s="14"/>
      <c r="G562" s="15"/>
      <c r="H562" s="9"/>
      <c r="I562" s="16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</row>
    <row r="563" spans="2:42" ht="12.75" customHeight="1" x14ac:dyDescent="0.2">
      <c r="B563" s="34"/>
      <c r="D563" s="9"/>
      <c r="E563" s="9"/>
      <c r="F563" s="14"/>
      <c r="G563" s="15"/>
      <c r="H563" s="9"/>
      <c r="I563" s="16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</row>
    <row r="564" spans="2:42" ht="12.75" customHeight="1" x14ac:dyDescent="0.2">
      <c r="B564" s="34"/>
      <c r="D564" s="9"/>
      <c r="E564" s="9"/>
      <c r="F564" s="14"/>
      <c r="G564" s="15"/>
      <c r="H564" s="9"/>
      <c r="I564" s="16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</row>
    <row r="565" spans="2:42" ht="12.75" customHeight="1" x14ac:dyDescent="0.2">
      <c r="B565" s="34"/>
      <c r="D565" s="9"/>
      <c r="E565" s="9"/>
      <c r="F565" s="14"/>
      <c r="G565" s="15"/>
      <c r="H565" s="9"/>
      <c r="I565" s="16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</row>
    <row r="566" spans="2:42" ht="12.75" customHeight="1" x14ac:dyDescent="0.2">
      <c r="B566" s="34"/>
      <c r="D566" s="9"/>
      <c r="E566" s="9"/>
      <c r="F566" s="14"/>
      <c r="G566" s="15"/>
      <c r="H566" s="9"/>
      <c r="I566" s="16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</row>
    <row r="567" spans="2:42" ht="12.75" customHeight="1" thickBot="1" x14ac:dyDescent="0.25">
      <c r="B567" s="35"/>
      <c r="D567" s="9"/>
      <c r="E567" s="9"/>
      <c r="F567" s="17"/>
      <c r="G567" s="15"/>
      <c r="H567" s="18"/>
      <c r="I567" s="16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</row>
    <row r="568" spans="2:42" ht="12.75" customHeight="1" x14ac:dyDescent="0.2">
      <c r="B568" s="5" t="s">
        <v>22</v>
      </c>
      <c r="D568" s="50" t="s">
        <v>18</v>
      </c>
      <c r="E568" s="51"/>
      <c r="F568" s="51"/>
      <c r="G568" s="51"/>
      <c r="H568" s="51"/>
      <c r="I568" s="52"/>
      <c r="J568" s="31" t="str">
        <f t="shared" ref="J568" si="155">IF(J492="","",IF(J515="",IF(SUM(COUNTIF(J516:J567,"LS")+COUNTIF(J516:J567,"LUMP"))&gt;0,"LS",""),IF(SUM(J516:J567)&gt;0,ROUNDUP(SUM(J516:J567),0),"")))</f>
        <v/>
      </c>
      <c r="K568" s="31" t="str">
        <f t="shared" ref="K568" si="156">IF(K492="","",IF(K515="",IF(SUM(COUNTIF(K516:K567,"LS")+COUNTIF(K516:K567,"LUMP"))&gt;0,"LS",""),IF(SUM(K516:K567)&gt;0,ROUNDUP(SUM(K516:K567),0),"")))</f>
        <v/>
      </c>
      <c r="L568" s="31" t="str">
        <f t="shared" ref="L568" si="157">IF(L492="","",IF(L515="",IF(SUM(COUNTIF(L516:L567,"LS")+COUNTIF(L516:L567,"LUMP"))&gt;0,"LS",""),IF(SUM(L516:L567)&gt;0,ROUNDUP(SUM(L516:L567),0),"")))</f>
        <v/>
      </c>
      <c r="M568" s="31" t="str">
        <f t="shared" ref="M568" si="158">IF(M492="","",IF(M515="",IF(SUM(COUNTIF(M516:M567,"LS")+COUNTIF(M516:M567,"LUMP"))&gt;0,"LS",""),IF(SUM(M516:M567)&gt;0,ROUNDUP(SUM(M516:M567),0),"")))</f>
        <v/>
      </c>
      <c r="N568" s="31" t="str">
        <f t="shared" ref="N568" si="159">IF(N492="","",IF(N515="",IF(SUM(COUNTIF(N516:N567,"LS")+COUNTIF(N516:N567,"LUMP"))&gt;0,"LS",""),IF(SUM(N516:N567)&gt;0,ROUNDUP(SUM(N516:N567),0),"")))</f>
        <v/>
      </c>
      <c r="O568" s="31" t="str">
        <f t="shared" ref="O568" si="160">IF(O492="","",IF(O515="",IF(SUM(COUNTIF(O516:O567,"LS")+COUNTIF(O516:O567,"LUMP"))&gt;0,"LS",""),IF(SUM(O516:O567)&gt;0,ROUNDUP(SUM(O516:O567),0),"")))</f>
        <v/>
      </c>
      <c r="P568" s="31" t="str">
        <f t="shared" ref="P568" si="161">IF(P492="","",IF(P515="",IF(SUM(COUNTIF(P516:P567,"LS")+COUNTIF(P516:P567,"LUMP"))&gt;0,"LS",""),IF(SUM(P516:P567)&gt;0,ROUNDUP(SUM(P516:P567),0),"")))</f>
        <v/>
      </c>
      <c r="Q568" s="31" t="str">
        <f t="shared" ref="Q568" si="162">IF(Q492="","",IF(Q515="",IF(SUM(COUNTIF(Q516:Q567,"LS")+COUNTIF(Q516:Q567,"LUMP"))&gt;0,"LS",""),IF(SUM(Q516:Q567)&gt;0,ROUNDUP(SUM(Q516:Q567),0),"")))</f>
        <v/>
      </c>
      <c r="R568" s="31" t="str">
        <f t="shared" ref="R568" si="163">IF(R492="","",IF(R515="",IF(SUM(COUNTIF(R516:R567,"LS")+COUNTIF(R516:R567,"LUMP"))&gt;0,"LS",""),IF(SUM(R516:R567)&gt;0,ROUNDUP(SUM(R516:R567),0),"")))</f>
        <v/>
      </c>
      <c r="S568" s="31" t="str">
        <f t="shared" ref="S568" si="164">IF(S492="","",IF(S515="",IF(SUM(COUNTIF(S516:S567,"LS")+COUNTIF(S516:S567,"LUMP"))&gt;0,"LS",""),IF(SUM(S516:S567)&gt;0,ROUNDUP(SUM(S516:S567),0),"")))</f>
        <v/>
      </c>
      <c r="T568" s="31" t="str">
        <f t="shared" ref="T568" si="165">IF(T492="","",IF(T515="",IF(SUM(COUNTIF(T516:T567,"LS")+COUNTIF(T516:T567,"LUMP"))&gt;0,"LS",""),IF(SUM(T516:T567)&gt;0,ROUNDUP(SUM(T516:T567),0),"")))</f>
        <v/>
      </c>
      <c r="U568" s="31" t="str">
        <f t="shared" ref="U568" si="166">IF(U492="","",IF(U515="",IF(SUM(COUNTIF(U516:U567,"LS")+COUNTIF(U516:U567,"LUMP"))&gt;0,"LS",""),IF(SUM(U516:U567)&gt;0,ROUNDUP(SUM(U516:U567),0),"")))</f>
        <v/>
      </c>
      <c r="V568" s="31" t="str">
        <f t="shared" ref="V568" si="167">IF(V492="","",IF(V515="",IF(SUM(COUNTIF(V516:V567,"LS")+COUNTIF(V516:V567,"LUMP"))&gt;0,"LS",""),IF(SUM(V516:V567)&gt;0,ROUNDUP(SUM(V516:V567),0),"")))</f>
        <v/>
      </c>
      <c r="W568" s="31" t="str">
        <f t="shared" ref="W568" si="168">IF(W492="","",IF(W515="",IF(SUM(COUNTIF(W516:W567,"LS")+COUNTIF(W516:W567,"LUMP"))&gt;0,"LS",""),IF(SUM(W516:W567)&gt;0,ROUNDUP(SUM(W516:W567),0),"")))</f>
        <v/>
      </c>
      <c r="X568" s="31" t="str">
        <f t="shared" ref="X568" si="169">IF(X492="","",IF(X515="",IF(SUM(COUNTIF(X516:X567,"LS")+COUNTIF(X516:X567,"LUMP"))&gt;0,"LS",""),IF(SUM(X516:X567)&gt;0,ROUNDUP(SUM(X516:X567),0),"")))</f>
        <v/>
      </c>
      <c r="Y568" s="31" t="str">
        <f t="shared" ref="Y568" si="170">IF(Y492="","",IF(Y515="",IF(SUM(COUNTIF(Y516:Y567,"LS")+COUNTIF(Y516:Y567,"LUMP"))&gt;0,"LS",""),IF(SUM(Y516:Y567)&gt;0,ROUNDUP(SUM(Y516:Y567),0),"")))</f>
        <v/>
      </c>
      <c r="Z568" s="31" t="str">
        <f t="shared" ref="Z568" si="171">IF(Z492="","",IF(Z515="",IF(SUM(COUNTIF(Z516:Z567,"LS")+COUNTIF(Z516:Z567,"LUMP"))&gt;0,"LS",""),IF(SUM(Z516:Z567)&gt;0,ROUNDUP(SUM(Z516:Z567),0),"")))</f>
        <v/>
      </c>
      <c r="AA568" s="31" t="str">
        <f t="shared" ref="AA568" si="172">IF(AA492="","",IF(AA515="",IF(SUM(COUNTIF(AA516:AA567,"LS")+COUNTIF(AA516:AA567,"LUMP"))&gt;0,"LS",""),IF(SUM(AA516:AA567)&gt;0,ROUNDUP(SUM(AA516:AA567),0),"")))</f>
        <v/>
      </c>
      <c r="AB568" s="31" t="str">
        <f t="shared" ref="AB568" si="173">IF(AB492="","",IF(AB515="",IF(SUM(COUNTIF(AB516:AB567,"LS")+COUNTIF(AB516:AB567,"LUMP"))&gt;0,"LS",""),IF(SUM(AB516:AB567)&gt;0,ROUNDUP(SUM(AB516:AB567),0),"")))</f>
        <v/>
      </c>
      <c r="AC568" s="31" t="str">
        <f t="shared" ref="AC568" si="174">IF(AC492="","",IF(AC515="",IF(SUM(COUNTIF(AC516:AC567,"LS")+COUNTIF(AC516:AC567,"LUMP"))&gt;0,"LS",""),IF(SUM(AC516:AC567)&gt;0,ROUNDUP(SUM(AC516:AC567),0),"")))</f>
        <v/>
      </c>
      <c r="AD568" s="31" t="str">
        <f t="shared" ref="AD568" si="175">IF(AD492="","",IF(AD515="",IF(SUM(COUNTIF(AD516:AD567,"LS")+COUNTIF(AD516:AD567,"LUMP"))&gt;0,"LS",""),IF(SUM(AD516:AD567)&gt;0,ROUNDUP(SUM(AD516:AD567),0),"")))</f>
        <v/>
      </c>
      <c r="AE568" s="31" t="str">
        <f t="shared" ref="AE568" si="176">IF(AE492="","",IF(AE515="",IF(SUM(COUNTIF(AE516:AE567,"LS")+COUNTIF(AE516:AE567,"LUMP"))&gt;0,"LS",""),IF(SUM(AE516:AE567)&gt;0,ROUNDUP(SUM(AE516:AE567),0),"")))</f>
        <v/>
      </c>
      <c r="AF568" s="31" t="str">
        <f t="shared" ref="AF568" si="177">IF(AF492="","",IF(AF515="",IF(SUM(COUNTIF(AF516:AF567,"LS")+COUNTIF(AF516:AF567,"LUMP"))&gt;0,"LS",""),IF(SUM(AF516:AF567)&gt;0,ROUNDUP(SUM(AF516:AF567),0),"")))</f>
        <v/>
      </c>
      <c r="AG568" s="31" t="str">
        <f t="shared" ref="AG568" si="178">IF(AG492="","",IF(AG515="",IF(SUM(COUNTIF(AG516:AG567,"LS")+COUNTIF(AG516:AG567,"LUMP"))&gt;0,"LS",""),IF(SUM(AG516:AG567)&gt;0,ROUNDUP(SUM(AG516:AG567),0),"")))</f>
        <v/>
      </c>
      <c r="AH568" s="31" t="str">
        <f t="shared" ref="AH568" si="179">IF(AH492="","",IF(AH515="",IF(SUM(COUNTIF(AH516:AH567,"LS")+COUNTIF(AH516:AH567,"LUMP"))&gt;0,"LS",""),IF(SUM(AH516:AH567)&gt;0,ROUNDUP(SUM(AH516:AH567),0),"")))</f>
        <v/>
      </c>
      <c r="AI568" s="31" t="str">
        <f t="shared" ref="AI568" si="180">IF(AI492="","",IF(AI515="",IF(SUM(COUNTIF(AI516:AI567,"LS")+COUNTIF(AI516:AI567,"LUMP"))&gt;0,"LS",""),IF(SUM(AI516:AI567)&gt;0,ROUNDUP(SUM(AI516:AI567),0),"")))</f>
        <v/>
      </c>
      <c r="AJ568" s="31" t="str">
        <f t="shared" ref="AJ568" si="181">IF(AJ492="","",IF(AJ515="",IF(SUM(COUNTIF(AJ516:AJ567,"LS")+COUNTIF(AJ516:AJ567,"LUMP"))&gt;0,"LS",""),IF(SUM(AJ516:AJ567)&gt;0,ROUNDUP(SUM(AJ516:AJ567),0),"")))</f>
        <v/>
      </c>
      <c r="AK568" s="31" t="str">
        <f t="shared" ref="AK568" si="182">IF(AK492="","",IF(AK515="",IF(SUM(COUNTIF(AK516:AK567,"LS")+COUNTIF(AK516:AK567,"LUMP"))&gt;0,"LS",""),IF(SUM(AK516:AK567)&gt;0,ROUNDUP(SUM(AK516:AK567),0),"")))</f>
        <v/>
      </c>
      <c r="AL568" s="31" t="str">
        <f t="shared" ref="AL568" si="183">IF(AL492="","",IF(AL515="",IF(SUM(COUNTIF(AL516:AL567,"LS")+COUNTIF(AL516:AL567,"LUMP"))&gt;0,"LS",""),IF(SUM(AL516:AL567)&gt;0,ROUNDUP(SUM(AL516:AL567),0),"")))</f>
        <v/>
      </c>
      <c r="AM568" s="31" t="str">
        <f t="shared" ref="AM568" si="184">IF(AM492="","",IF(AM515="",IF(SUM(COUNTIF(AM516:AM567,"LS")+COUNTIF(AM516:AM567,"LUMP"))&gt;0,"LS",""),IF(SUM(AM516:AM567)&gt;0,ROUNDUP(SUM(AM516:AM567),0),"")))</f>
        <v/>
      </c>
      <c r="AN568" s="31" t="str">
        <f t="shared" ref="AN568" si="185">IF(AN492="","",IF(AN515="",IF(SUM(COUNTIF(AN516:AN567,"LS")+COUNTIF(AN516:AN567,"LUMP"))&gt;0,"LS",""),IF(SUM(AN516:AN567)&gt;0,ROUNDUP(SUM(AN516:AN567),0),"")))</f>
        <v/>
      </c>
      <c r="AO568" s="31" t="str">
        <f t="shared" ref="AO568" si="186">IF(AO492="","",IF(AO515="",IF(SUM(COUNTIF(AO516:AO567,"LS")+COUNTIF(AO516:AO567,"LUMP"))&gt;0,"LS",""),IF(SUM(AO516:AO567)&gt;0,ROUNDUP(SUM(AO516:AO567),0),"")))</f>
        <v/>
      </c>
      <c r="AP568" s="31" t="str">
        <f t="shared" ref="AP568" si="187">IF(AP492="","",IF(AP515="",IF(SUM(COUNTIF(AP516:AP567,"LS")+COUNTIF(AP516:AP567,"LUMP"))&gt;0,"LS",""),IF(SUM(AP516:AP567)&gt;0,ROUNDUP(SUM(AP516:AP567),0),"")))</f>
        <v/>
      </c>
    </row>
    <row r="569" spans="2:42" ht="12.75" customHeight="1" thickBot="1" x14ac:dyDescent="0.25"/>
    <row r="570" spans="2:42" ht="12.75" customHeight="1" thickBot="1" x14ac:dyDescent="0.25">
      <c r="B570" s="32" t="s">
        <v>21</v>
      </c>
      <c r="D570" s="47">
        <f>D491 + 1</f>
        <v>8</v>
      </c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  <c r="AK570" s="47"/>
      <c r="AL570" s="47"/>
      <c r="AM570" s="47"/>
      <c r="AN570" s="47"/>
      <c r="AO570" s="47"/>
      <c r="AP570" s="47"/>
    </row>
    <row r="571" spans="2:42" ht="59.25" customHeight="1" thickBot="1" x14ac:dyDescent="0.25">
      <c r="B571" s="39"/>
      <c r="D571" s="48" t="s">
        <v>23</v>
      </c>
      <c r="E571" s="48"/>
      <c r="F571" s="48"/>
      <c r="G571" s="48"/>
      <c r="H571" s="48"/>
      <c r="I571" s="48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</row>
    <row r="572" spans="2:42" ht="12.75" customHeight="1" thickBot="1" x14ac:dyDescent="0.25">
      <c r="D572" s="49" t="s">
        <v>24</v>
      </c>
      <c r="E572" s="49"/>
      <c r="F572" s="49"/>
      <c r="G572" s="49"/>
      <c r="H572" s="49"/>
      <c r="I572" s="49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</row>
    <row r="573" spans="2:42" ht="12.75" customHeight="1" x14ac:dyDescent="0.2">
      <c r="B573" s="45" t="s">
        <v>20</v>
      </c>
      <c r="D573" s="54" t="s">
        <v>17</v>
      </c>
      <c r="E573" s="54" t="s">
        <v>0</v>
      </c>
      <c r="F573" s="54" t="s">
        <v>3</v>
      </c>
      <c r="G573" s="54" t="s">
        <v>4</v>
      </c>
      <c r="H573" s="54" t="s">
        <v>19</v>
      </c>
      <c r="I573" s="57" t="s">
        <v>16</v>
      </c>
      <c r="J573" s="24" t="str">
        <f t="shared" ref="J573:AP573" si="188">IF(OR(TRIM(J571)=0,TRIM(J571)=""),"",IF(IFERROR(TRIM(INDEX(QryItemNamed,MATCH(TRIM(J571),ITEM,0),2)),"")="Y","SPECIAL",LEFT(IFERROR(TRIM(INDEX(ITEM,MATCH(TRIM(J571),ITEM,0))),""),3)))</f>
        <v/>
      </c>
      <c r="K573" s="26" t="str">
        <f t="shared" si="188"/>
        <v/>
      </c>
      <c r="L573" s="26" t="str">
        <f t="shared" si="188"/>
        <v/>
      </c>
      <c r="M573" s="26" t="str">
        <f t="shared" si="188"/>
        <v/>
      </c>
      <c r="N573" s="26" t="str">
        <f t="shared" si="188"/>
        <v/>
      </c>
      <c r="O573" s="26" t="str">
        <f t="shared" si="188"/>
        <v/>
      </c>
      <c r="P573" s="26" t="str">
        <f t="shared" si="188"/>
        <v/>
      </c>
      <c r="Q573" s="26" t="str">
        <f t="shared" si="188"/>
        <v/>
      </c>
      <c r="R573" s="26" t="str">
        <f t="shared" si="188"/>
        <v/>
      </c>
      <c r="S573" s="26" t="str">
        <f t="shared" si="188"/>
        <v/>
      </c>
      <c r="T573" s="26" t="str">
        <f t="shared" si="188"/>
        <v/>
      </c>
      <c r="U573" s="26" t="str">
        <f t="shared" si="188"/>
        <v/>
      </c>
      <c r="V573" s="26" t="str">
        <f t="shared" si="188"/>
        <v/>
      </c>
      <c r="W573" s="26" t="str">
        <f t="shared" si="188"/>
        <v/>
      </c>
      <c r="X573" s="26" t="str">
        <f t="shared" si="188"/>
        <v/>
      </c>
      <c r="Y573" s="26" t="str">
        <f t="shared" si="188"/>
        <v/>
      </c>
      <c r="Z573" s="26" t="str">
        <f t="shared" si="188"/>
        <v/>
      </c>
      <c r="AA573" s="26" t="str">
        <f t="shared" si="188"/>
        <v/>
      </c>
      <c r="AB573" s="26" t="str">
        <f t="shared" si="188"/>
        <v/>
      </c>
      <c r="AC573" s="26" t="str">
        <f t="shared" si="188"/>
        <v/>
      </c>
      <c r="AD573" s="26" t="str">
        <f t="shared" si="188"/>
        <v/>
      </c>
      <c r="AE573" s="26" t="str">
        <f t="shared" si="188"/>
        <v/>
      </c>
      <c r="AF573" s="26" t="str">
        <f t="shared" si="188"/>
        <v/>
      </c>
      <c r="AG573" s="26" t="str">
        <f t="shared" si="188"/>
        <v/>
      </c>
      <c r="AH573" s="26" t="str">
        <f t="shared" si="188"/>
        <v/>
      </c>
      <c r="AI573" s="26" t="str">
        <f t="shared" si="188"/>
        <v/>
      </c>
      <c r="AJ573" s="26" t="str">
        <f t="shared" si="188"/>
        <v/>
      </c>
      <c r="AK573" s="26" t="str">
        <f t="shared" si="188"/>
        <v/>
      </c>
      <c r="AL573" s="26" t="str">
        <f t="shared" si="188"/>
        <v/>
      </c>
      <c r="AM573" s="26" t="str">
        <f t="shared" si="188"/>
        <v/>
      </c>
      <c r="AN573" s="26" t="str">
        <f t="shared" si="188"/>
        <v/>
      </c>
      <c r="AO573" s="26" t="str">
        <f t="shared" si="188"/>
        <v/>
      </c>
      <c r="AP573" s="26" t="str">
        <f t="shared" si="188"/>
        <v/>
      </c>
    </row>
    <row r="574" spans="2:42" ht="12.75" customHeight="1" x14ac:dyDescent="0.2">
      <c r="B574" s="46"/>
      <c r="D574" s="55"/>
      <c r="E574" s="55"/>
      <c r="F574" s="55"/>
      <c r="G574" s="55"/>
      <c r="H574" s="55"/>
      <c r="I574" s="58"/>
      <c r="J574" s="60" t="str">
        <f t="shared" ref="J574:AP574" si="189">IF(OR(TRIM(J571)=0,TRIM(J571)=""),IF(J572="","",J572),IF(IFERROR(TRIM(INDEX(QryItemNamed,MATCH(TRIM(J571),ITEM,0),2)),"")="Y",TRIM(RIGHT(IFERROR(TRIM(INDEX(QryItemNamed,MATCH(TRIM(J571),ITEM,0),4)),"123456789012"),LEN(IFERROR(TRIM(INDEX(QryItemNamed,MATCH(TRIM(J571),ITEM,0),4)),"123456789012"))-9))&amp;J572,IFERROR(TRIM(INDEX(QryItemNamed,MATCH(TRIM(J571),ITEM,0),4))&amp;J572,"ITEM CODE DOES NOT EXIST IN ITEM MASTER")))</f>
        <v/>
      </c>
      <c r="K574" s="53" t="str">
        <f t="shared" si="189"/>
        <v/>
      </c>
      <c r="L574" s="53" t="str">
        <f t="shared" si="189"/>
        <v/>
      </c>
      <c r="M574" s="53" t="str">
        <f t="shared" si="189"/>
        <v/>
      </c>
      <c r="N574" s="53" t="str">
        <f t="shared" si="189"/>
        <v/>
      </c>
      <c r="O574" s="53" t="str">
        <f t="shared" si="189"/>
        <v/>
      </c>
      <c r="P574" s="53" t="str">
        <f t="shared" si="189"/>
        <v/>
      </c>
      <c r="Q574" s="53" t="str">
        <f t="shared" si="189"/>
        <v/>
      </c>
      <c r="R574" s="53" t="str">
        <f t="shared" si="189"/>
        <v/>
      </c>
      <c r="S574" s="53" t="str">
        <f t="shared" si="189"/>
        <v/>
      </c>
      <c r="T574" s="53" t="str">
        <f t="shared" si="189"/>
        <v/>
      </c>
      <c r="U574" s="53" t="str">
        <f t="shared" si="189"/>
        <v/>
      </c>
      <c r="V574" s="53" t="str">
        <f t="shared" si="189"/>
        <v/>
      </c>
      <c r="W574" s="53" t="str">
        <f t="shared" si="189"/>
        <v/>
      </c>
      <c r="X574" s="53" t="str">
        <f t="shared" si="189"/>
        <v/>
      </c>
      <c r="Y574" s="53" t="str">
        <f t="shared" si="189"/>
        <v/>
      </c>
      <c r="Z574" s="53" t="str">
        <f t="shared" si="189"/>
        <v/>
      </c>
      <c r="AA574" s="53" t="str">
        <f t="shared" si="189"/>
        <v/>
      </c>
      <c r="AB574" s="53" t="str">
        <f t="shared" si="189"/>
        <v/>
      </c>
      <c r="AC574" s="53" t="str">
        <f t="shared" si="189"/>
        <v/>
      </c>
      <c r="AD574" s="53" t="str">
        <f t="shared" si="189"/>
        <v/>
      </c>
      <c r="AE574" s="53" t="str">
        <f t="shared" si="189"/>
        <v/>
      </c>
      <c r="AF574" s="53" t="str">
        <f t="shared" si="189"/>
        <v/>
      </c>
      <c r="AG574" s="53" t="str">
        <f t="shared" si="189"/>
        <v/>
      </c>
      <c r="AH574" s="53" t="str">
        <f t="shared" si="189"/>
        <v/>
      </c>
      <c r="AI574" s="53" t="str">
        <f t="shared" si="189"/>
        <v/>
      </c>
      <c r="AJ574" s="53" t="str">
        <f t="shared" si="189"/>
        <v/>
      </c>
      <c r="AK574" s="53" t="str">
        <f t="shared" si="189"/>
        <v/>
      </c>
      <c r="AL574" s="53" t="str">
        <f t="shared" si="189"/>
        <v/>
      </c>
      <c r="AM574" s="53" t="str">
        <f t="shared" si="189"/>
        <v/>
      </c>
      <c r="AN574" s="53" t="str">
        <f t="shared" si="189"/>
        <v/>
      </c>
      <c r="AO574" s="53" t="str">
        <f t="shared" si="189"/>
        <v/>
      </c>
      <c r="AP574" s="53" t="str">
        <f t="shared" si="189"/>
        <v/>
      </c>
    </row>
    <row r="575" spans="2:42" ht="12.75" customHeight="1" x14ac:dyDescent="0.2">
      <c r="B575" s="46"/>
      <c r="D575" s="55"/>
      <c r="E575" s="55"/>
      <c r="F575" s="55"/>
      <c r="G575" s="55"/>
      <c r="H575" s="55"/>
      <c r="I575" s="58"/>
      <c r="J575" s="60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  <c r="AO575" s="53"/>
      <c r="AP575" s="53"/>
    </row>
    <row r="576" spans="2:42" ht="12.75" customHeight="1" x14ac:dyDescent="0.2">
      <c r="B576" s="46"/>
      <c r="D576" s="55"/>
      <c r="E576" s="55"/>
      <c r="F576" s="55"/>
      <c r="G576" s="55"/>
      <c r="H576" s="55"/>
      <c r="I576" s="58"/>
      <c r="J576" s="60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</row>
    <row r="577" spans="2:42" ht="12.75" customHeight="1" x14ac:dyDescent="0.2">
      <c r="B577" s="46"/>
      <c r="D577" s="55"/>
      <c r="E577" s="55"/>
      <c r="F577" s="55"/>
      <c r="G577" s="55"/>
      <c r="H577" s="55"/>
      <c r="I577" s="58"/>
      <c r="J577" s="60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53"/>
      <c r="AO577" s="53"/>
      <c r="AP577" s="53"/>
    </row>
    <row r="578" spans="2:42" ht="12.75" customHeight="1" x14ac:dyDescent="0.2">
      <c r="B578" s="46"/>
      <c r="D578" s="55"/>
      <c r="E578" s="55"/>
      <c r="F578" s="55"/>
      <c r="G578" s="55"/>
      <c r="H578" s="55"/>
      <c r="I578" s="58"/>
      <c r="J578" s="60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3"/>
    </row>
    <row r="579" spans="2:42" ht="12.75" customHeight="1" x14ac:dyDescent="0.2">
      <c r="B579" s="46"/>
      <c r="D579" s="55"/>
      <c r="E579" s="55"/>
      <c r="F579" s="55"/>
      <c r="G579" s="55"/>
      <c r="H579" s="55"/>
      <c r="I579" s="58"/>
      <c r="J579" s="60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3"/>
    </row>
    <row r="580" spans="2:42" ht="12.75" customHeight="1" x14ac:dyDescent="0.2">
      <c r="B580" s="46"/>
      <c r="D580" s="55"/>
      <c r="E580" s="55"/>
      <c r="F580" s="55"/>
      <c r="G580" s="55"/>
      <c r="H580" s="55"/>
      <c r="I580" s="58"/>
      <c r="J580" s="60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3"/>
    </row>
    <row r="581" spans="2:42" ht="12.75" customHeight="1" x14ac:dyDescent="0.2">
      <c r="B581" s="46"/>
      <c r="D581" s="55"/>
      <c r="E581" s="55"/>
      <c r="F581" s="55"/>
      <c r="G581" s="55"/>
      <c r="H581" s="55"/>
      <c r="I581" s="58"/>
      <c r="J581" s="60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</row>
    <row r="582" spans="2:42" ht="12.75" customHeight="1" x14ac:dyDescent="0.2">
      <c r="B582" s="46"/>
      <c r="D582" s="55"/>
      <c r="E582" s="55"/>
      <c r="F582" s="55"/>
      <c r="G582" s="55"/>
      <c r="H582" s="55"/>
      <c r="I582" s="58"/>
      <c r="J582" s="60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3"/>
    </row>
    <row r="583" spans="2:42" ht="12.75" customHeight="1" x14ac:dyDescent="0.2">
      <c r="B583" s="46"/>
      <c r="D583" s="55"/>
      <c r="E583" s="55"/>
      <c r="F583" s="55"/>
      <c r="G583" s="55"/>
      <c r="H583" s="55"/>
      <c r="I583" s="58"/>
      <c r="J583" s="60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3"/>
    </row>
    <row r="584" spans="2:42" ht="12.75" customHeight="1" x14ac:dyDescent="0.2">
      <c r="B584" s="46"/>
      <c r="D584" s="55"/>
      <c r="E584" s="55"/>
      <c r="F584" s="55"/>
      <c r="G584" s="55"/>
      <c r="H584" s="55"/>
      <c r="I584" s="58"/>
      <c r="J584" s="60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3"/>
    </row>
    <row r="585" spans="2:42" ht="12.75" customHeight="1" x14ac:dyDescent="0.2">
      <c r="B585" s="46"/>
      <c r="D585" s="55"/>
      <c r="E585" s="55"/>
      <c r="F585" s="55"/>
      <c r="G585" s="55"/>
      <c r="H585" s="55"/>
      <c r="I585" s="58"/>
      <c r="J585" s="60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3"/>
    </row>
    <row r="586" spans="2:42" ht="12.75" customHeight="1" x14ac:dyDescent="0.2">
      <c r="B586" s="46"/>
      <c r="D586" s="55"/>
      <c r="E586" s="55"/>
      <c r="F586" s="55"/>
      <c r="G586" s="55"/>
      <c r="H586" s="55"/>
      <c r="I586" s="58"/>
      <c r="J586" s="60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</row>
    <row r="587" spans="2:42" ht="12.75" customHeight="1" x14ac:dyDescent="0.2">
      <c r="B587" s="46"/>
      <c r="D587" s="55"/>
      <c r="E587" s="55"/>
      <c r="F587" s="55"/>
      <c r="G587" s="55"/>
      <c r="H587" s="55"/>
      <c r="I587" s="58"/>
      <c r="J587" s="60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3"/>
    </row>
    <row r="588" spans="2:42" ht="12.75" customHeight="1" x14ac:dyDescent="0.2">
      <c r="B588" s="46"/>
      <c r="D588" s="55"/>
      <c r="E588" s="55"/>
      <c r="F588" s="55"/>
      <c r="G588" s="55"/>
      <c r="H588" s="55"/>
      <c r="I588" s="58"/>
      <c r="J588" s="60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53"/>
      <c r="AO588" s="53"/>
      <c r="AP588" s="53"/>
    </row>
    <row r="589" spans="2:42" ht="12.75" customHeight="1" x14ac:dyDescent="0.2">
      <c r="B589" s="46"/>
      <c r="D589" s="55"/>
      <c r="E589" s="55"/>
      <c r="F589" s="55"/>
      <c r="G589" s="55"/>
      <c r="H589" s="55"/>
      <c r="I589" s="58"/>
      <c r="J589" s="60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3"/>
    </row>
    <row r="590" spans="2:42" ht="12.75" customHeight="1" x14ac:dyDescent="0.2">
      <c r="B590" s="46"/>
      <c r="D590" s="55"/>
      <c r="E590" s="55"/>
      <c r="F590" s="55"/>
      <c r="G590" s="55"/>
      <c r="H590" s="55"/>
      <c r="I590" s="58"/>
      <c r="J590" s="60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3"/>
    </row>
    <row r="591" spans="2:42" ht="12.75" customHeight="1" x14ac:dyDescent="0.2">
      <c r="B591" s="46"/>
      <c r="D591" s="55"/>
      <c r="E591" s="55"/>
      <c r="F591" s="55"/>
      <c r="G591" s="55"/>
      <c r="H591" s="55"/>
      <c r="I591" s="58"/>
      <c r="J591" s="60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</row>
    <row r="592" spans="2:42" ht="12.75" customHeight="1" x14ac:dyDescent="0.2">
      <c r="B592" s="46"/>
      <c r="D592" s="55"/>
      <c r="E592" s="55"/>
      <c r="F592" s="55"/>
      <c r="G592" s="55"/>
      <c r="H592" s="55"/>
      <c r="I592" s="58"/>
      <c r="J592" s="60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3"/>
    </row>
    <row r="593" spans="2:42" ht="12.75" customHeight="1" x14ac:dyDescent="0.2">
      <c r="B593" s="46"/>
      <c r="D593" s="55"/>
      <c r="E593" s="55"/>
      <c r="F593" s="55"/>
      <c r="G593" s="55"/>
      <c r="H593" s="55"/>
      <c r="I593" s="58"/>
      <c r="J593" s="60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3"/>
    </row>
    <row r="594" spans="2:42" ht="12.75" customHeight="1" thickBot="1" x14ac:dyDescent="0.25">
      <c r="B594" s="46"/>
      <c r="D594" s="56"/>
      <c r="E594" s="56"/>
      <c r="F594" s="56"/>
      <c r="G594" s="56"/>
      <c r="H594" s="56"/>
      <c r="I594" s="59"/>
      <c r="J594" s="25" t="str">
        <f t="shared" ref="J594:AP594" si="190">IF(OR(TRIM(J571)=0,TRIM(J571)=""),"",IF(IFERROR(TRIM(INDEX(QryItemNamed,MATCH(TRIM(J571),ITEM,0),3)),"")="LS","",IFERROR(TRIM(INDEX(QryItemNamed,MATCH(TRIM(J571),ITEM,0),3)),"")))</f>
        <v/>
      </c>
      <c r="K594" s="27" t="str">
        <f t="shared" si="190"/>
        <v/>
      </c>
      <c r="L594" s="27" t="str">
        <f t="shared" si="190"/>
        <v/>
      </c>
      <c r="M594" s="27" t="str">
        <f t="shared" si="190"/>
        <v/>
      </c>
      <c r="N594" s="27" t="str">
        <f t="shared" si="190"/>
        <v/>
      </c>
      <c r="O594" s="27" t="str">
        <f t="shared" si="190"/>
        <v/>
      </c>
      <c r="P594" s="27" t="str">
        <f t="shared" si="190"/>
        <v/>
      </c>
      <c r="Q594" s="27" t="str">
        <f t="shared" si="190"/>
        <v/>
      </c>
      <c r="R594" s="27" t="str">
        <f t="shared" si="190"/>
        <v/>
      </c>
      <c r="S594" s="27" t="str">
        <f t="shared" si="190"/>
        <v/>
      </c>
      <c r="T594" s="27" t="str">
        <f t="shared" si="190"/>
        <v/>
      </c>
      <c r="U594" s="27" t="str">
        <f t="shared" si="190"/>
        <v/>
      </c>
      <c r="V594" s="27" t="str">
        <f t="shared" si="190"/>
        <v/>
      </c>
      <c r="W594" s="27" t="str">
        <f t="shared" si="190"/>
        <v/>
      </c>
      <c r="X594" s="27" t="str">
        <f t="shared" si="190"/>
        <v/>
      </c>
      <c r="Y594" s="27" t="str">
        <f t="shared" si="190"/>
        <v/>
      </c>
      <c r="Z594" s="27" t="str">
        <f t="shared" si="190"/>
        <v/>
      </c>
      <c r="AA594" s="27" t="str">
        <f t="shared" si="190"/>
        <v/>
      </c>
      <c r="AB594" s="27" t="str">
        <f t="shared" si="190"/>
        <v/>
      </c>
      <c r="AC594" s="27" t="str">
        <f t="shared" si="190"/>
        <v/>
      </c>
      <c r="AD594" s="27" t="str">
        <f t="shared" si="190"/>
        <v/>
      </c>
      <c r="AE594" s="27" t="str">
        <f t="shared" si="190"/>
        <v/>
      </c>
      <c r="AF594" s="27" t="str">
        <f t="shared" si="190"/>
        <v/>
      </c>
      <c r="AG594" s="27" t="str">
        <f t="shared" si="190"/>
        <v/>
      </c>
      <c r="AH594" s="27" t="str">
        <f t="shared" si="190"/>
        <v/>
      </c>
      <c r="AI594" s="27" t="str">
        <f t="shared" si="190"/>
        <v/>
      </c>
      <c r="AJ594" s="27" t="str">
        <f t="shared" si="190"/>
        <v/>
      </c>
      <c r="AK594" s="27" t="str">
        <f t="shared" si="190"/>
        <v/>
      </c>
      <c r="AL594" s="27" t="str">
        <f t="shared" si="190"/>
        <v/>
      </c>
      <c r="AM594" s="27" t="str">
        <f t="shared" si="190"/>
        <v/>
      </c>
      <c r="AN594" s="27" t="str">
        <f t="shared" si="190"/>
        <v/>
      </c>
      <c r="AO594" s="27" t="str">
        <f t="shared" si="190"/>
        <v/>
      </c>
      <c r="AP594" s="27" t="str">
        <f t="shared" si="190"/>
        <v/>
      </c>
    </row>
    <row r="595" spans="2:42" ht="12.75" customHeight="1" x14ac:dyDescent="0.2">
      <c r="B595" s="33"/>
      <c r="D595" s="10"/>
      <c r="E595" s="10"/>
      <c r="F595" s="11"/>
      <c r="G595" s="12"/>
      <c r="H595" s="10"/>
      <c r="I595" s="13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</row>
    <row r="596" spans="2:42" ht="12.75" customHeight="1" x14ac:dyDescent="0.2">
      <c r="B596" s="34"/>
      <c r="D596" s="9"/>
      <c r="E596" s="9"/>
      <c r="F596" s="14"/>
      <c r="G596" s="15"/>
      <c r="H596" s="9"/>
      <c r="I596" s="16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</row>
    <row r="597" spans="2:42" ht="12.75" customHeight="1" x14ac:dyDescent="0.2">
      <c r="B597" s="34"/>
      <c r="D597" s="9"/>
      <c r="E597" s="9"/>
      <c r="F597" s="14"/>
      <c r="G597" s="15"/>
      <c r="H597" s="9"/>
      <c r="I597" s="16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</row>
    <row r="598" spans="2:42" ht="12.75" customHeight="1" x14ac:dyDescent="0.2">
      <c r="B598" s="34"/>
      <c r="D598" s="9"/>
      <c r="E598" s="9"/>
      <c r="F598" s="14"/>
      <c r="G598" s="15"/>
      <c r="H598" s="9"/>
      <c r="I598" s="16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</row>
    <row r="599" spans="2:42" ht="12.75" customHeight="1" x14ac:dyDescent="0.2">
      <c r="B599" s="34"/>
      <c r="D599" s="9"/>
      <c r="E599" s="9"/>
      <c r="F599" s="14"/>
      <c r="G599" s="15"/>
      <c r="H599" s="9"/>
      <c r="I599" s="16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</row>
    <row r="600" spans="2:42" ht="12.75" customHeight="1" x14ac:dyDescent="0.2">
      <c r="B600" s="34"/>
      <c r="D600" s="9"/>
      <c r="E600" s="9"/>
      <c r="F600" s="14"/>
      <c r="G600" s="15"/>
      <c r="H600" s="9"/>
      <c r="I600" s="16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</row>
    <row r="601" spans="2:42" ht="12.75" customHeight="1" x14ac:dyDescent="0.2">
      <c r="B601" s="34"/>
      <c r="D601" s="9"/>
      <c r="E601" s="9"/>
      <c r="F601" s="14"/>
      <c r="G601" s="15"/>
      <c r="H601" s="9"/>
      <c r="I601" s="16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</row>
    <row r="602" spans="2:42" ht="12.75" customHeight="1" x14ac:dyDescent="0.2">
      <c r="B602" s="34"/>
      <c r="D602" s="9"/>
      <c r="E602" s="9"/>
      <c r="F602" s="14"/>
      <c r="G602" s="15"/>
      <c r="H602" s="9"/>
      <c r="I602" s="16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</row>
    <row r="603" spans="2:42" ht="12.75" customHeight="1" x14ac:dyDescent="0.2">
      <c r="B603" s="34"/>
      <c r="D603" s="9"/>
      <c r="E603" s="9"/>
      <c r="F603" s="14"/>
      <c r="G603" s="15"/>
      <c r="H603" s="9"/>
      <c r="I603" s="16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</row>
    <row r="604" spans="2:42" ht="12.75" customHeight="1" x14ac:dyDescent="0.2">
      <c r="B604" s="34"/>
      <c r="D604" s="9"/>
      <c r="E604" s="9"/>
      <c r="F604" s="14"/>
      <c r="G604" s="15"/>
      <c r="H604" s="9"/>
      <c r="I604" s="16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</row>
    <row r="605" spans="2:42" ht="12.75" customHeight="1" x14ac:dyDescent="0.2">
      <c r="B605" s="34"/>
      <c r="D605" s="9"/>
      <c r="E605" s="9"/>
      <c r="F605" s="14"/>
      <c r="G605" s="15"/>
      <c r="H605" s="9"/>
      <c r="I605" s="16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</row>
    <row r="606" spans="2:42" ht="12.75" customHeight="1" x14ac:dyDescent="0.2">
      <c r="B606" s="34"/>
      <c r="D606" s="9"/>
      <c r="E606" s="9"/>
      <c r="F606" s="14"/>
      <c r="G606" s="15"/>
      <c r="H606" s="9"/>
      <c r="I606" s="16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</row>
    <row r="607" spans="2:42" ht="12.75" customHeight="1" x14ac:dyDescent="0.2">
      <c r="B607" s="34"/>
      <c r="D607" s="9"/>
      <c r="E607" s="9"/>
      <c r="F607" s="14"/>
      <c r="G607" s="15"/>
      <c r="H607" s="9"/>
      <c r="I607" s="16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</row>
    <row r="608" spans="2:42" ht="12.75" customHeight="1" x14ac:dyDescent="0.2">
      <c r="B608" s="34"/>
      <c r="D608" s="9"/>
      <c r="E608" s="9"/>
      <c r="F608" s="14"/>
      <c r="G608" s="15"/>
      <c r="H608" s="9"/>
      <c r="I608" s="16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</row>
    <row r="609" spans="2:42" ht="12.75" customHeight="1" x14ac:dyDescent="0.2">
      <c r="B609" s="34"/>
      <c r="D609" s="9"/>
      <c r="E609" s="9"/>
      <c r="F609" s="14"/>
      <c r="G609" s="15"/>
      <c r="H609" s="9"/>
      <c r="I609" s="16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</row>
    <row r="610" spans="2:42" ht="12.75" customHeight="1" x14ac:dyDescent="0.2">
      <c r="B610" s="34"/>
      <c r="D610" s="9"/>
      <c r="E610" s="9"/>
      <c r="F610" s="14"/>
      <c r="G610" s="15"/>
      <c r="H610" s="9"/>
      <c r="I610" s="16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</row>
    <row r="611" spans="2:42" ht="12.75" customHeight="1" x14ac:dyDescent="0.2">
      <c r="B611" s="34"/>
      <c r="D611" s="9"/>
      <c r="E611" s="9"/>
      <c r="F611" s="14"/>
      <c r="G611" s="15"/>
      <c r="H611" s="9"/>
      <c r="I611" s="16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</row>
    <row r="612" spans="2:42" ht="12.75" customHeight="1" x14ac:dyDescent="0.2">
      <c r="B612" s="34"/>
      <c r="D612" s="9"/>
      <c r="E612" s="9"/>
      <c r="F612" s="14"/>
      <c r="G612" s="15"/>
      <c r="H612" s="9"/>
      <c r="I612" s="16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</row>
    <row r="613" spans="2:42" ht="12.75" customHeight="1" x14ac:dyDescent="0.2">
      <c r="B613" s="34"/>
      <c r="D613" s="9"/>
      <c r="E613" s="9"/>
      <c r="F613" s="14"/>
      <c r="G613" s="15"/>
      <c r="H613" s="9"/>
      <c r="I613" s="16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</row>
    <row r="614" spans="2:42" ht="12.75" customHeight="1" x14ac:dyDescent="0.2">
      <c r="B614" s="34"/>
      <c r="D614" s="9"/>
      <c r="E614" s="9"/>
      <c r="F614" s="14"/>
      <c r="G614" s="15"/>
      <c r="H614" s="9"/>
      <c r="I614" s="16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</row>
    <row r="615" spans="2:42" ht="12.75" customHeight="1" x14ac:dyDescent="0.2">
      <c r="B615" s="34"/>
      <c r="D615" s="9"/>
      <c r="E615" s="9"/>
      <c r="F615" s="14"/>
      <c r="G615" s="15"/>
      <c r="H615" s="9"/>
      <c r="I615" s="16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</row>
    <row r="616" spans="2:42" ht="12.75" customHeight="1" x14ac:dyDescent="0.2">
      <c r="B616" s="34"/>
      <c r="D616" s="9"/>
      <c r="E616" s="9"/>
      <c r="F616" s="14"/>
      <c r="G616" s="15"/>
      <c r="H616" s="9"/>
      <c r="I616" s="16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</row>
    <row r="617" spans="2:42" ht="12.75" customHeight="1" x14ac:dyDescent="0.2">
      <c r="B617" s="34"/>
      <c r="D617" s="9"/>
      <c r="E617" s="9"/>
      <c r="F617" s="14"/>
      <c r="G617" s="15"/>
      <c r="H617" s="9"/>
      <c r="I617" s="16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</row>
    <row r="618" spans="2:42" ht="12.75" customHeight="1" x14ac:dyDescent="0.2">
      <c r="B618" s="34"/>
      <c r="D618" s="9"/>
      <c r="E618" s="9"/>
      <c r="F618" s="14"/>
      <c r="G618" s="15"/>
      <c r="H618" s="9"/>
      <c r="I618" s="16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</row>
    <row r="619" spans="2:42" ht="12.75" customHeight="1" x14ac:dyDescent="0.2">
      <c r="B619" s="34"/>
      <c r="D619" s="9"/>
      <c r="E619" s="9"/>
      <c r="F619" s="14"/>
      <c r="G619" s="15"/>
      <c r="H619" s="9"/>
      <c r="I619" s="16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</row>
    <row r="620" spans="2:42" ht="12.75" customHeight="1" x14ac:dyDescent="0.2">
      <c r="B620" s="34"/>
      <c r="D620" s="9"/>
      <c r="E620" s="9"/>
      <c r="F620" s="14"/>
      <c r="G620" s="15"/>
      <c r="H620" s="9"/>
      <c r="I620" s="16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</row>
    <row r="621" spans="2:42" ht="12.75" customHeight="1" x14ac:dyDescent="0.2">
      <c r="B621" s="34"/>
      <c r="D621" s="9"/>
      <c r="E621" s="9"/>
      <c r="F621" s="14"/>
      <c r="G621" s="15"/>
      <c r="H621" s="9"/>
      <c r="I621" s="16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</row>
    <row r="622" spans="2:42" ht="12.75" customHeight="1" x14ac:dyDescent="0.2">
      <c r="B622" s="34"/>
      <c r="D622" s="9"/>
      <c r="E622" s="9"/>
      <c r="F622" s="14"/>
      <c r="G622" s="15"/>
      <c r="H622" s="9"/>
      <c r="I622" s="16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</row>
    <row r="623" spans="2:42" ht="12.75" customHeight="1" x14ac:dyDescent="0.2">
      <c r="B623" s="34"/>
      <c r="D623" s="9"/>
      <c r="E623" s="9"/>
      <c r="F623" s="14"/>
      <c r="G623" s="15"/>
      <c r="H623" s="9"/>
      <c r="I623" s="16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</row>
    <row r="624" spans="2:42" ht="12.75" customHeight="1" x14ac:dyDescent="0.2">
      <c r="B624" s="34"/>
      <c r="D624" s="9"/>
      <c r="E624" s="9"/>
      <c r="F624" s="14"/>
      <c r="G624" s="15"/>
      <c r="H624" s="9"/>
      <c r="I624" s="16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</row>
    <row r="625" spans="2:42" ht="12.75" customHeight="1" x14ac:dyDescent="0.2">
      <c r="B625" s="34"/>
      <c r="D625" s="9"/>
      <c r="E625" s="9"/>
      <c r="F625" s="14"/>
      <c r="G625" s="15"/>
      <c r="H625" s="9"/>
      <c r="I625" s="16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</row>
    <row r="626" spans="2:42" ht="12.75" customHeight="1" x14ac:dyDescent="0.2">
      <c r="B626" s="34"/>
      <c r="D626" s="9"/>
      <c r="E626" s="9"/>
      <c r="F626" s="14"/>
      <c r="G626" s="15"/>
      <c r="H626" s="9"/>
      <c r="I626" s="16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</row>
    <row r="627" spans="2:42" ht="12.75" customHeight="1" x14ac:dyDescent="0.2">
      <c r="B627" s="34"/>
      <c r="D627" s="9"/>
      <c r="E627" s="9"/>
      <c r="F627" s="14"/>
      <c r="G627" s="15"/>
      <c r="H627" s="9"/>
      <c r="I627" s="16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</row>
    <row r="628" spans="2:42" ht="12.75" customHeight="1" x14ac:dyDescent="0.2">
      <c r="B628" s="34"/>
      <c r="D628" s="9"/>
      <c r="E628" s="9"/>
      <c r="F628" s="14"/>
      <c r="G628" s="15"/>
      <c r="H628" s="9"/>
      <c r="I628" s="16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</row>
    <row r="629" spans="2:42" ht="12.75" customHeight="1" x14ac:dyDescent="0.2">
      <c r="B629" s="34"/>
      <c r="D629" s="9"/>
      <c r="E629" s="9"/>
      <c r="F629" s="14"/>
      <c r="G629" s="15"/>
      <c r="H629" s="9"/>
      <c r="I629" s="16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</row>
    <row r="630" spans="2:42" ht="12.75" customHeight="1" x14ac:dyDescent="0.2">
      <c r="B630" s="34"/>
      <c r="D630" s="9"/>
      <c r="E630" s="9"/>
      <c r="F630" s="14"/>
      <c r="G630" s="15"/>
      <c r="H630" s="9"/>
      <c r="I630" s="16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</row>
    <row r="631" spans="2:42" ht="12.75" customHeight="1" x14ac:dyDescent="0.2">
      <c r="B631" s="34"/>
      <c r="D631" s="9"/>
      <c r="E631" s="9"/>
      <c r="F631" s="14"/>
      <c r="G631" s="15"/>
      <c r="H631" s="9"/>
      <c r="I631" s="16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</row>
    <row r="632" spans="2:42" ht="12.75" customHeight="1" x14ac:dyDescent="0.2">
      <c r="B632" s="34"/>
      <c r="D632" s="9"/>
      <c r="E632" s="9"/>
      <c r="F632" s="14"/>
      <c r="G632" s="15"/>
      <c r="H632" s="9"/>
      <c r="I632" s="16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</row>
    <row r="633" spans="2:42" ht="12.75" customHeight="1" x14ac:dyDescent="0.2">
      <c r="B633" s="34"/>
      <c r="D633" s="9"/>
      <c r="E633" s="9"/>
      <c r="F633" s="14"/>
      <c r="G633" s="15"/>
      <c r="H633" s="9"/>
      <c r="I633" s="16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</row>
    <row r="634" spans="2:42" ht="12.75" customHeight="1" x14ac:dyDescent="0.2">
      <c r="B634" s="34"/>
      <c r="D634" s="9"/>
      <c r="E634" s="9"/>
      <c r="F634" s="14"/>
      <c r="G634" s="15"/>
      <c r="H634" s="9"/>
      <c r="I634" s="16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</row>
    <row r="635" spans="2:42" ht="12.75" customHeight="1" x14ac:dyDescent="0.2">
      <c r="B635" s="34"/>
      <c r="D635" s="9"/>
      <c r="E635" s="9"/>
      <c r="F635" s="14"/>
      <c r="G635" s="15"/>
      <c r="H635" s="9"/>
      <c r="I635" s="16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</row>
    <row r="636" spans="2:42" ht="12.75" customHeight="1" x14ac:dyDescent="0.2">
      <c r="B636" s="34"/>
      <c r="D636" s="9"/>
      <c r="E636" s="9"/>
      <c r="F636" s="14"/>
      <c r="G636" s="15"/>
      <c r="H636" s="9"/>
      <c r="I636" s="16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</row>
    <row r="637" spans="2:42" ht="12.75" customHeight="1" x14ac:dyDescent="0.2">
      <c r="B637" s="34"/>
      <c r="D637" s="9"/>
      <c r="E637" s="9"/>
      <c r="F637" s="14"/>
      <c r="G637" s="15"/>
      <c r="H637" s="9"/>
      <c r="I637" s="16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</row>
    <row r="638" spans="2:42" ht="12.75" customHeight="1" x14ac:dyDescent="0.2">
      <c r="B638" s="34"/>
      <c r="D638" s="9"/>
      <c r="E638" s="9"/>
      <c r="F638" s="14"/>
      <c r="G638" s="15"/>
      <c r="H638" s="9"/>
      <c r="I638" s="16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</row>
    <row r="639" spans="2:42" ht="12.75" customHeight="1" x14ac:dyDescent="0.2">
      <c r="B639" s="34"/>
      <c r="D639" s="9"/>
      <c r="E639" s="9"/>
      <c r="F639" s="14"/>
      <c r="G639" s="15"/>
      <c r="H639" s="9"/>
      <c r="I639" s="16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</row>
    <row r="640" spans="2:42" ht="12.75" customHeight="1" x14ac:dyDescent="0.2">
      <c r="B640" s="34"/>
      <c r="D640" s="9"/>
      <c r="E640" s="9"/>
      <c r="F640" s="14"/>
      <c r="G640" s="15"/>
      <c r="H640" s="9"/>
      <c r="I640" s="16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</row>
    <row r="641" spans="2:42" ht="12.75" customHeight="1" x14ac:dyDescent="0.2">
      <c r="B641" s="34"/>
      <c r="D641" s="9"/>
      <c r="E641" s="9"/>
      <c r="F641" s="14"/>
      <c r="G641" s="15"/>
      <c r="H641" s="9"/>
      <c r="I641" s="16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</row>
    <row r="642" spans="2:42" ht="12.75" customHeight="1" x14ac:dyDescent="0.2">
      <c r="B642" s="34"/>
      <c r="D642" s="9"/>
      <c r="E642" s="9"/>
      <c r="F642" s="14"/>
      <c r="G642" s="15"/>
      <c r="H642" s="9"/>
      <c r="I642" s="16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</row>
    <row r="643" spans="2:42" ht="12.75" customHeight="1" x14ac:dyDescent="0.2">
      <c r="B643" s="34"/>
      <c r="D643" s="9"/>
      <c r="E643" s="9"/>
      <c r="F643" s="14"/>
      <c r="G643" s="15"/>
      <c r="H643" s="9"/>
      <c r="I643" s="16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</row>
    <row r="644" spans="2:42" ht="12.75" customHeight="1" x14ac:dyDescent="0.2">
      <c r="B644" s="34"/>
      <c r="D644" s="9"/>
      <c r="E644" s="9"/>
      <c r="F644" s="14"/>
      <c r="G644" s="15"/>
      <c r="H644" s="9"/>
      <c r="I644" s="16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</row>
    <row r="645" spans="2:42" ht="12.75" customHeight="1" x14ac:dyDescent="0.2">
      <c r="B645" s="34"/>
      <c r="D645" s="9"/>
      <c r="E645" s="9"/>
      <c r="F645" s="14"/>
      <c r="G645" s="15"/>
      <c r="H645" s="9"/>
      <c r="I645" s="16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</row>
    <row r="646" spans="2:42" ht="12.75" customHeight="1" thickBot="1" x14ac:dyDescent="0.25">
      <c r="B646" s="35"/>
      <c r="D646" s="9"/>
      <c r="E646" s="9"/>
      <c r="F646" s="17"/>
      <c r="G646" s="15"/>
      <c r="H646" s="18"/>
      <c r="I646" s="16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</row>
    <row r="647" spans="2:42" ht="12.75" customHeight="1" x14ac:dyDescent="0.2">
      <c r="B647" s="5" t="s">
        <v>22</v>
      </c>
      <c r="D647" s="50" t="s">
        <v>18</v>
      </c>
      <c r="E647" s="51"/>
      <c r="F647" s="51"/>
      <c r="G647" s="51"/>
      <c r="H647" s="51"/>
      <c r="I647" s="52"/>
      <c r="J647" s="31" t="str">
        <f t="shared" ref="J647" si="191">IF(J571="","",IF(J594="",IF(SUM(COUNTIF(J595:J646,"LS")+COUNTIF(J595:J646,"LUMP"))&gt;0,"LS",""),IF(SUM(J595:J646)&gt;0,ROUNDUP(SUM(J595:J646),0),"")))</f>
        <v/>
      </c>
      <c r="K647" s="31" t="str">
        <f t="shared" ref="K647" si="192">IF(K571="","",IF(K594="",IF(SUM(COUNTIF(K595:K646,"LS")+COUNTIF(K595:K646,"LUMP"))&gt;0,"LS",""),IF(SUM(K595:K646)&gt;0,ROUNDUP(SUM(K595:K646),0),"")))</f>
        <v/>
      </c>
      <c r="L647" s="31" t="str">
        <f t="shared" ref="L647" si="193">IF(L571="","",IF(L594="",IF(SUM(COUNTIF(L595:L646,"LS")+COUNTIF(L595:L646,"LUMP"))&gt;0,"LS",""),IF(SUM(L595:L646)&gt;0,ROUNDUP(SUM(L595:L646),0),"")))</f>
        <v/>
      </c>
      <c r="M647" s="31" t="str">
        <f t="shared" ref="M647" si="194">IF(M571="","",IF(M594="",IF(SUM(COUNTIF(M595:M646,"LS")+COUNTIF(M595:M646,"LUMP"))&gt;0,"LS",""),IF(SUM(M595:M646)&gt;0,ROUNDUP(SUM(M595:M646),0),"")))</f>
        <v/>
      </c>
      <c r="N647" s="31" t="str">
        <f t="shared" ref="N647" si="195">IF(N571="","",IF(N594="",IF(SUM(COUNTIF(N595:N646,"LS")+COUNTIF(N595:N646,"LUMP"))&gt;0,"LS",""),IF(SUM(N595:N646)&gt;0,ROUNDUP(SUM(N595:N646),0),"")))</f>
        <v/>
      </c>
      <c r="O647" s="31" t="str">
        <f t="shared" ref="O647" si="196">IF(O571="","",IF(O594="",IF(SUM(COUNTIF(O595:O646,"LS")+COUNTIF(O595:O646,"LUMP"))&gt;0,"LS",""),IF(SUM(O595:O646)&gt;0,ROUNDUP(SUM(O595:O646),0),"")))</f>
        <v/>
      </c>
      <c r="P647" s="31" t="str">
        <f t="shared" ref="P647" si="197">IF(P571="","",IF(P594="",IF(SUM(COUNTIF(P595:P646,"LS")+COUNTIF(P595:P646,"LUMP"))&gt;0,"LS",""),IF(SUM(P595:P646)&gt;0,ROUNDUP(SUM(P595:P646),0),"")))</f>
        <v/>
      </c>
      <c r="Q647" s="31" t="str">
        <f t="shared" ref="Q647" si="198">IF(Q571="","",IF(Q594="",IF(SUM(COUNTIF(Q595:Q646,"LS")+COUNTIF(Q595:Q646,"LUMP"))&gt;0,"LS",""),IF(SUM(Q595:Q646)&gt;0,ROUNDUP(SUM(Q595:Q646),0),"")))</f>
        <v/>
      </c>
      <c r="R647" s="31" t="str">
        <f t="shared" ref="R647" si="199">IF(R571="","",IF(R594="",IF(SUM(COUNTIF(R595:R646,"LS")+COUNTIF(R595:R646,"LUMP"))&gt;0,"LS",""),IF(SUM(R595:R646)&gt;0,ROUNDUP(SUM(R595:R646),0),"")))</f>
        <v/>
      </c>
      <c r="S647" s="31" t="str">
        <f t="shared" ref="S647" si="200">IF(S571="","",IF(S594="",IF(SUM(COUNTIF(S595:S646,"LS")+COUNTIF(S595:S646,"LUMP"))&gt;0,"LS",""),IF(SUM(S595:S646)&gt;0,ROUNDUP(SUM(S595:S646),0),"")))</f>
        <v/>
      </c>
      <c r="T647" s="31" t="str">
        <f t="shared" ref="T647" si="201">IF(T571="","",IF(T594="",IF(SUM(COUNTIF(T595:T646,"LS")+COUNTIF(T595:T646,"LUMP"))&gt;0,"LS",""),IF(SUM(T595:T646)&gt;0,ROUNDUP(SUM(T595:T646),0),"")))</f>
        <v/>
      </c>
      <c r="U647" s="31" t="str">
        <f t="shared" ref="U647" si="202">IF(U571="","",IF(U594="",IF(SUM(COUNTIF(U595:U646,"LS")+COUNTIF(U595:U646,"LUMP"))&gt;0,"LS",""),IF(SUM(U595:U646)&gt;0,ROUNDUP(SUM(U595:U646),0),"")))</f>
        <v/>
      </c>
      <c r="V647" s="31" t="str">
        <f t="shared" ref="V647" si="203">IF(V571="","",IF(V594="",IF(SUM(COUNTIF(V595:V646,"LS")+COUNTIF(V595:V646,"LUMP"))&gt;0,"LS",""),IF(SUM(V595:V646)&gt;0,ROUNDUP(SUM(V595:V646),0),"")))</f>
        <v/>
      </c>
      <c r="W647" s="31" t="str">
        <f t="shared" ref="W647" si="204">IF(W571="","",IF(W594="",IF(SUM(COUNTIF(W595:W646,"LS")+COUNTIF(W595:W646,"LUMP"))&gt;0,"LS",""),IF(SUM(W595:W646)&gt;0,ROUNDUP(SUM(W595:W646),0),"")))</f>
        <v/>
      </c>
      <c r="X647" s="31" t="str">
        <f t="shared" ref="X647" si="205">IF(X571="","",IF(X594="",IF(SUM(COUNTIF(X595:X646,"LS")+COUNTIF(X595:X646,"LUMP"))&gt;0,"LS",""),IF(SUM(X595:X646)&gt;0,ROUNDUP(SUM(X595:X646),0),"")))</f>
        <v/>
      </c>
      <c r="Y647" s="31" t="str">
        <f t="shared" ref="Y647" si="206">IF(Y571="","",IF(Y594="",IF(SUM(COUNTIF(Y595:Y646,"LS")+COUNTIF(Y595:Y646,"LUMP"))&gt;0,"LS",""),IF(SUM(Y595:Y646)&gt;0,ROUNDUP(SUM(Y595:Y646),0),"")))</f>
        <v/>
      </c>
      <c r="Z647" s="31" t="str">
        <f t="shared" ref="Z647" si="207">IF(Z571="","",IF(Z594="",IF(SUM(COUNTIF(Z595:Z646,"LS")+COUNTIF(Z595:Z646,"LUMP"))&gt;0,"LS",""),IF(SUM(Z595:Z646)&gt;0,ROUNDUP(SUM(Z595:Z646),0),"")))</f>
        <v/>
      </c>
      <c r="AA647" s="31" t="str">
        <f t="shared" ref="AA647" si="208">IF(AA571="","",IF(AA594="",IF(SUM(COUNTIF(AA595:AA646,"LS")+COUNTIF(AA595:AA646,"LUMP"))&gt;0,"LS",""),IF(SUM(AA595:AA646)&gt;0,ROUNDUP(SUM(AA595:AA646),0),"")))</f>
        <v/>
      </c>
      <c r="AB647" s="31" t="str">
        <f t="shared" ref="AB647" si="209">IF(AB571="","",IF(AB594="",IF(SUM(COUNTIF(AB595:AB646,"LS")+COUNTIF(AB595:AB646,"LUMP"))&gt;0,"LS",""),IF(SUM(AB595:AB646)&gt;0,ROUNDUP(SUM(AB595:AB646),0),"")))</f>
        <v/>
      </c>
      <c r="AC647" s="31" t="str">
        <f t="shared" ref="AC647" si="210">IF(AC571="","",IF(AC594="",IF(SUM(COUNTIF(AC595:AC646,"LS")+COUNTIF(AC595:AC646,"LUMP"))&gt;0,"LS",""),IF(SUM(AC595:AC646)&gt;0,ROUNDUP(SUM(AC595:AC646),0),"")))</f>
        <v/>
      </c>
      <c r="AD647" s="31" t="str">
        <f t="shared" ref="AD647" si="211">IF(AD571="","",IF(AD594="",IF(SUM(COUNTIF(AD595:AD646,"LS")+COUNTIF(AD595:AD646,"LUMP"))&gt;0,"LS",""),IF(SUM(AD595:AD646)&gt;0,ROUNDUP(SUM(AD595:AD646),0),"")))</f>
        <v/>
      </c>
      <c r="AE647" s="31" t="str">
        <f t="shared" ref="AE647" si="212">IF(AE571="","",IF(AE594="",IF(SUM(COUNTIF(AE595:AE646,"LS")+COUNTIF(AE595:AE646,"LUMP"))&gt;0,"LS",""),IF(SUM(AE595:AE646)&gt;0,ROUNDUP(SUM(AE595:AE646),0),"")))</f>
        <v/>
      </c>
      <c r="AF647" s="31" t="str">
        <f t="shared" ref="AF647" si="213">IF(AF571="","",IF(AF594="",IF(SUM(COUNTIF(AF595:AF646,"LS")+COUNTIF(AF595:AF646,"LUMP"))&gt;0,"LS",""),IF(SUM(AF595:AF646)&gt;0,ROUNDUP(SUM(AF595:AF646),0),"")))</f>
        <v/>
      </c>
      <c r="AG647" s="31" t="str">
        <f t="shared" ref="AG647" si="214">IF(AG571="","",IF(AG594="",IF(SUM(COUNTIF(AG595:AG646,"LS")+COUNTIF(AG595:AG646,"LUMP"))&gt;0,"LS",""),IF(SUM(AG595:AG646)&gt;0,ROUNDUP(SUM(AG595:AG646),0),"")))</f>
        <v/>
      </c>
      <c r="AH647" s="31" t="str">
        <f t="shared" ref="AH647" si="215">IF(AH571="","",IF(AH594="",IF(SUM(COUNTIF(AH595:AH646,"LS")+COUNTIF(AH595:AH646,"LUMP"))&gt;0,"LS",""),IF(SUM(AH595:AH646)&gt;0,ROUNDUP(SUM(AH595:AH646),0),"")))</f>
        <v/>
      </c>
      <c r="AI647" s="31" t="str">
        <f t="shared" ref="AI647" si="216">IF(AI571="","",IF(AI594="",IF(SUM(COUNTIF(AI595:AI646,"LS")+COUNTIF(AI595:AI646,"LUMP"))&gt;0,"LS",""),IF(SUM(AI595:AI646)&gt;0,ROUNDUP(SUM(AI595:AI646),0),"")))</f>
        <v/>
      </c>
      <c r="AJ647" s="31" t="str">
        <f t="shared" ref="AJ647" si="217">IF(AJ571="","",IF(AJ594="",IF(SUM(COUNTIF(AJ595:AJ646,"LS")+COUNTIF(AJ595:AJ646,"LUMP"))&gt;0,"LS",""),IF(SUM(AJ595:AJ646)&gt;0,ROUNDUP(SUM(AJ595:AJ646),0),"")))</f>
        <v/>
      </c>
      <c r="AK647" s="31" t="str">
        <f t="shared" ref="AK647" si="218">IF(AK571="","",IF(AK594="",IF(SUM(COUNTIF(AK595:AK646,"LS")+COUNTIF(AK595:AK646,"LUMP"))&gt;0,"LS",""),IF(SUM(AK595:AK646)&gt;0,ROUNDUP(SUM(AK595:AK646),0),"")))</f>
        <v/>
      </c>
      <c r="AL647" s="31" t="str">
        <f t="shared" ref="AL647" si="219">IF(AL571="","",IF(AL594="",IF(SUM(COUNTIF(AL595:AL646,"LS")+COUNTIF(AL595:AL646,"LUMP"))&gt;0,"LS",""),IF(SUM(AL595:AL646)&gt;0,ROUNDUP(SUM(AL595:AL646),0),"")))</f>
        <v/>
      </c>
      <c r="AM647" s="31" t="str">
        <f t="shared" ref="AM647" si="220">IF(AM571="","",IF(AM594="",IF(SUM(COUNTIF(AM595:AM646,"LS")+COUNTIF(AM595:AM646,"LUMP"))&gt;0,"LS",""),IF(SUM(AM595:AM646)&gt;0,ROUNDUP(SUM(AM595:AM646),0),"")))</f>
        <v/>
      </c>
      <c r="AN647" s="31" t="str">
        <f t="shared" ref="AN647" si="221">IF(AN571="","",IF(AN594="",IF(SUM(COUNTIF(AN595:AN646,"LS")+COUNTIF(AN595:AN646,"LUMP"))&gt;0,"LS",""),IF(SUM(AN595:AN646)&gt;0,ROUNDUP(SUM(AN595:AN646),0),"")))</f>
        <v/>
      </c>
      <c r="AO647" s="31" t="str">
        <f t="shared" ref="AO647" si="222">IF(AO571="","",IF(AO594="",IF(SUM(COUNTIF(AO595:AO646,"LS")+COUNTIF(AO595:AO646,"LUMP"))&gt;0,"LS",""),IF(SUM(AO595:AO646)&gt;0,ROUNDUP(SUM(AO595:AO646),0),"")))</f>
        <v/>
      </c>
      <c r="AP647" s="31" t="str">
        <f t="shared" ref="AP647" si="223">IF(AP571="","",IF(AP594="",IF(SUM(COUNTIF(AP595:AP646,"LS")+COUNTIF(AP595:AP646,"LUMP"))&gt;0,"LS",""),IF(SUM(AP595:AP646)&gt;0,ROUNDUP(SUM(AP595:AP646),0),"")))</f>
        <v/>
      </c>
    </row>
    <row r="648" spans="2:42" ht="12.75" customHeight="1" thickBot="1" x14ac:dyDescent="0.25"/>
    <row r="649" spans="2:42" ht="12.75" customHeight="1" thickBot="1" x14ac:dyDescent="0.25">
      <c r="B649" s="32" t="s">
        <v>21</v>
      </c>
      <c r="D649" s="47">
        <f>D570 + 1</f>
        <v>9</v>
      </c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  <c r="AK649" s="47"/>
      <c r="AL649" s="47"/>
      <c r="AM649" s="47"/>
      <c r="AN649" s="47"/>
      <c r="AO649" s="47"/>
      <c r="AP649" s="47"/>
    </row>
    <row r="650" spans="2:42" ht="59.25" customHeight="1" thickBot="1" x14ac:dyDescent="0.25">
      <c r="B650" s="39"/>
      <c r="D650" s="48" t="s">
        <v>23</v>
      </c>
      <c r="E650" s="48"/>
      <c r="F650" s="48"/>
      <c r="G650" s="48"/>
      <c r="H650" s="48"/>
      <c r="I650" s="48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</row>
    <row r="651" spans="2:42" ht="12.75" customHeight="1" thickBot="1" x14ac:dyDescent="0.25">
      <c r="D651" s="49" t="s">
        <v>24</v>
      </c>
      <c r="E651" s="49"/>
      <c r="F651" s="49"/>
      <c r="G651" s="49"/>
      <c r="H651" s="49"/>
      <c r="I651" s="49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</row>
    <row r="652" spans="2:42" ht="12.75" customHeight="1" x14ac:dyDescent="0.2">
      <c r="B652" s="45" t="s">
        <v>20</v>
      </c>
      <c r="D652" s="54" t="s">
        <v>17</v>
      </c>
      <c r="E652" s="54" t="s">
        <v>0</v>
      </c>
      <c r="F652" s="54" t="s">
        <v>3</v>
      </c>
      <c r="G652" s="54" t="s">
        <v>4</v>
      </c>
      <c r="H652" s="54" t="s">
        <v>19</v>
      </c>
      <c r="I652" s="57" t="s">
        <v>16</v>
      </c>
      <c r="J652" s="24" t="str">
        <f t="shared" ref="J652:AP652" si="224">IF(OR(TRIM(J650)=0,TRIM(J650)=""),"",IF(IFERROR(TRIM(INDEX(QryItemNamed,MATCH(TRIM(J650),ITEM,0),2)),"")="Y","SPECIAL",LEFT(IFERROR(TRIM(INDEX(ITEM,MATCH(TRIM(J650),ITEM,0))),""),3)))</f>
        <v/>
      </c>
      <c r="K652" s="26" t="str">
        <f t="shared" si="224"/>
        <v/>
      </c>
      <c r="L652" s="26" t="str">
        <f t="shared" si="224"/>
        <v/>
      </c>
      <c r="M652" s="26" t="str">
        <f t="shared" si="224"/>
        <v/>
      </c>
      <c r="N652" s="26" t="str">
        <f t="shared" si="224"/>
        <v/>
      </c>
      <c r="O652" s="26" t="str">
        <f t="shared" si="224"/>
        <v/>
      </c>
      <c r="P652" s="26" t="str">
        <f t="shared" si="224"/>
        <v/>
      </c>
      <c r="Q652" s="26" t="str">
        <f t="shared" si="224"/>
        <v/>
      </c>
      <c r="R652" s="26" t="str">
        <f t="shared" si="224"/>
        <v/>
      </c>
      <c r="S652" s="26" t="str">
        <f t="shared" si="224"/>
        <v/>
      </c>
      <c r="T652" s="26" t="str">
        <f t="shared" si="224"/>
        <v/>
      </c>
      <c r="U652" s="26" t="str">
        <f t="shared" si="224"/>
        <v/>
      </c>
      <c r="V652" s="26" t="str">
        <f t="shared" si="224"/>
        <v/>
      </c>
      <c r="W652" s="26" t="str">
        <f t="shared" si="224"/>
        <v/>
      </c>
      <c r="X652" s="26" t="str">
        <f t="shared" si="224"/>
        <v/>
      </c>
      <c r="Y652" s="26" t="str">
        <f t="shared" si="224"/>
        <v/>
      </c>
      <c r="Z652" s="26" t="str">
        <f t="shared" si="224"/>
        <v/>
      </c>
      <c r="AA652" s="26" t="str">
        <f t="shared" si="224"/>
        <v/>
      </c>
      <c r="AB652" s="26" t="str">
        <f t="shared" si="224"/>
        <v/>
      </c>
      <c r="AC652" s="26" t="str">
        <f t="shared" si="224"/>
        <v/>
      </c>
      <c r="AD652" s="26" t="str">
        <f t="shared" si="224"/>
        <v/>
      </c>
      <c r="AE652" s="26" t="str">
        <f t="shared" si="224"/>
        <v/>
      </c>
      <c r="AF652" s="26" t="str">
        <f t="shared" si="224"/>
        <v/>
      </c>
      <c r="AG652" s="26" t="str">
        <f t="shared" si="224"/>
        <v/>
      </c>
      <c r="AH652" s="26" t="str">
        <f t="shared" si="224"/>
        <v/>
      </c>
      <c r="AI652" s="26" t="str">
        <f t="shared" si="224"/>
        <v/>
      </c>
      <c r="AJ652" s="26" t="str">
        <f t="shared" si="224"/>
        <v/>
      </c>
      <c r="AK652" s="26" t="str">
        <f t="shared" si="224"/>
        <v/>
      </c>
      <c r="AL652" s="26" t="str">
        <f t="shared" si="224"/>
        <v/>
      </c>
      <c r="AM652" s="26" t="str">
        <f t="shared" si="224"/>
        <v/>
      </c>
      <c r="AN652" s="26" t="str">
        <f t="shared" si="224"/>
        <v/>
      </c>
      <c r="AO652" s="26" t="str">
        <f t="shared" si="224"/>
        <v/>
      </c>
      <c r="AP652" s="26" t="str">
        <f t="shared" si="224"/>
        <v/>
      </c>
    </row>
    <row r="653" spans="2:42" ht="12.75" customHeight="1" x14ac:dyDescent="0.2">
      <c r="B653" s="46"/>
      <c r="D653" s="55"/>
      <c r="E653" s="55"/>
      <c r="F653" s="55"/>
      <c r="G653" s="55"/>
      <c r="H653" s="55"/>
      <c r="I653" s="58"/>
      <c r="J653" s="60" t="str">
        <f t="shared" ref="J653:AP653" si="225">IF(OR(TRIM(J650)=0,TRIM(J650)=""),IF(J651="","",J651),IF(IFERROR(TRIM(INDEX(QryItemNamed,MATCH(TRIM(J650),ITEM,0),2)),"")="Y",TRIM(RIGHT(IFERROR(TRIM(INDEX(QryItemNamed,MATCH(TRIM(J650),ITEM,0),4)),"123456789012"),LEN(IFERROR(TRIM(INDEX(QryItemNamed,MATCH(TRIM(J650),ITEM,0),4)),"123456789012"))-9))&amp;J651,IFERROR(TRIM(INDEX(QryItemNamed,MATCH(TRIM(J650),ITEM,0),4))&amp;J651,"ITEM CODE DOES NOT EXIST IN ITEM MASTER")))</f>
        <v/>
      </c>
      <c r="K653" s="53" t="str">
        <f t="shared" si="225"/>
        <v/>
      </c>
      <c r="L653" s="53" t="str">
        <f t="shared" si="225"/>
        <v/>
      </c>
      <c r="M653" s="53" t="str">
        <f t="shared" si="225"/>
        <v/>
      </c>
      <c r="N653" s="53" t="str">
        <f t="shared" si="225"/>
        <v/>
      </c>
      <c r="O653" s="53" t="str">
        <f t="shared" si="225"/>
        <v/>
      </c>
      <c r="P653" s="53" t="str">
        <f t="shared" si="225"/>
        <v/>
      </c>
      <c r="Q653" s="53" t="str">
        <f t="shared" si="225"/>
        <v/>
      </c>
      <c r="R653" s="53" t="str">
        <f t="shared" si="225"/>
        <v/>
      </c>
      <c r="S653" s="53" t="str">
        <f t="shared" si="225"/>
        <v/>
      </c>
      <c r="T653" s="53" t="str">
        <f t="shared" si="225"/>
        <v/>
      </c>
      <c r="U653" s="53" t="str">
        <f t="shared" si="225"/>
        <v/>
      </c>
      <c r="V653" s="53" t="str">
        <f t="shared" si="225"/>
        <v/>
      </c>
      <c r="W653" s="53" t="str">
        <f t="shared" si="225"/>
        <v/>
      </c>
      <c r="X653" s="53" t="str">
        <f t="shared" si="225"/>
        <v/>
      </c>
      <c r="Y653" s="53" t="str">
        <f t="shared" si="225"/>
        <v/>
      </c>
      <c r="Z653" s="53" t="str">
        <f t="shared" si="225"/>
        <v/>
      </c>
      <c r="AA653" s="53" t="str">
        <f t="shared" si="225"/>
        <v/>
      </c>
      <c r="AB653" s="53" t="str">
        <f t="shared" si="225"/>
        <v/>
      </c>
      <c r="AC653" s="53" t="str">
        <f t="shared" si="225"/>
        <v/>
      </c>
      <c r="AD653" s="53" t="str">
        <f t="shared" si="225"/>
        <v/>
      </c>
      <c r="AE653" s="53" t="str">
        <f t="shared" si="225"/>
        <v/>
      </c>
      <c r="AF653" s="53" t="str">
        <f t="shared" si="225"/>
        <v/>
      </c>
      <c r="AG653" s="53" t="str">
        <f t="shared" si="225"/>
        <v/>
      </c>
      <c r="AH653" s="53" t="str">
        <f t="shared" si="225"/>
        <v/>
      </c>
      <c r="AI653" s="53" t="str">
        <f t="shared" si="225"/>
        <v/>
      </c>
      <c r="AJ653" s="53" t="str">
        <f t="shared" si="225"/>
        <v/>
      </c>
      <c r="AK653" s="53" t="str">
        <f t="shared" si="225"/>
        <v/>
      </c>
      <c r="AL653" s="53" t="str">
        <f t="shared" si="225"/>
        <v/>
      </c>
      <c r="AM653" s="53" t="str">
        <f t="shared" si="225"/>
        <v/>
      </c>
      <c r="AN653" s="53" t="str">
        <f t="shared" si="225"/>
        <v/>
      </c>
      <c r="AO653" s="53" t="str">
        <f t="shared" si="225"/>
        <v/>
      </c>
      <c r="AP653" s="53" t="str">
        <f t="shared" si="225"/>
        <v/>
      </c>
    </row>
    <row r="654" spans="2:42" ht="12.75" customHeight="1" x14ac:dyDescent="0.2">
      <c r="B654" s="46"/>
      <c r="D654" s="55"/>
      <c r="E654" s="55"/>
      <c r="F654" s="55"/>
      <c r="G654" s="55"/>
      <c r="H654" s="55"/>
      <c r="I654" s="58"/>
      <c r="J654" s="60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3"/>
    </row>
    <row r="655" spans="2:42" ht="12.75" customHeight="1" x14ac:dyDescent="0.2">
      <c r="B655" s="46"/>
      <c r="D655" s="55"/>
      <c r="E655" s="55"/>
      <c r="F655" s="55"/>
      <c r="G655" s="55"/>
      <c r="H655" s="55"/>
      <c r="I655" s="58"/>
      <c r="J655" s="60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  <c r="AB655" s="53"/>
      <c r="AC655" s="53"/>
      <c r="AD655" s="53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3"/>
    </row>
    <row r="656" spans="2:42" ht="12.75" customHeight="1" x14ac:dyDescent="0.2">
      <c r="B656" s="46"/>
      <c r="D656" s="55"/>
      <c r="E656" s="55"/>
      <c r="F656" s="55"/>
      <c r="G656" s="55"/>
      <c r="H656" s="55"/>
      <c r="I656" s="58"/>
      <c r="J656" s="60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</row>
    <row r="657" spans="2:42" ht="12.75" customHeight="1" x14ac:dyDescent="0.2">
      <c r="B657" s="46"/>
      <c r="D657" s="55"/>
      <c r="E657" s="55"/>
      <c r="F657" s="55"/>
      <c r="G657" s="55"/>
      <c r="H657" s="55"/>
      <c r="I657" s="58"/>
      <c r="J657" s="60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  <c r="AB657" s="53"/>
      <c r="AC657" s="53"/>
      <c r="AD657" s="53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3"/>
    </row>
    <row r="658" spans="2:42" ht="12.75" customHeight="1" x14ac:dyDescent="0.2">
      <c r="B658" s="46"/>
      <c r="D658" s="55"/>
      <c r="E658" s="55"/>
      <c r="F658" s="55"/>
      <c r="G658" s="55"/>
      <c r="H658" s="55"/>
      <c r="I658" s="58"/>
      <c r="J658" s="60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  <c r="AB658" s="53"/>
      <c r="AC658" s="53"/>
      <c r="AD658" s="53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3"/>
    </row>
    <row r="659" spans="2:42" ht="12.75" customHeight="1" x14ac:dyDescent="0.2">
      <c r="B659" s="46"/>
      <c r="D659" s="55"/>
      <c r="E659" s="55"/>
      <c r="F659" s="55"/>
      <c r="G659" s="55"/>
      <c r="H659" s="55"/>
      <c r="I659" s="58"/>
      <c r="J659" s="60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3"/>
    </row>
    <row r="660" spans="2:42" ht="12.75" customHeight="1" x14ac:dyDescent="0.2">
      <c r="B660" s="46"/>
      <c r="D660" s="55"/>
      <c r="E660" s="55"/>
      <c r="F660" s="55"/>
      <c r="G660" s="55"/>
      <c r="H660" s="55"/>
      <c r="I660" s="58"/>
      <c r="J660" s="60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  <c r="AB660" s="53"/>
      <c r="AC660" s="53"/>
      <c r="AD660" s="53"/>
      <c r="AE660" s="53"/>
      <c r="AF660" s="53"/>
      <c r="AG660" s="53"/>
      <c r="AH660" s="53"/>
      <c r="AI660" s="53"/>
      <c r="AJ660" s="53"/>
      <c r="AK660" s="53"/>
      <c r="AL660" s="53"/>
      <c r="AM660" s="53"/>
      <c r="AN660" s="53"/>
      <c r="AO660" s="53"/>
      <c r="AP660" s="53"/>
    </row>
    <row r="661" spans="2:42" ht="12.75" customHeight="1" x14ac:dyDescent="0.2">
      <c r="B661" s="46"/>
      <c r="D661" s="55"/>
      <c r="E661" s="55"/>
      <c r="F661" s="55"/>
      <c r="G661" s="55"/>
      <c r="H661" s="55"/>
      <c r="I661" s="58"/>
      <c r="J661" s="60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</row>
    <row r="662" spans="2:42" ht="12.75" customHeight="1" x14ac:dyDescent="0.2">
      <c r="B662" s="46"/>
      <c r="D662" s="55"/>
      <c r="E662" s="55"/>
      <c r="F662" s="55"/>
      <c r="G662" s="55"/>
      <c r="H662" s="55"/>
      <c r="I662" s="58"/>
      <c r="J662" s="60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  <c r="AB662" s="53"/>
      <c r="AC662" s="53"/>
      <c r="AD662" s="53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3"/>
    </row>
    <row r="663" spans="2:42" ht="12.75" customHeight="1" x14ac:dyDescent="0.2">
      <c r="B663" s="46"/>
      <c r="D663" s="55"/>
      <c r="E663" s="55"/>
      <c r="F663" s="55"/>
      <c r="G663" s="55"/>
      <c r="H663" s="55"/>
      <c r="I663" s="58"/>
      <c r="J663" s="60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3"/>
    </row>
    <row r="664" spans="2:42" ht="12.75" customHeight="1" x14ac:dyDescent="0.2">
      <c r="B664" s="46"/>
      <c r="D664" s="55"/>
      <c r="E664" s="55"/>
      <c r="F664" s="55"/>
      <c r="G664" s="55"/>
      <c r="H664" s="55"/>
      <c r="I664" s="58"/>
      <c r="J664" s="60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3"/>
      <c r="AN664" s="53"/>
      <c r="AO664" s="53"/>
      <c r="AP664" s="53"/>
    </row>
    <row r="665" spans="2:42" ht="12.75" customHeight="1" x14ac:dyDescent="0.2">
      <c r="B665" s="46"/>
      <c r="D665" s="55"/>
      <c r="E665" s="55"/>
      <c r="F665" s="55"/>
      <c r="G665" s="55"/>
      <c r="H665" s="55"/>
      <c r="I665" s="58"/>
      <c r="J665" s="60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  <c r="AB665" s="53"/>
      <c r="AC665" s="53"/>
      <c r="AD665" s="53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3"/>
    </row>
    <row r="666" spans="2:42" ht="12.75" customHeight="1" x14ac:dyDescent="0.2">
      <c r="B666" s="46"/>
      <c r="D666" s="55"/>
      <c r="E666" s="55"/>
      <c r="F666" s="55"/>
      <c r="G666" s="55"/>
      <c r="H666" s="55"/>
      <c r="I666" s="58"/>
      <c r="J666" s="60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</row>
    <row r="667" spans="2:42" ht="12.75" customHeight="1" x14ac:dyDescent="0.2">
      <c r="B667" s="46"/>
      <c r="D667" s="55"/>
      <c r="E667" s="55"/>
      <c r="F667" s="55"/>
      <c r="G667" s="55"/>
      <c r="H667" s="55"/>
      <c r="I667" s="58"/>
      <c r="J667" s="60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53"/>
      <c r="AL667" s="53"/>
      <c r="AM667" s="53"/>
      <c r="AN667" s="53"/>
      <c r="AO667" s="53"/>
      <c r="AP667" s="53"/>
    </row>
    <row r="668" spans="2:42" ht="12.75" customHeight="1" x14ac:dyDescent="0.2">
      <c r="B668" s="46"/>
      <c r="D668" s="55"/>
      <c r="E668" s="55"/>
      <c r="F668" s="55"/>
      <c r="G668" s="55"/>
      <c r="H668" s="55"/>
      <c r="I668" s="58"/>
      <c r="J668" s="60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  <c r="AB668" s="53"/>
      <c r="AC668" s="53"/>
      <c r="AD668" s="53"/>
      <c r="AE668" s="53"/>
      <c r="AF668" s="53"/>
      <c r="AG668" s="53"/>
      <c r="AH668" s="53"/>
      <c r="AI668" s="53"/>
      <c r="AJ668" s="53"/>
      <c r="AK668" s="53"/>
      <c r="AL668" s="53"/>
      <c r="AM668" s="53"/>
      <c r="AN668" s="53"/>
      <c r="AO668" s="53"/>
      <c r="AP668" s="53"/>
    </row>
    <row r="669" spans="2:42" ht="12.75" customHeight="1" x14ac:dyDescent="0.2">
      <c r="B669" s="46"/>
      <c r="D669" s="55"/>
      <c r="E669" s="55"/>
      <c r="F669" s="55"/>
      <c r="G669" s="55"/>
      <c r="H669" s="55"/>
      <c r="I669" s="58"/>
      <c r="J669" s="60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3"/>
    </row>
    <row r="670" spans="2:42" ht="12.75" customHeight="1" x14ac:dyDescent="0.2">
      <c r="B670" s="46"/>
      <c r="D670" s="55"/>
      <c r="E670" s="55"/>
      <c r="F670" s="55"/>
      <c r="G670" s="55"/>
      <c r="H670" s="55"/>
      <c r="I670" s="58"/>
      <c r="J670" s="60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  <c r="AB670" s="53"/>
      <c r="AC670" s="53"/>
      <c r="AD670" s="53"/>
      <c r="AE670" s="53"/>
      <c r="AF670" s="53"/>
      <c r="AG670" s="53"/>
      <c r="AH670" s="53"/>
      <c r="AI670" s="53"/>
      <c r="AJ670" s="53"/>
      <c r="AK670" s="53"/>
      <c r="AL670" s="53"/>
      <c r="AM670" s="53"/>
      <c r="AN670" s="53"/>
      <c r="AO670" s="53"/>
      <c r="AP670" s="53"/>
    </row>
    <row r="671" spans="2:42" ht="12.75" customHeight="1" x14ac:dyDescent="0.2">
      <c r="B671" s="46"/>
      <c r="D671" s="55"/>
      <c r="E671" s="55"/>
      <c r="F671" s="55"/>
      <c r="G671" s="55"/>
      <c r="H671" s="55"/>
      <c r="I671" s="58"/>
      <c r="J671" s="60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</row>
    <row r="672" spans="2:42" ht="12.75" customHeight="1" x14ac:dyDescent="0.2">
      <c r="B672" s="46"/>
      <c r="D672" s="55"/>
      <c r="E672" s="55"/>
      <c r="F672" s="55"/>
      <c r="G672" s="55"/>
      <c r="H672" s="55"/>
      <c r="I672" s="58"/>
      <c r="J672" s="60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  <c r="AB672" s="53"/>
      <c r="AC672" s="53"/>
      <c r="AD672" s="53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3"/>
    </row>
    <row r="673" spans="2:42" ht="12.75" customHeight="1" thickBot="1" x14ac:dyDescent="0.25">
      <c r="B673" s="46"/>
      <c r="D673" s="56"/>
      <c r="E673" s="56"/>
      <c r="F673" s="56"/>
      <c r="G673" s="56"/>
      <c r="H673" s="56"/>
      <c r="I673" s="59"/>
      <c r="J673" s="25" t="str">
        <f t="shared" ref="J673:AP673" si="226">IF(OR(TRIM(J650)=0,TRIM(J650)=""),"",IF(IFERROR(TRIM(INDEX(QryItemNamed,MATCH(TRIM(J650),ITEM,0),3)),"")="LS","",IFERROR(TRIM(INDEX(QryItemNamed,MATCH(TRIM(J650),ITEM,0),3)),"")))</f>
        <v/>
      </c>
      <c r="K673" s="27" t="str">
        <f t="shared" si="226"/>
        <v/>
      </c>
      <c r="L673" s="27" t="str">
        <f t="shared" si="226"/>
        <v/>
      </c>
      <c r="M673" s="27" t="str">
        <f t="shared" si="226"/>
        <v/>
      </c>
      <c r="N673" s="27" t="str">
        <f t="shared" si="226"/>
        <v/>
      </c>
      <c r="O673" s="27" t="str">
        <f t="shared" si="226"/>
        <v/>
      </c>
      <c r="P673" s="27" t="str">
        <f t="shared" si="226"/>
        <v/>
      </c>
      <c r="Q673" s="27" t="str">
        <f t="shared" si="226"/>
        <v/>
      </c>
      <c r="R673" s="27" t="str">
        <f t="shared" si="226"/>
        <v/>
      </c>
      <c r="S673" s="27" t="str">
        <f t="shared" si="226"/>
        <v/>
      </c>
      <c r="T673" s="27" t="str">
        <f t="shared" si="226"/>
        <v/>
      </c>
      <c r="U673" s="27" t="str">
        <f t="shared" si="226"/>
        <v/>
      </c>
      <c r="V673" s="27" t="str">
        <f t="shared" si="226"/>
        <v/>
      </c>
      <c r="W673" s="27" t="str">
        <f t="shared" si="226"/>
        <v/>
      </c>
      <c r="X673" s="27" t="str">
        <f t="shared" si="226"/>
        <v/>
      </c>
      <c r="Y673" s="27" t="str">
        <f t="shared" si="226"/>
        <v/>
      </c>
      <c r="Z673" s="27" t="str">
        <f t="shared" si="226"/>
        <v/>
      </c>
      <c r="AA673" s="27" t="str">
        <f t="shared" si="226"/>
        <v/>
      </c>
      <c r="AB673" s="27" t="str">
        <f t="shared" si="226"/>
        <v/>
      </c>
      <c r="AC673" s="27" t="str">
        <f t="shared" si="226"/>
        <v/>
      </c>
      <c r="AD673" s="27" t="str">
        <f t="shared" si="226"/>
        <v/>
      </c>
      <c r="AE673" s="27" t="str">
        <f t="shared" si="226"/>
        <v/>
      </c>
      <c r="AF673" s="27" t="str">
        <f t="shared" si="226"/>
        <v/>
      </c>
      <c r="AG673" s="27" t="str">
        <f t="shared" si="226"/>
        <v/>
      </c>
      <c r="AH673" s="27" t="str">
        <f t="shared" si="226"/>
        <v/>
      </c>
      <c r="AI673" s="27" t="str">
        <f t="shared" si="226"/>
        <v/>
      </c>
      <c r="AJ673" s="27" t="str">
        <f t="shared" si="226"/>
        <v/>
      </c>
      <c r="AK673" s="27" t="str">
        <f t="shared" si="226"/>
        <v/>
      </c>
      <c r="AL673" s="27" t="str">
        <f t="shared" si="226"/>
        <v/>
      </c>
      <c r="AM673" s="27" t="str">
        <f t="shared" si="226"/>
        <v/>
      </c>
      <c r="AN673" s="27" t="str">
        <f t="shared" si="226"/>
        <v/>
      </c>
      <c r="AO673" s="27" t="str">
        <f t="shared" si="226"/>
        <v/>
      </c>
      <c r="AP673" s="27" t="str">
        <f t="shared" si="226"/>
        <v/>
      </c>
    </row>
    <row r="674" spans="2:42" ht="12.75" customHeight="1" x14ac:dyDescent="0.2">
      <c r="B674" s="33"/>
      <c r="D674" s="10"/>
      <c r="E674" s="10"/>
      <c r="F674" s="11"/>
      <c r="G674" s="12"/>
      <c r="H674" s="10"/>
      <c r="I674" s="13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</row>
    <row r="675" spans="2:42" ht="12.75" customHeight="1" x14ac:dyDescent="0.2">
      <c r="B675" s="34"/>
      <c r="D675" s="9"/>
      <c r="E675" s="9"/>
      <c r="F675" s="14"/>
      <c r="G675" s="15"/>
      <c r="H675" s="9"/>
      <c r="I675" s="16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</row>
    <row r="676" spans="2:42" ht="12.75" customHeight="1" x14ac:dyDescent="0.2">
      <c r="B676" s="34"/>
      <c r="D676" s="9"/>
      <c r="E676" s="9"/>
      <c r="F676" s="14"/>
      <c r="G676" s="15"/>
      <c r="H676" s="9"/>
      <c r="I676" s="16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</row>
    <row r="677" spans="2:42" ht="12.75" customHeight="1" x14ac:dyDescent="0.2">
      <c r="B677" s="34"/>
      <c r="D677" s="9"/>
      <c r="E677" s="9"/>
      <c r="F677" s="14"/>
      <c r="G677" s="15"/>
      <c r="H677" s="9"/>
      <c r="I677" s="16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</row>
    <row r="678" spans="2:42" ht="12.75" customHeight="1" x14ac:dyDescent="0.2">
      <c r="B678" s="34"/>
      <c r="D678" s="9"/>
      <c r="E678" s="9"/>
      <c r="F678" s="14"/>
      <c r="G678" s="15"/>
      <c r="H678" s="9"/>
      <c r="I678" s="16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</row>
    <row r="679" spans="2:42" ht="12.75" customHeight="1" x14ac:dyDescent="0.2">
      <c r="B679" s="34"/>
      <c r="D679" s="9"/>
      <c r="E679" s="9"/>
      <c r="F679" s="14"/>
      <c r="G679" s="15"/>
      <c r="H679" s="9"/>
      <c r="I679" s="16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</row>
    <row r="680" spans="2:42" ht="12.75" customHeight="1" x14ac:dyDescent="0.2">
      <c r="B680" s="34"/>
      <c r="D680" s="9"/>
      <c r="E680" s="9"/>
      <c r="F680" s="14"/>
      <c r="G680" s="15"/>
      <c r="H680" s="9"/>
      <c r="I680" s="16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</row>
    <row r="681" spans="2:42" ht="12.75" customHeight="1" x14ac:dyDescent="0.2">
      <c r="B681" s="34"/>
      <c r="D681" s="9"/>
      <c r="E681" s="9"/>
      <c r="F681" s="14"/>
      <c r="G681" s="15"/>
      <c r="H681" s="9"/>
      <c r="I681" s="16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</row>
    <row r="682" spans="2:42" ht="12.75" customHeight="1" x14ac:dyDescent="0.2">
      <c r="B682" s="34"/>
      <c r="D682" s="9"/>
      <c r="E682" s="9"/>
      <c r="F682" s="14"/>
      <c r="G682" s="15"/>
      <c r="H682" s="9"/>
      <c r="I682" s="16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</row>
    <row r="683" spans="2:42" ht="12.75" customHeight="1" x14ac:dyDescent="0.2">
      <c r="B683" s="34"/>
      <c r="D683" s="9"/>
      <c r="E683" s="9"/>
      <c r="F683" s="14"/>
      <c r="G683" s="15"/>
      <c r="H683" s="9"/>
      <c r="I683" s="16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</row>
    <row r="684" spans="2:42" ht="12.75" customHeight="1" x14ac:dyDescent="0.2">
      <c r="B684" s="34"/>
      <c r="D684" s="9"/>
      <c r="E684" s="9"/>
      <c r="F684" s="14"/>
      <c r="G684" s="15"/>
      <c r="H684" s="9"/>
      <c r="I684" s="16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</row>
    <row r="685" spans="2:42" ht="12.75" customHeight="1" x14ac:dyDescent="0.2">
      <c r="B685" s="34"/>
      <c r="D685" s="9"/>
      <c r="E685" s="9"/>
      <c r="F685" s="14"/>
      <c r="G685" s="15"/>
      <c r="H685" s="9"/>
      <c r="I685" s="16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</row>
    <row r="686" spans="2:42" ht="12.75" customHeight="1" x14ac:dyDescent="0.2">
      <c r="B686" s="34"/>
      <c r="D686" s="9"/>
      <c r="E686" s="9"/>
      <c r="F686" s="14"/>
      <c r="G686" s="15"/>
      <c r="H686" s="9"/>
      <c r="I686" s="16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</row>
    <row r="687" spans="2:42" ht="12.75" customHeight="1" x14ac:dyDescent="0.2">
      <c r="B687" s="34"/>
      <c r="D687" s="9"/>
      <c r="E687" s="9"/>
      <c r="F687" s="14"/>
      <c r="G687" s="15"/>
      <c r="H687" s="9"/>
      <c r="I687" s="16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</row>
    <row r="688" spans="2:42" ht="12.75" customHeight="1" x14ac:dyDescent="0.2">
      <c r="B688" s="34"/>
      <c r="D688" s="9"/>
      <c r="E688" s="9"/>
      <c r="F688" s="14"/>
      <c r="G688" s="15"/>
      <c r="H688" s="9"/>
      <c r="I688" s="16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</row>
    <row r="689" spans="2:42" ht="12.75" customHeight="1" x14ac:dyDescent="0.2">
      <c r="B689" s="34"/>
      <c r="D689" s="9"/>
      <c r="E689" s="9"/>
      <c r="F689" s="14"/>
      <c r="G689" s="15"/>
      <c r="H689" s="9"/>
      <c r="I689" s="16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</row>
    <row r="690" spans="2:42" ht="12.75" customHeight="1" x14ac:dyDescent="0.2">
      <c r="B690" s="34"/>
      <c r="D690" s="9"/>
      <c r="E690" s="9"/>
      <c r="F690" s="14"/>
      <c r="G690" s="15"/>
      <c r="H690" s="9"/>
      <c r="I690" s="16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</row>
    <row r="691" spans="2:42" ht="12.75" customHeight="1" x14ac:dyDescent="0.2">
      <c r="B691" s="34"/>
      <c r="D691" s="9"/>
      <c r="E691" s="9"/>
      <c r="F691" s="14"/>
      <c r="G691" s="15"/>
      <c r="H691" s="9"/>
      <c r="I691" s="16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</row>
    <row r="692" spans="2:42" ht="12.75" customHeight="1" x14ac:dyDescent="0.2">
      <c r="B692" s="34"/>
      <c r="D692" s="9"/>
      <c r="E692" s="9"/>
      <c r="F692" s="14"/>
      <c r="G692" s="15"/>
      <c r="H692" s="9"/>
      <c r="I692" s="16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</row>
    <row r="693" spans="2:42" ht="12.75" customHeight="1" x14ac:dyDescent="0.2">
      <c r="B693" s="34"/>
      <c r="D693" s="9"/>
      <c r="E693" s="9"/>
      <c r="F693" s="14"/>
      <c r="G693" s="15"/>
      <c r="H693" s="9"/>
      <c r="I693" s="16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</row>
    <row r="694" spans="2:42" ht="12.75" customHeight="1" x14ac:dyDescent="0.2">
      <c r="B694" s="34"/>
      <c r="D694" s="9"/>
      <c r="E694" s="9"/>
      <c r="F694" s="14"/>
      <c r="G694" s="15"/>
      <c r="H694" s="9"/>
      <c r="I694" s="16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</row>
    <row r="695" spans="2:42" ht="12.75" customHeight="1" x14ac:dyDescent="0.2">
      <c r="B695" s="34"/>
      <c r="D695" s="9"/>
      <c r="E695" s="9"/>
      <c r="F695" s="14"/>
      <c r="G695" s="15"/>
      <c r="H695" s="9"/>
      <c r="I695" s="16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</row>
    <row r="696" spans="2:42" ht="12.75" customHeight="1" x14ac:dyDescent="0.2">
      <c r="B696" s="34"/>
      <c r="D696" s="9"/>
      <c r="E696" s="9"/>
      <c r="F696" s="14"/>
      <c r="G696" s="15"/>
      <c r="H696" s="9"/>
      <c r="I696" s="16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</row>
    <row r="697" spans="2:42" ht="12.75" customHeight="1" x14ac:dyDescent="0.2">
      <c r="B697" s="34"/>
      <c r="D697" s="9"/>
      <c r="E697" s="9"/>
      <c r="F697" s="14"/>
      <c r="G697" s="15"/>
      <c r="H697" s="9"/>
      <c r="I697" s="16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</row>
    <row r="698" spans="2:42" ht="12.75" customHeight="1" x14ac:dyDescent="0.2">
      <c r="B698" s="34"/>
      <c r="D698" s="9"/>
      <c r="E698" s="9"/>
      <c r="F698" s="14"/>
      <c r="G698" s="15"/>
      <c r="H698" s="9"/>
      <c r="I698" s="16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</row>
    <row r="699" spans="2:42" ht="12.75" customHeight="1" x14ac:dyDescent="0.2">
      <c r="B699" s="34"/>
      <c r="D699" s="9"/>
      <c r="E699" s="9"/>
      <c r="F699" s="14"/>
      <c r="G699" s="15"/>
      <c r="H699" s="9"/>
      <c r="I699" s="16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</row>
    <row r="700" spans="2:42" ht="12.75" customHeight="1" x14ac:dyDescent="0.2">
      <c r="B700" s="34"/>
      <c r="D700" s="9"/>
      <c r="E700" s="9"/>
      <c r="F700" s="14"/>
      <c r="G700" s="15"/>
      <c r="H700" s="9"/>
      <c r="I700" s="16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</row>
    <row r="701" spans="2:42" ht="12.75" customHeight="1" x14ac:dyDescent="0.2">
      <c r="B701" s="34"/>
      <c r="D701" s="9"/>
      <c r="E701" s="9"/>
      <c r="F701" s="14"/>
      <c r="G701" s="15"/>
      <c r="H701" s="9"/>
      <c r="I701" s="16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</row>
    <row r="702" spans="2:42" ht="12.75" customHeight="1" x14ac:dyDescent="0.2">
      <c r="B702" s="34"/>
      <c r="D702" s="9"/>
      <c r="E702" s="9"/>
      <c r="F702" s="14"/>
      <c r="G702" s="15"/>
      <c r="H702" s="9"/>
      <c r="I702" s="16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</row>
    <row r="703" spans="2:42" ht="12.75" customHeight="1" x14ac:dyDescent="0.2">
      <c r="B703" s="34"/>
      <c r="D703" s="9"/>
      <c r="E703" s="9"/>
      <c r="F703" s="14"/>
      <c r="G703" s="15"/>
      <c r="H703" s="9"/>
      <c r="I703" s="16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</row>
    <row r="704" spans="2:42" ht="12.75" customHeight="1" x14ac:dyDescent="0.2">
      <c r="B704" s="34"/>
      <c r="D704" s="9"/>
      <c r="E704" s="9"/>
      <c r="F704" s="14"/>
      <c r="G704" s="15"/>
      <c r="H704" s="9"/>
      <c r="I704" s="16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</row>
    <row r="705" spans="2:42" ht="12.75" customHeight="1" x14ac:dyDescent="0.2">
      <c r="B705" s="34"/>
      <c r="D705" s="9"/>
      <c r="E705" s="9"/>
      <c r="F705" s="14"/>
      <c r="G705" s="15"/>
      <c r="H705" s="9"/>
      <c r="I705" s="16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</row>
    <row r="706" spans="2:42" ht="12.75" customHeight="1" x14ac:dyDescent="0.2">
      <c r="B706" s="34"/>
      <c r="D706" s="9"/>
      <c r="E706" s="9"/>
      <c r="F706" s="14"/>
      <c r="G706" s="15"/>
      <c r="H706" s="9"/>
      <c r="I706" s="16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</row>
    <row r="707" spans="2:42" ht="12.75" customHeight="1" x14ac:dyDescent="0.2">
      <c r="B707" s="34"/>
      <c r="D707" s="9"/>
      <c r="E707" s="9"/>
      <c r="F707" s="14"/>
      <c r="G707" s="15"/>
      <c r="H707" s="9"/>
      <c r="I707" s="16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</row>
    <row r="708" spans="2:42" ht="12.75" customHeight="1" x14ac:dyDescent="0.2">
      <c r="B708" s="34"/>
      <c r="D708" s="9"/>
      <c r="E708" s="9"/>
      <c r="F708" s="14"/>
      <c r="G708" s="15"/>
      <c r="H708" s="9"/>
      <c r="I708" s="16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</row>
    <row r="709" spans="2:42" ht="12.75" customHeight="1" x14ac:dyDescent="0.2">
      <c r="B709" s="34"/>
      <c r="D709" s="9"/>
      <c r="E709" s="9"/>
      <c r="F709" s="14"/>
      <c r="G709" s="15"/>
      <c r="H709" s="9"/>
      <c r="I709" s="16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</row>
    <row r="710" spans="2:42" ht="12.75" customHeight="1" x14ac:dyDescent="0.2">
      <c r="B710" s="34"/>
      <c r="D710" s="9"/>
      <c r="E710" s="9"/>
      <c r="F710" s="14"/>
      <c r="G710" s="15"/>
      <c r="H710" s="9"/>
      <c r="I710" s="16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</row>
    <row r="711" spans="2:42" ht="12.75" customHeight="1" x14ac:dyDescent="0.2">
      <c r="B711" s="34"/>
      <c r="D711" s="9"/>
      <c r="E711" s="9"/>
      <c r="F711" s="14"/>
      <c r="G711" s="15"/>
      <c r="H711" s="9"/>
      <c r="I711" s="16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</row>
    <row r="712" spans="2:42" ht="12.75" customHeight="1" x14ac:dyDescent="0.2">
      <c r="B712" s="34"/>
      <c r="D712" s="9"/>
      <c r="E712" s="9"/>
      <c r="F712" s="14"/>
      <c r="G712" s="15"/>
      <c r="H712" s="9"/>
      <c r="I712" s="16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</row>
    <row r="713" spans="2:42" ht="12.75" customHeight="1" x14ac:dyDescent="0.2">
      <c r="B713" s="34"/>
      <c r="D713" s="9"/>
      <c r="E713" s="9"/>
      <c r="F713" s="14"/>
      <c r="G713" s="15"/>
      <c r="H713" s="9"/>
      <c r="I713" s="16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</row>
    <row r="714" spans="2:42" ht="12.75" customHeight="1" x14ac:dyDescent="0.2">
      <c r="B714" s="34"/>
      <c r="D714" s="9"/>
      <c r="E714" s="9"/>
      <c r="F714" s="14"/>
      <c r="G714" s="15"/>
      <c r="H714" s="9"/>
      <c r="I714" s="16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</row>
    <row r="715" spans="2:42" ht="12.75" customHeight="1" x14ac:dyDescent="0.2">
      <c r="B715" s="34"/>
      <c r="D715" s="9"/>
      <c r="E715" s="9"/>
      <c r="F715" s="14"/>
      <c r="G715" s="15"/>
      <c r="H715" s="9"/>
      <c r="I715" s="16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</row>
    <row r="716" spans="2:42" ht="12.75" customHeight="1" x14ac:dyDescent="0.2">
      <c r="B716" s="34"/>
      <c r="D716" s="9"/>
      <c r="E716" s="9"/>
      <c r="F716" s="14"/>
      <c r="G716" s="15"/>
      <c r="H716" s="9"/>
      <c r="I716" s="16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</row>
    <row r="717" spans="2:42" ht="12.75" customHeight="1" x14ac:dyDescent="0.2">
      <c r="B717" s="34"/>
      <c r="D717" s="9"/>
      <c r="E717" s="9"/>
      <c r="F717" s="14"/>
      <c r="G717" s="15"/>
      <c r="H717" s="9"/>
      <c r="I717" s="16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</row>
    <row r="718" spans="2:42" ht="12.75" customHeight="1" x14ac:dyDescent="0.2">
      <c r="B718" s="34"/>
      <c r="D718" s="9"/>
      <c r="E718" s="9"/>
      <c r="F718" s="14"/>
      <c r="G718" s="15"/>
      <c r="H718" s="9"/>
      <c r="I718" s="16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</row>
    <row r="719" spans="2:42" ht="12.75" customHeight="1" x14ac:dyDescent="0.2">
      <c r="B719" s="34"/>
      <c r="D719" s="9"/>
      <c r="E719" s="9"/>
      <c r="F719" s="14"/>
      <c r="G719" s="15"/>
      <c r="H719" s="9"/>
      <c r="I719" s="16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</row>
    <row r="720" spans="2:42" ht="12.75" customHeight="1" x14ac:dyDescent="0.2">
      <c r="B720" s="34"/>
      <c r="D720" s="9"/>
      <c r="E720" s="9"/>
      <c r="F720" s="14"/>
      <c r="G720" s="15"/>
      <c r="H720" s="9"/>
      <c r="I720" s="16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</row>
    <row r="721" spans="2:42" ht="12.75" customHeight="1" x14ac:dyDescent="0.2">
      <c r="B721" s="34"/>
      <c r="D721" s="9"/>
      <c r="E721" s="9"/>
      <c r="F721" s="14"/>
      <c r="G721" s="15"/>
      <c r="H721" s="9"/>
      <c r="I721" s="16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</row>
    <row r="722" spans="2:42" ht="12.75" customHeight="1" x14ac:dyDescent="0.2">
      <c r="B722" s="34"/>
      <c r="D722" s="9"/>
      <c r="E722" s="9"/>
      <c r="F722" s="14"/>
      <c r="G722" s="15"/>
      <c r="H722" s="9"/>
      <c r="I722" s="16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</row>
    <row r="723" spans="2:42" ht="12.75" customHeight="1" x14ac:dyDescent="0.2">
      <c r="B723" s="34"/>
      <c r="D723" s="9"/>
      <c r="E723" s="9"/>
      <c r="F723" s="14"/>
      <c r="G723" s="15"/>
      <c r="H723" s="9"/>
      <c r="I723" s="16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</row>
    <row r="724" spans="2:42" ht="12.75" customHeight="1" x14ac:dyDescent="0.2">
      <c r="B724" s="34"/>
      <c r="D724" s="9"/>
      <c r="E724" s="9"/>
      <c r="F724" s="14"/>
      <c r="G724" s="15"/>
      <c r="H724" s="9"/>
      <c r="I724" s="16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</row>
    <row r="725" spans="2:42" ht="12.75" customHeight="1" thickBot="1" x14ac:dyDescent="0.25">
      <c r="B725" s="35"/>
      <c r="D725" s="9"/>
      <c r="E725" s="9"/>
      <c r="F725" s="17"/>
      <c r="G725" s="15"/>
      <c r="H725" s="18"/>
      <c r="I725" s="16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</row>
    <row r="726" spans="2:42" ht="12.75" customHeight="1" x14ac:dyDescent="0.2">
      <c r="B726" s="5" t="s">
        <v>22</v>
      </c>
      <c r="D726" s="50" t="s">
        <v>18</v>
      </c>
      <c r="E726" s="51"/>
      <c r="F726" s="51"/>
      <c r="G726" s="51"/>
      <c r="H726" s="51"/>
      <c r="I726" s="52"/>
      <c r="J726" s="31" t="str">
        <f t="shared" ref="J726" si="227">IF(J650="","",IF(J673="",IF(SUM(COUNTIF(J674:J725,"LS")+COUNTIF(J674:J725,"LUMP"))&gt;0,"LS",""),IF(SUM(J674:J725)&gt;0,ROUNDUP(SUM(J674:J725),0),"")))</f>
        <v/>
      </c>
      <c r="K726" s="31" t="str">
        <f t="shared" ref="K726" si="228">IF(K650="","",IF(K673="",IF(SUM(COUNTIF(K674:K725,"LS")+COUNTIF(K674:K725,"LUMP"))&gt;0,"LS",""),IF(SUM(K674:K725)&gt;0,ROUNDUP(SUM(K674:K725),0),"")))</f>
        <v/>
      </c>
      <c r="L726" s="31" t="str">
        <f t="shared" ref="L726" si="229">IF(L650="","",IF(L673="",IF(SUM(COUNTIF(L674:L725,"LS")+COUNTIF(L674:L725,"LUMP"))&gt;0,"LS",""),IF(SUM(L674:L725)&gt;0,ROUNDUP(SUM(L674:L725),0),"")))</f>
        <v/>
      </c>
      <c r="M726" s="31" t="str">
        <f t="shared" ref="M726" si="230">IF(M650="","",IF(M673="",IF(SUM(COUNTIF(M674:M725,"LS")+COUNTIF(M674:M725,"LUMP"))&gt;0,"LS",""),IF(SUM(M674:M725)&gt;0,ROUNDUP(SUM(M674:M725),0),"")))</f>
        <v/>
      </c>
      <c r="N726" s="31" t="str">
        <f t="shared" ref="N726" si="231">IF(N650="","",IF(N673="",IF(SUM(COUNTIF(N674:N725,"LS")+COUNTIF(N674:N725,"LUMP"))&gt;0,"LS",""),IF(SUM(N674:N725)&gt;0,ROUNDUP(SUM(N674:N725),0),"")))</f>
        <v/>
      </c>
      <c r="O726" s="31" t="str">
        <f t="shared" ref="O726" si="232">IF(O650="","",IF(O673="",IF(SUM(COUNTIF(O674:O725,"LS")+COUNTIF(O674:O725,"LUMP"))&gt;0,"LS",""),IF(SUM(O674:O725)&gt;0,ROUNDUP(SUM(O674:O725),0),"")))</f>
        <v/>
      </c>
      <c r="P726" s="31" t="str">
        <f t="shared" ref="P726" si="233">IF(P650="","",IF(P673="",IF(SUM(COUNTIF(P674:P725,"LS")+COUNTIF(P674:P725,"LUMP"))&gt;0,"LS",""),IF(SUM(P674:P725)&gt;0,ROUNDUP(SUM(P674:P725),0),"")))</f>
        <v/>
      </c>
      <c r="Q726" s="31" t="str">
        <f t="shared" ref="Q726" si="234">IF(Q650="","",IF(Q673="",IF(SUM(COUNTIF(Q674:Q725,"LS")+COUNTIF(Q674:Q725,"LUMP"))&gt;0,"LS",""),IF(SUM(Q674:Q725)&gt;0,ROUNDUP(SUM(Q674:Q725),0),"")))</f>
        <v/>
      </c>
      <c r="R726" s="31" t="str">
        <f t="shared" ref="R726" si="235">IF(R650="","",IF(R673="",IF(SUM(COUNTIF(R674:R725,"LS")+COUNTIF(R674:R725,"LUMP"))&gt;0,"LS",""),IF(SUM(R674:R725)&gt;0,ROUNDUP(SUM(R674:R725),0),"")))</f>
        <v/>
      </c>
      <c r="S726" s="31" t="str">
        <f t="shared" ref="S726" si="236">IF(S650="","",IF(S673="",IF(SUM(COUNTIF(S674:S725,"LS")+COUNTIF(S674:S725,"LUMP"))&gt;0,"LS",""),IF(SUM(S674:S725)&gt;0,ROUNDUP(SUM(S674:S725),0),"")))</f>
        <v/>
      </c>
      <c r="T726" s="31" t="str">
        <f t="shared" ref="T726" si="237">IF(T650="","",IF(T673="",IF(SUM(COUNTIF(T674:T725,"LS")+COUNTIF(T674:T725,"LUMP"))&gt;0,"LS",""),IF(SUM(T674:T725)&gt;0,ROUNDUP(SUM(T674:T725),0),"")))</f>
        <v/>
      </c>
      <c r="U726" s="31" t="str">
        <f t="shared" ref="U726" si="238">IF(U650="","",IF(U673="",IF(SUM(COUNTIF(U674:U725,"LS")+COUNTIF(U674:U725,"LUMP"))&gt;0,"LS",""),IF(SUM(U674:U725)&gt;0,ROUNDUP(SUM(U674:U725),0),"")))</f>
        <v/>
      </c>
      <c r="V726" s="31" t="str">
        <f t="shared" ref="V726" si="239">IF(V650="","",IF(V673="",IF(SUM(COUNTIF(V674:V725,"LS")+COUNTIF(V674:V725,"LUMP"))&gt;0,"LS",""),IF(SUM(V674:V725)&gt;0,ROUNDUP(SUM(V674:V725),0),"")))</f>
        <v/>
      </c>
      <c r="W726" s="31" t="str">
        <f t="shared" ref="W726" si="240">IF(W650="","",IF(W673="",IF(SUM(COUNTIF(W674:W725,"LS")+COUNTIF(W674:W725,"LUMP"))&gt;0,"LS",""),IF(SUM(W674:W725)&gt;0,ROUNDUP(SUM(W674:W725),0),"")))</f>
        <v/>
      </c>
      <c r="X726" s="31" t="str">
        <f t="shared" ref="X726" si="241">IF(X650="","",IF(X673="",IF(SUM(COUNTIF(X674:X725,"LS")+COUNTIF(X674:X725,"LUMP"))&gt;0,"LS",""),IF(SUM(X674:X725)&gt;0,ROUNDUP(SUM(X674:X725),0),"")))</f>
        <v/>
      </c>
      <c r="Y726" s="31" t="str">
        <f t="shared" ref="Y726" si="242">IF(Y650="","",IF(Y673="",IF(SUM(COUNTIF(Y674:Y725,"LS")+COUNTIF(Y674:Y725,"LUMP"))&gt;0,"LS",""),IF(SUM(Y674:Y725)&gt;0,ROUNDUP(SUM(Y674:Y725),0),"")))</f>
        <v/>
      </c>
      <c r="Z726" s="31" t="str">
        <f t="shared" ref="Z726" si="243">IF(Z650="","",IF(Z673="",IF(SUM(COUNTIF(Z674:Z725,"LS")+COUNTIF(Z674:Z725,"LUMP"))&gt;0,"LS",""),IF(SUM(Z674:Z725)&gt;0,ROUNDUP(SUM(Z674:Z725),0),"")))</f>
        <v/>
      </c>
      <c r="AA726" s="31" t="str">
        <f t="shared" ref="AA726" si="244">IF(AA650="","",IF(AA673="",IF(SUM(COUNTIF(AA674:AA725,"LS")+COUNTIF(AA674:AA725,"LUMP"))&gt;0,"LS",""),IF(SUM(AA674:AA725)&gt;0,ROUNDUP(SUM(AA674:AA725),0),"")))</f>
        <v/>
      </c>
      <c r="AB726" s="31" t="str">
        <f t="shared" ref="AB726" si="245">IF(AB650="","",IF(AB673="",IF(SUM(COUNTIF(AB674:AB725,"LS")+COUNTIF(AB674:AB725,"LUMP"))&gt;0,"LS",""),IF(SUM(AB674:AB725)&gt;0,ROUNDUP(SUM(AB674:AB725),0),"")))</f>
        <v/>
      </c>
      <c r="AC726" s="31" t="str">
        <f t="shared" ref="AC726" si="246">IF(AC650="","",IF(AC673="",IF(SUM(COUNTIF(AC674:AC725,"LS")+COUNTIF(AC674:AC725,"LUMP"))&gt;0,"LS",""),IF(SUM(AC674:AC725)&gt;0,ROUNDUP(SUM(AC674:AC725),0),"")))</f>
        <v/>
      </c>
      <c r="AD726" s="31" t="str">
        <f t="shared" ref="AD726" si="247">IF(AD650="","",IF(AD673="",IF(SUM(COUNTIF(AD674:AD725,"LS")+COUNTIF(AD674:AD725,"LUMP"))&gt;0,"LS",""),IF(SUM(AD674:AD725)&gt;0,ROUNDUP(SUM(AD674:AD725),0),"")))</f>
        <v/>
      </c>
      <c r="AE726" s="31" t="str">
        <f t="shared" ref="AE726" si="248">IF(AE650="","",IF(AE673="",IF(SUM(COUNTIF(AE674:AE725,"LS")+COUNTIF(AE674:AE725,"LUMP"))&gt;0,"LS",""),IF(SUM(AE674:AE725)&gt;0,ROUNDUP(SUM(AE674:AE725),0),"")))</f>
        <v/>
      </c>
      <c r="AF726" s="31" t="str">
        <f t="shared" ref="AF726" si="249">IF(AF650="","",IF(AF673="",IF(SUM(COUNTIF(AF674:AF725,"LS")+COUNTIF(AF674:AF725,"LUMP"))&gt;0,"LS",""),IF(SUM(AF674:AF725)&gt;0,ROUNDUP(SUM(AF674:AF725),0),"")))</f>
        <v/>
      </c>
      <c r="AG726" s="31" t="str">
        <f t="shared" ref="AG726" si="250">IF(AG650="","",IF(AG673="",IF(SUM(COUNTIF(AG674:AG725,"LS")+COUNTIF(AG674:AG725,"LUMP"))&gt;0,"LS",""),IF(SUM(AG674:AG725)&gt;0,ROUNDUP(SUM(AG674:AG725),0),"")))</f>
        <v/>
      </c>
      <c r="AH726" s="31" t="str">
        <f t="shared" ref="AH726" si="251">IF(AH650="","",IF(AH673="",IF(SUM(COUNTIF(AH674:AH725,"LS")+COUNTIF(AH674:AH725,"LUMP"))&gt;0,"LS",""),IF(SUM(AH674:AH725)&gt;0,ROUNDUP(SUM(AH674:AH725),0),"")))</f>
        <v/>
      </c>
      <c r="AI726" s="31" t="str">
        <f t="shared" ref="AI726" si="252">IF(AI650="","",IF(AI673="",IF(SUM(COUNTIF(AI674:AI725,"LS")+COUNTIF(AI674:AI725,"LUMP"))&gt;0,"LS",""),IF(SUM(AI674:AI725)&gt;0,ROUNDUP(SUM(AI674:AI725),0),"")))</f>
        <v/>
      </c>
      <c r="AJ726" s="31" t="str">
        <f t="shared" ref="AJ726" si="253">IF(AJ650="","",IF(AJ673="",IF(SUM(COUNTIF(AJ674:AJ725,"LS")+COUNTIF(AJ674:AJ725,"LUMP"))&gt;0,"LS",""),IF(SUM(AJ674:AJ725)&gt;0,ROUNDUP(SUM(AJ674:AJ725),0),"")))</f>
        <v/>
      </c>
      <c r="AK726" s="31" t="str">
        <f t="shared" ref="AK726" si="254">IF(AK650="","",IF(AK673="",IF(SUM(COUNTIF(AK674:AK725,"LS")+COUNTIF(AK674:AK725,"LUMP"))&gt;0,"LS",""),IF(SUM(AK674:AK725)&gt;0,ROUNDUP(SUM(AK674:AK725),0),"")))</f>
        <v/>
      </c>
      <c r="AL726" s="31" t="str">
        <f t="shared" ref="AL726" si="255">IF(AL650="","",IF(AL673="",IF(SUM(COUNTIF(AL674:AL725,"LS")+COUNTIF(AL674:AL725,"LUMP"))&gt;0,"LS",""),IF(SUM(AL674:AL725)&gt;0,ROUNDUP(SUM(AL674:AL725),0),"")))</f>
        <v/>
      </c>
      <c r="AM726" s="31" t="str">
        <f t="shared" ref="AM726" si="256">IF(AM650="","",IF(AM673="",IF(SUM(COUNTIF(AM674:AM725,"LS")+COUNTIF(AM674:AM725,"LUMP"))&gt;0,"LS",""),IF(SUM(AM674:AM725)&gt;0,ROUNDUP(SUM(AM674:AM725),0),"")))</f>
        <v/>
      </c>
      <c r="AN726" s="31" t="str">
        <f t="shared" ref="AN726" si="257">IF(AN650="","",IF(AN673="",IF(SUM(COUNTIF(AN674:AN725,"LS")+COUNTIF(AN674:AN725,"LUMP"))&gt;0,"LS",""),IF(SUM(AN674:AN725)&gt;0,ROUNDUP(SUM(AN674:AN725),0),"")))</f>
        <v/>
      </c>
      <c r="AO726" s="31" t="str">
        <f t="shared" ref="AO726" si="258">IF(AO650="","",IF(AO673="",IF(SUM(COUNTIF(AO674:AO725,"LS")+COUNTIF(AO674:AO725,"LUMP"))&gt;0,"LS",""),IF(SUM(AO674:AO725)&gt;0,ROUNDUP(SUM(AO674:AO725),0),"")))</f>
        <v/>
      </c>
      <c r="AP726" s="31" t="str">
        <f t="shared" ref="AP726" si="259">IF(AP650="","",IF(AP673="",IF(SUM(COUNTIF(AP674:AP725,"LS")+COUNTIF(AP674:AP725,"LUMP"))&gt;0,"LS",""),IF(SUM(AP674:AP725)&gt;0,ROUNDUP(SUM(AP674:AP725),0),"")))</f>
        <v/>
      </c>
    </row>
    <row r="727" spans="2:42" ht="12.75" customHeight="1" thickBot="1" x14ac:dyDescent="0.25"/>
    <row r="728" spans="2:42" ht="12.75" customHeight="1" thickBot="1" x14ac:dyDescent="0.25">
      <c r="B728" s="32" t="s">
        <v>21</v>
      </c>
      <c r="D728" s="47">
        <f>D649 + 1</f>
        <v>10</v>
      </c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  <c r="AK728" s="47"/>
      <c r="AL728" s="47"/>
      <c r="AM728" s="47"/>
      <c r="AN728" s="47"/>
      <c r="AO728" s="47"/>
      <c r="AP728" s="47"/>
    </row>
    <row r="729" spans="2:42" ht="59.25" customHeight="1" thickBot="1" x14ac:dyDescent="0.25">
      <c r="B729" s="39"/>
      <c r="D729" s="48" t="s">
        <v>23</v>
      </c>
      <c r="E729" s="48"/>
      <c r="F729" s="48"/>
      <c r="G729" s="48"/>
      <c r="H729" s="48"/>
      <c r="I729" s="48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</row>
    <row r="730" spans="2:42" ht="12.75" customHeight="1" thickBot="1" x14ac:dyDescent="0.25">
      <c r="D730" s="49" t="s">
        <v>24</v>
      </c>
      <c r="E730" s="49"/>
      <c r="F730" s="49"/>
      <c r="G730" s="49"/>
      <c r="H730" s="49"/>
      <c r="I730" s="49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</row>
    <row r="731" spans="2:42" ht="12.75" customHeight="1" x14ac:dyDescent="0.2">
      <c r="B731" s="45" t="s">
        <v>20</v>
      </c>
      <c r="D731" s="54" t="s">
        <v>17</v>
      </c>
      <c r="E731" s="54" t="s">
        <v>0</v>
      </c>
      <c r="F731" s="54" t="s">
        <v>3</v>
      </c>
      <c r="G731" s="54" t="s">
        <v>4</v>
      </c>
      <c r="H731" s="54" t="s">
        <v>19</v>
      </c>
      <c r="I731" s="57" t="s">
        <v>16</v>
      </c>
      <c r="J731" s="24" t="str">
        <f t="shared" ref="J731:AP731" si="260">IF(OR(TRIM(J729)=0,TRIM(J729)=""),"",IF(IFERROR(TRIM(INDEX(QryItemNamed,MATCH(TRIM(J729),ITEM,0),2)),"")="Y","SPECIAL",LEFT(IFERROR(TRIM(INDEX(ITEM,MATCH(TRIM(J729),ITEM,0))),""),3)))</f>
        <v/>
      </c>
      <c r="K731" s="26" t="str">
        <f t="shared" si="260"/>
        <v/>
      </c>
      <c r="L731" s="26" t="str">
        <f t="shared" si="260"/>
        <v/>
      </c>
      <c r="M731" s="26" t="str">
        <f t="shared" si="260"/>
        <v/>
      </c>
      <c r="N731" s="26" t="str">
        <f t="shared" si="260"/>
        <v/>
      </c>
      <c r="O731" s="26" t="str">
        <f t="shared" si="260"/>
        <v/>
      </c>
      <c r="P731" s="26" t="str">
        <f t="shared" si="260"/>
        <v/>
      </c>
      <c r="Q731" s="26" t="str">
        <f t="shared" si="260"/>
        <v/>
      </c>
      <c r="R731" s="26" t="str">
        <f t="shared" si="260"/>
        <v/>
      </c>
      <c r="S731" s="26" t="str">
        <f t="shared" si="260"/>
        <v/>
      </c>
      <c r="T731" s="26" t="str">
        <f t="shared" si="260"/>
        <v/>
      </c>
      <c r="U731" s="26" t="str">
        <f t="shared" si="260"/>
        <v/>
      </c>
      <c r="V731" s="26" t="str">
        <f t="shared" si="260"/>
        <v/>
      </c>
      <c r="W731" s="26" t="str">
        <f t="shared" si="260"/>
        <v/>
      </c>
      <c r="X731" s="26" t="str">
        <f t="shared" si="260"/>
        <v/>
      </c>
      <c r="Y731" s="26" t="str">
        <f t="shared" si="260"/>
        <v/>
      </c>
      <c r="Z731" s="26" t="str">
        <f t="shared" si="260"/>
        <v/>
      </c>
      <c r="AA731" s="26" t="str">
        <f t="shared" si="260"/>
        <v/>
      </c>
      <c r="AB731" s="26" t="str">
        <f t="shared" si="260"/>
        <v/>
      </c>
      <c r="AC731" s="26" t="str">
        <f t="shared" si="260"/>
        <v/>
      </c>
      <c r="AD731" s="26" t="str">
        <f t="shared" si="260"/>
        <v/>
      </c>
      <c r="AE731" s="26" t="str">
        <f t="shared" si="260"/>
        <v/>
      </c>
      <c r="AF731" s="26" t="str">
        <f t="shared" si="260"/>
        <v/>
      </c>
      <c r="AG731" s="26" t="str">
        <f t="shared" si="260"/>
        <v/>
      </c>
      <c r="AH731" s="26" t="str">
        <f t="shared" si="260"/>
        <v/>
      </c>
      <c r="AI731" s="26" t="str">
        <f t="shared" si="260"/>
        <v/>
      </c>
      <c r="AJ731" s="26" t="str">
        <f t="shared" si="260"/>
        <v/>
      </c>
      <c r="AK731" s="26" t="str">
        <f t="shared" si="260"/>
        <v/>
      </c>
      <c r="AL731" s="26" t="str">
        <f t="shared" si="260"/>
        <v/>
      </c>
      <c r="AM731" s="26" t="str">
        <f t="shared" si="260"/>
        <v/>
      </c>
      <c r="AN731" s="26" t="str">
        <f t="shared" si="260"/>
        <v/>
      </c>
      <c r="AO731" s="26" t="str">
        <f t="shared" si="260"/>
        <v/>
      </c>
      <c r="AP731" s="26" t="str">
        <f t="shared" si="260"/>
        <v/>
      </c>
    </row>
    <row r="732" spans="2:42" ht="12.75" customHeight="1" x14ac:dyDescent="0.2">
      <c r="B732" s="46"/>
      <c r="D732" s="55"/>
      <c r="E732" s="55"/>
      <c r="F732" s="55"/>
      <c r="G732" s="55"/>
      <c r="H732" s="55"/>
      <c r="I732" s="58"/>
      <c r="J732" s="60" t="str">
        <f t="shared" ref="J732:AP732" si="261">IF(OR(TRIM(J729)=0,TRIM(J729)=""),IF(J730="","",J730),IF(IFERROR(TRIM(INDEX(QryItemNamed,MATCH(TRIM(J729),ITEM,0),2)),"")="Y",TRIM(RIGHT(IFERROR(TRIM(INDEX(QryItemNamed,MATCH(TRIM(J729),ITEM,0),4)),"123456789012"),LEN(IFERROR(TRIM(INDEX(QryItemNamed,MATCH(TRIM(J729),ITEM,0),4)),"123456789012"))-9))&amp;J730,IFERROR(TRIM(INDEX(QryItemNamed,MATCH(TRIM(J729),ITEM,0),4))&amp;J730,"ITEM CODE DOES NOT EXIST IN ITEM MASTER")))</f>
        <v/>
      </c>
      <c r="K732" s="53" t="str">
        <f t="shared" si="261"/>
        <v/>
      </c>
      <c r="L732" s="53" t="str">
        <f t="shared" si="261"/>
        <v/>
      </c>
      <c r="M732" s="53" t="str">
        <f t="shared" si="261"/>
        <v/>
      </c>
      <c r="N732" s="53" t="str">
        <f t="shared" si="261"/>
        <v/>
      </c>
      <c r="O732" s="53" t="str">
        <f t="shared" si="261"/>
        <v/>
      </c>
      <c r="P732" s="53" t="str">
        <f t="shared" si="261"/>
        <v/>
      </c>
      <c r="Q732" s="53" t="str">
        <f t="shared" si="261"/>
        <v/>
      </c>
      <c r="R732" s="53" t="str">
        <f t="shared" si="261"/>
        <v/>
      </c>
      <c r="S732" s="53" t="str">
        <f t="shared" si="261"/>
        <v/>
      </c>
      <c r="T732" s="53" t="str">
        <f t="shared" si="261"/>
        <v/>
      </c>
      <c r="U732" s="53" t="str">
        <f t="shared" si="261"/>
        <v/>
      </c>
      <c r="V732" s="53" t="str">
        <f t="shared" si="261"/>
        <v/>
      </c>
      <c r="W732" s="53" t="str">
        <f t="shared" si="261"/>
        <v/>
      </c>
      <c r="X732" s="53" t="str">
        <f t="shared" si="261"/>
        <v/>
      </c>
      <c r="Y732" s="53" t="str">
        <f t="shared" si="261"/>
        <v/>
      </c>
      <c r="Z732" s="53" t="str">
        <f t="shared" si="261"/>
        <v/>
      </c>
      <c r="AA732" s="53" t="str">
        <f t="shared" si="261"/>
        <v/>
      </c>
      <c r="AB732" s="53" t="str">
        <f t="shared" si="261"/>
        <v/>
      </c>
      <c r="AC732" s="53" t="str">
        <f t="shared" si="261"/>
        <v/>
      </c>
      <c r="AD732" s="53" t="str">
        <f t="shared" si="261"/>
        <v/>
      </c>
      <c r="AE732" s="53" t="str">
        <f t="shared" si="261"/>
        <v/>
      </c>
      <c r="AF732" s="53" t="str">
        <f t="shared" si="261"/>
        <v/>
      </c>
      <c r="AG732" s="53" t="str">
        <f t="shared" si="261"/>
        <v/>
      </c>
      <c r="AH732" s="53" t="str">
        <f t="shared" si="261"/>
        <v/>
      </c>
      <c r="AI732" s="53" t="str">
        <f t="shared" si="261"/>
        <v/>
      </c>
      <c r="AJ732" s="53" t="str">
        <f t="shared" si="261"/>
        <v/>
      </c>
      <c r="AK732" s="53" t="str">
        <f t="shared" si="261"/>
        <v/>
      </c>
      <c r="AL732" s="53" t="str">
        <f t="shared" si="261"/>
        <v/>
      </c>
      <c r="AM732" s="53" t="str">
        <f t="shared" si="261"/>
        <v/>
      </c>
      <c r="AN732" s="53" t="str">
        <f t="shared" si="261"/>
        <v/>
      </c>
      <c r="AO732" s="53" t="str">
        <f t="shared" si="261"/>
        <v/>
      </c>
      <c r="AP732" s="53" t="str">
        <f t="shared" si="261"/>
        <v/>
      </c>
    </row>
    <row r="733" spans="2:42" ht="12.75" customHeight="1" x14ac:dyDescent="0.2">
      <c r="B733" s="46"/>
      <c r="D733" s="55"/>
      <c r="E733" s="55"/>
      <c r="F733" s="55"/>
      <c r="G733" s="55"/>
      <c r="H733" s="55"/>
      <c r="I733" s="58"/>
      <c r="J733" s="60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  <c r="AB733" s="53"/>
      <c r="AC733" s="53"/>
      <c r="AD733" s="53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3"/>
    </row>
    <row r="734" spans="2:42" ht="12.75" customHeight="1" x14ac:dyDescent="0.2">
      <c r="B734" s="46"/>
      <c r="D734" s="55"/>
      <c r="E734" s="55"/>
      <c r="F734" s="55"/>
      <c r="G734" s="55"/>
      <c r="H734" s="55"/>
      <c r="I734" s="58"/>
      <c r="J734" s="60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3"/>
    </row>
    <row r="735" spans="2:42" ht="12.75" customHeight="1" x14ac:dyDescent="0.2">
      <c r="B735" s="46"/>
      <c r="D735" s="55"/>
      <c r="E735" s="55"/>
      <c r="F735" s="55"/>
      <c r="G735" s="55"/>
      <c r="H735" s="55"/>
      <c r="I735" s="58"/>
      <c r="J735" s="60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  <c r="AB735" s="53"/>
      <c r="AC735" s="53"/>
      <c r="AD735" s="53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3"/>
    </row>
    <row r="736" spans="2:42" ht="12.75" customHeight="1" x14ac:dyDescent="0.2">
      <c r="B736" s="46"/>
      <c r="D736" s="55"/>
      <c r="E736" s="55"/>
      <c r="F736" s="55"/>
      <c r="G736" s="55"/>
      <c r="H736" s="55"/>
      <c r="I736" s="58"/>
      <c r="J736" s="60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</row>
    <row r="737" spans="2:42" ht="12.75" customHeight="1" x14ac:dyDescent="0.2">
      <c r="B737" s="46"/>
      <c r="D737" s="55"/>
      <c r="E737" s="55"/>
      <c r="F737" s="55"/>
      <c r="G737" s="55"/>
      <c r="H737" s="55"/>
      <c r="I737" s="58"/>
      <c r="J737" s="60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  <c r="AB737" s="53"/>
      <c r="AC737" s="53"/>
      <c r="AD737" s="53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3"/>
    </row>
    <row r="738" spans="2:42" ht="12.75" customHeight="1" x14ac:dyDescent="0.2">
      <c r="B738" s="46"/>
      <c r="D738" s="55"/>
      <c r="E738" s="55"/>
      <c r="F738" s="55"/>
      <c r="G738" s="55"/>
      <c r="H738" s="55"/>
      <c r="I738" s="58"/>
      <c r="J738" s="60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  <c r="AB738" s="53"/>
      <c r="AC738" s="53"/>
      <c r="AD738" s="53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3"/>
    </row>
    <row r="739" spans="2:42" ht="12.75" customHeight="1" x14ac:dyDescent="0.2">
      <c r="B739" s="46"/>
      <c r="D739" s="55"/>
      <c r="E739" s="55"/>
      <c r="F739" s="55"/>
      <c r="G739" s="55"/>
      <c r="H739" s="55"/>
      <c r="I739" s="58"/>
      <c r="J739" s="60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3"/>
    </row>
    <row r="740" spans="2:42" ht="12.75" customHeight="1" x14ac:dyDescent="0.2">
      <c r="B740" s="46"/>
      <c r="D740" s="55"/>
      <c r="E740" s="55"/>
      <c r="F740" s="55"/>
      <c r="G740" s="55"/>
      <c r="H740" s="55"/>
      <c r="I740" s="58"/>
      <c r="J740" s="60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  <c r="AB740" s="53"/>
      <c r="AC740" s="53"/>
      <c r="AD740" s="53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3"/>
    </row>
    <row r="741" spans="2:42" ht="12.75" customHeight="1" x14ac:dyDescent="0.2">
      <c r="B741" s="46"/>
      <c r="D741" s="55"/>
      <c r="E741" s="55"/>
      <c r="F741" s="55"/>
      <c r="G741" s="55"/>
      <c r="H741" s="55"/>
      <c r="I741" s="58"/>
      <c r="J741" s="60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</row>
    <row r="742" spans="2:42" ht="12.75" customHeight="1" x14ac:dyDescent="0.2">
      <c r="B742" s="46"/>
      <c r="D742" s="55"/>
      <c r="E742" s="55"/>
      <c r="F742" s="55"/>
      <c r="G742" s="55"/>
      <c r="H742" s="55"/>
      <c r="I742" s="58"/>
      <c r="J742" s="60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  <c r="AB742" s="53"/>
      <c r="AC742" s="53"/>
      <c r="AD742" s="53"/>
      <c r="AE742" s="53"/>
      <c r="AF742" s="53"/>
      <c r="AG742" s="53"/>
      <c r="AH742" s="53"/>
      <c r="AI742" s="53"/>
      <c r="AJ742" s="53"/>
      <c r="AK742" s="53"/>
      <c r="AL742" s="53"/>
      <c r="AM742" s="53"/>
      <c r="AN742" s="53"/>
      <c r="AO742" s="53"/>
      <c r="AP742" s="53"/>
    </row>
    <row r="743" spans="2:42" ht="12.75" customHeight="1" x14ac:dyDescent="0.2">
      <c r="B743" s="46"/>
      <c r="D743" s="55"/>
      <c r="E743" s="55"/>
      <c r="F743" s="55"/>
      <c r="G743" s="55"/>
      <c r="H743" s="55"/>
      <c r="I743" s="58"/>
      <c r="J743" s="60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  <c r="AB743" s="53"/>
      <c r="AC743" s="53"/>
      <c r="AD743" s="53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3"/>
    </row>
    <row r="744" spans="2:42" ht="12.75" customHeight="1" x14ac:dyDescent="0.2">
      <c r="B744" s="46"/>
      <c r="D744" s="55"/>
      <c r="E744" s="55"/>
      <c r="F744" s="55"/>
      <c r="G744" s="55"/>
      <c r="H744" s="55"/>
      <c r="I744" s="58"/>
      <c r="J744" s="60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3"/>
    </row>
    <row r="745" spans="2:42" ht="12.75" customHeight="1" x14ac:dyDescent="0.2">
      <c r="B745" s="46"/>
      <c r="D745" s="55"/>
      <c r="E745" s="55"/>
      <c r="F745" s="55"/>
      <c r="G745" s="55"/>
      <c r="H745" s="55"/>
      <c r="I745" s="58"/>
      <c r="J745" s="60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  <c r="AB745" s="53"/>
      <c r="AC745" s="53"/>
      <c r="AD745" s="53"/>
      <c r="AE745" s="53"/>
      <c r="AF745" s="53"/>
      <c r="AG745" s="53"/>
      <c r="AH745" s="53"/>
      <c r="AI745" s="53"/>
      <c r="AJ745" s="53"/>
      <c r="AK745" s="53"/>
      <c r="AL745" s="53"/>
      <c r="AM745" s="53"/>
      <c r="AN745" s="53"/>
      <c r="AO745" s="53"/>
      <c r="AP745" s="53"/>
    </row>
    <row r="746" spans="2:42" ht="12.75" customHeight="1" x14ac:dyDescent="0.2">
      <c r="B746" s="46"/>
      <c r="D746" s="55"/>
      <c r="E746" s="55"/>
      <c r="F746" s="55"/>
      <c r="G746" s="55"/>
      <c r="H746" s="55"/>
      <c r="I746" s="58"/>
      <c r="J746" s="60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</row>
    <row r="747" spans="2:42" ht="12.75" customHeight="1" x14ac:dyDescent="0.2">
      <c r="B747" s="46"/>
      <c r="D747" s="55"/>
      <c r="E747" s="55"/>
      <c r="F747" s="55"/>
      <c r="G747" s="55"/>
      <c r="H747" s="55"/>
      <c r="I747" s="58"/>
      <c r="J747" s="60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  <c r="AB747" s="53"/>
      <c r="AC747" s="53"/>
      <c r="AD747" s="53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3"/>
    </row>
    <row r="748" spans="2:42" ht="12.75" customHeight="1" x14ac:dyDescent="0.2">
      <c r="B748" s="46"/>
      <c r="D748" s="55"/>
      <c r="E748" s="55"/>
      <c r="F748" s="55"/>
      <c r="G748" s="55"/>
      <c r="H748" s="55"/>
      <c r="I748" s="58"/>
      <c r="J748" s="60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  <c r="AB748" s="53"/>
      <c r="AC748" s="53"/>
      <c r="AD748" s="53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3"/>
    </row>
    <row r="749" spans="2:42" ht="12.75" customHeight="1" x14ac:dyDescent="0.2">
      <c r="B749" s="46"/>
      <c r="D749" s="55"/>
      <c r="E749" s="55"/>
      <c r="F749" s="55"/>
      <c r="G749" s="55"/>
      <c r="H749" s="55"/>
      <c r="I749" s="58"/>
      <c r="J749" s="60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3"/>
    </row>
    <row r="750" spans="2:42" ht="12.75" customHeight="1" x14ac:dyDescent="0.2">
      <c r="B750" s="46"/>
      <c r="D750" s="55"/>
      <c r="E750" s="55"/>
      <c r="F750" s="55"/>
      <c r="G750" s="55"/>
      <c r="H750" s="55"/>
      <c r="I750" s="58"/>
      <c r="J750" s="60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  <c r="AB750" s="53"/>
      <c r="AC750" s="53"/>
      <c r="AD750" s="53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3"/>
    </row>
    <row r="751" spans="2:42" ht="12.75" customHeight="1" x14ac:dyDescent="0.2">
      <c r="B751" s="46"/>
      <c r="D751" s="55"/>
      <c r="E751" s="55"/>
      <c r="F751" s="55"/>
      <c r="G751" s="55"/>
      <c r="H751" s="55"/>
      <c r="I751" s="58"/>
      <c r="J751" s="60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</row>
    <row r="752" spans="2:42" ht="12.75" customHeight="1" thickBot="1" x14ac:dyDescent="0.25">
      <c r="B752" s="46"/>
      <c r="D752" s="56"/>
      <c r="E752" s="56"/>
      <c r="F752" s="56"/>
      <c r="G752" s="56"/>
      <c r="H752" s="56"/>
      <c r="I752" s="59"/>
      <c r="J752" s="25" t="str">
        <f t="shared" ref="J752:AP752" si="262">IF(OR(TRIM(J729)=0,TRIM(J729)=""),"",IF(IFERROR(TRIM(INDEX(QryItemNamed,MATCH(TRIM(J729),ITEM,0),3)),"")="LS","",IFERROR(TRIM(INDEX(QryItemNamed,MATCH(TRIM(J729),ITEM,0),3)),"")))</f>
        <v/>
      </c>
      <c r="K752" s="27" t="str">
        <f t="shared" si="262"/>
        <v/>
      </c>
      <c r="L752" s="27" t="str">
        <f t="shared" si="262"/>
        <v/>
      </c>
      <c r="M752" s="27" t="str">
        <f t="shared" si="262"/>
        <v/>
      </c>
      <c r="N752" s="27" t="str">
        <f t="shared" si="262"/>
        <v/>
      </c>
      <c r="O752" s="27" t="str">
        <f t="shared" si="262"/>
        <v/>
      </c>
      <c r="P752" s="27" t="str">
        <f t="shared" si="262"/>
        <v/>
      </c>
      <c r="Q752" s="27" t="str">
        <f t="shared" si="262"/>
        <v/>
      </c>
      <c r="R752" s="27" t="str">
        <f t="shared" si="262"/>
        <v/>
      </c>
      <c r="S752" s="27" t="str">
        <f t="shared" si="262"/>
        <v/>
      </c>
      <c r="T752" s="27" t="str">
        <f t="shared" si="262"/>
        <v/>
      </c>
      <c r="U752" s="27" t="str">
        <f t="shared" si="262"/>
        <v/>
      </c>
      <c r="V752" s="27" t="str">
        <f t="shared" si="262"/>
        <v/>
      </c>
      <c r="W752" s="27" t="str">
        <f t="shared" si="262"/>
        <v/>
      </c>
      <c r="X752" s="27" t="str">
        <f t="shared" si="262"/>
        <v/>
      </c>
      <c r="Y752" s="27" t="str">
        <f t="shared" si="262"/>
        <v/>
      </c>
      <c r="Z752" s="27" t="str">
        <f t="shared" si="262"/>
        <v/>
      </c>
      <c r="AA752" s="27" t="str">
        <f t="shared" si="262"/>
        <v/>
      </c>
      <c r="AB752" s="27" t="str">
        <f t="shared" si="262"/>
        <v/>
      </c>
      <c r="AC752" s="27" t="str">
        <f t="shared" si="262"/>
        <v/>
      </c>
      <c r="AD752" s="27" t="str">
        <f t="shared" si="262"/>
        <v/>
      </c>
      <c r="AE752" s="27" t="str">
        <f t="shared" si="262"/>
        <v/>
      </c>
      <c r="AF752" s="27" t="str">
        <f t="shared" si="262"/>
        <v/>
      </c>
      <c r="AG752" s="27" t="str">
        <f t="shared" si="262"/>
        <v/>
      </c>
      <c r="AH752" s="27" t="str">
        <f t="shared" si="262"/>
        <v/>
      </c>
      <c r="AI752" s="27" t="str">
        <f t="shared" si="262"/>
        <v/>
      </c>
      <c r="AJ752" s="27" t="str">
        <f t="shared" si="262"/>
        <v/>
      </c>
      <c r="AK752" s="27" t="str">
        <f t="shared" si="262"/>
        <v/>
      </c>
      <c r="AL752" s="27" t="str">
        <f t="shared" si="262"/>
        <v/>
      </c>
      <c r="AM752" s="27" t="str">
        <f t="shared" si="262"/>
        <v/>
      </c>
      <c r="AN752" s="27" t="str">
        <f t="shared" si="262"/>
        <v/>
      </c>
      <c r="AO752" s="27" t="str">
        <f t="shared" si="262"/>
        <v/>
      </c>
      <c r="AP752" s="27" t="str">
        <f t="shared" si="262"/>
        <v/>
      </c>
    </row>
    <row r="753" spans="2:42" ht="12.75" customHeight="1" x14ac:dyDescent="0.2">
      <c r="B753" s="33"/>
      <c r="D753" s="10"/>
      <c r="E753" s="10"/>
      <c r="F753" s="11"/>
      <c r="G753" s="12"/>
      <c r="H753" s="10"/>
      <c r="I753" s="13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</row>
    <row r="754" spans="2:42" ht="12.75" customHeight="1" x14ac:dyDescent="0.2">
      <c r="B754" s="34"/>
      <c r="D754" s="9"/>
      <c r="E754" s="9"/>
      <c r="F754" s="14"/>
      <c r="G754" s="15"/>
      <c r="H754" s="9"/>
      <c r="I754" s="16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</row>
    <row r="755" spans="2:42" ht="12.75" customHeight="1" x14ac:dyDescent="0.2">
      <c r="B755" s="34"/>
      <c r="D755" s="9"/>
      <c r="E755" s="9"/>
      <c r="F755" s="14"/>
      <c r="G755" s="15"/>
      <c r="H755" s="9"/>
      <c r="I755" s="16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</row>
    <row r="756" spans="2:42" ht="12.75" customHeight="1" x14ac:dyDescent="0.2">
      <c r="B756" s="34"/>
      <c r="D756" s="9"/>
      <c r="E756" s="9"/>
      <c r="F756" s="14"/>
      <c r="G756" s="15"/>
      <c r="H756" s="9"/>
      <c r="I756" s="16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</row>
    <row r="757" spans="2:42" ht="12.75" customHeight="1" x14ac:dyDescent="0.2">
      <c r="B757" s="34"/>
      <c r="D757" s="9"/>
      <c r="E757" s="9"/>
      <c r="F757" s="14"/>
      <c r="G757" s="15"/>
      <c r="H757" s="9"/>
      <c r="I757" s="16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</row>
    <row r="758" spans="2:42" ht="12.75" customHeight="1" x14ac:dyDescent="0.2">
      <c r="B758" s="34"/>
      <c r="D758" s="9"/>
      <c r="E758" s="9"/>
      <c r="F758" s="14"/>
      <c r="G758" s="15"/>
      <c r="H758" s="9"/>
      <c r="I758" s="16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</row>
    <row r="759" spans="2:42" ht="12.75" customHeight="1" x14ac:dyDescent="0.2">
      <c r="B759" s="34"/>
      <c r="D759" s="9"/>
      <c r="E759" s="9"/>
      <c r="F759" s="14"/>
      <c r="G759" s="15"/>
      <c r="H759" s="9"/>
      <c r="I759" s="16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</row>
    <row r="760" spans="2:42" ht="12.75" customHeight="1" x14ac:dyDescent="0.2">
      <c r="B760" s="34"/>
      <c r="D760" s="9"/>
      <c r="E760" s="9"/>
      <c r="F760" s="14"/>
      <c r="G760" s="15"/>
      <c r="H760" s="9"/>
      <c r="I760" s="16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</row>
    <row r="761" spans="2:42" ht="12.75" customHeight="1" x14ac:dyDescent="0.2">
      <c r="B761" s="34"/>
      <c r="D761" s="9"/>
      <c r="E761" s="9"/>
      <c r="F761" s="14"/>
      <c r="G761" s="15"/>
      <c r="H761" s="9"/>
      <c r="I761" s="16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</row>
    <row r="762" spans="2:42" ht="12.75" customHeight="1" x14ac:dyDescent="0.2">
      <c r="B762" s="34"/>
      <c r="D762" s="9"/>
      <c r="E762" s="9"/>
      <c r="F762" s="14"/>
      <c r="G762" s="15"/>
      <c r="H762" s="9"/>
      <c r="I762" s="16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</row>
    <row r="763" spans="2:42" ht="12.75" customHeight="1" x14ac:dyDescent="0.2">
      <c r="B763" s="34"/>
      <c r="D763" s="9"/>
      <c r="E763" s="9"/>
      <c r="F763" s="14"/>
      <c r="G763" s="15"/>
      <c r="H763" s="9"/>
      <c r="I763" s="16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</row>
    <row r="764" spans="2:42" ht="12.75" customHeight="1" x14ac:dyDescent="0.2">
      <c r="B764" s="34"/>
      <c r="D764" s="9"/>
      <c r="E764" s="9"/>
      <c r="F764" s="14"/>
      <c r="G764" s="15"/>
      <c r="H764" s="9"/>
      <c r="I764" s="16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</row>
    <row r="765" spans="2:42" ht="12.75" customHeight="1" x14ac:dyDescent="0.2">
      <c r="B765" s="34"/>
      <c r="D765" s="9"/>
      <c r="E765" s="9"/>
      <c r="F765" s="14"/>
      <c r="G765" s="15"/>
      <c r="H765" s="9"/>
      <c r="I765" s="16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</row>
    <row r="766" spans="2:42" ht="12.75" customHeight="1" x14ac:dyDescent="0.2">
      <c r="B766" s="34"/>
      <c r="D766" s="9"/>
      <c r="E766" s="9"/>
      <c r="F766" s="14"/>
      <c r="G766" s="15"/>
      <c r="H766" s="9"/>
      <c r="I766" s="16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</row>
    <row r="767" spans="2:42" ht="12.75" customHeight="1" x14ac:dyDescent="0.2">
      <c r="B767" s="34"/>
      <c r="D767" s="9"/>
      <c r="E767" s="9"/>
      <c r="F767" s="14"/>
      <c r="G767" s="15"/>
      <c r="H767" s="9"/>
      <c r="I767" s="16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</row>
    <row r="768" spans="2:42" ht="12.75" customHeight="1" x14ac:dyDescent="0.2">
      <c r="B768" s="34"/>
      <c r="D768" s="9"/>
      <c r="E768" s="9"/>
      <c r="F768" s="14"/>
      <c r="G768" s="15"/>
      <c r="H768" s="9"/>
      <c r="I768" s="16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</row>
    <row r="769" spans="2:42" ht="12.75" customHeight="1" x14ac:dyDescent="0.2">
      <c r="B769" s="34"/>
      <c r="D769" s="9"/>
      <c r="E769" s="9"/>
      <c r="F769" s="14"/>
      <c r="G769" s="15"/>
      <c r="H769" s="9"/>
      <c r="I769" s="16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</row>
    <row r="770" spans="2:42" ht="12.75" customHeight="1" x14ac:dyDescent="0.2">
      <c r="B770" s="34"/>
      <c r="D770" s="9"/>
      <c r="E770" s="9"/>
      <c r="F770" s="14"/>
      <c r="G770" s="15"/>
      <c r="H770" s="9"/>
      <c r="I770" s="16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</row>
    <row r="771" spans="2:42" ht="12.75" customHeight="1" x14ac:dyDescent="0.2">
      <c r="B771" s="34"/>
      <c r="D771" s="9"/>
      <c r="E771" s="9"/>
      <c r="F771" s="14"/>
      <c r="G771" s="15"/>
      <c r="H771" s="9"/>
      <c r="I771" s="16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</row>
    <row r="772" spans="2:42" ht="12.75" customHeight="1" x14ac:dyDescent="0.2">
      <c r="B772" s="34"/>
      <c r="D772" s="9"/>
      <c r="E772" s="9"/>
      <c r="F772" s="14"/>
      <c r="G772" s="15"/>
      <c r="H772" s="9"/>
      <c r="I772" s="16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</row>
    <row r="773" spans="2:42" ht="12.75" customHeight="1" x14ac:dyDescent="0.2">
      <c r="B773" s="34"/>
      <c r="D773" s="9"/>
      <c r="E773" s="9"/>
      <c r="F773" s="14"/>
      <c r="G773" s="15"/>
      <c r="H773" s="9"/>
      <c r="I773" s="16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</row>
    <row r="774" spans="2:42" ht="12.75" customHeight="1" x14ac:dyDescent="0.2">
      <c r="B774" s="34"/>
      <c r="D774" s="9"/>
      <c r="E774" s="9"/>
      <c r="F774" s="14"/>
      <c r="G774" s="15"/>
      <c r="H774" s="9"/>
      <c r="I774" s="16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</row>
    <row r="775" spans="2:42" ht="12.75" customHeight="1" x14ac:dyDescent="0.2">
      <c r="B775" s="34"/>
      <c r="D775" s="9"/>
      <c r="E775" s="9"/>
      <c r="F775" s="14"/>
      <c r="G775" s="15"/>
      <c r="H775" s="9"/>
      <c r="I775" s="16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</row>
    <row r="776" spans="2:42" ht="12.75" customHeight="1" x14ac:dyDescent="0.2">
      <c r="B776" s="34"/>
      <c r="D776" s="9"/>
      <c r="E776" s="9"/>
      <c r="F776" s="14"/>
      <c r="G776" s="15"/>
      <c r="H776" s="9"/>
      <c r="I776" s="16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</row>
    <row r="777" spans="2:42" ht="12.75" customHeight="1" x14ac:dyDescent="0.2">
      <c r="B777" s="34"/>
      <c r="D777" s="9"/>
      <c r="E777" s="9"/>
      <c r="F777" s="14"/>
      <c r="G777" s="15"/>
      <c r="H777" s="9"/>
      <c r="I777" s="16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</row>
    <row r="778" spans="2:42" ht="12.75" customHeight="1" x14ac:dyDescent="0.2">
      <c r="B778" s="34"/>
      <c r="D778" s="9"/>
      <c r="E778" s="9"/>
      <c r="F778" s="14"/>
      <c r="G778" s="15"/>
      <c r="H778" s="9"/>
      <c r="I778" s="16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</row>
    <row r="779" spans="2:42" ht="12.75" customHeight="1" x14ac:dyDescent="0.2">
      <c r="B779" s="34"/>
      <c r="D779" s="9"/>
      <c r="E779" s="9"/>
      <c r="F779" s="14"/>
      <c r="G779" s="15"/>
      <c r="H779" s="9"/>
      <c r="I779" s="16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</row>
    <row r="780" spans="2:42" ht="12.75" customHeight="1" x14ac:dyDescent="0.2">
      <c r="B780" s="34"/>
      <c r="D780" s="9"/>
      <c r="E780" s="9"/>
      <c r="F780" s="14"/>
      <c r="G780" s="15"/>
      <c r="H780" s="9"/>
      <c r="I780" s="16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</row>
    <row r="781" spans="2:42" ht="12.75" customHeight="1" x14ac:dyDescent="0.2">
      <c r="B781" s="34"/>
      <c r="D781" s="9"/>
      <c r="E781" s="9"/>
      <c r="F781" s="14"/>
      <c r="G781" s="15"/>
      <c r="H781" s="9"/>
      <c r="I781" s="16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</row>
    <row r="782" spans="2:42" ht="12.75" customHeight="1" x14ac:dyDescent="0.2">
      <c r="B782" s="34"/>
      <c r="D782" s="9"/>
      <c r="E782" s="9"/>
      <c r="F782" s="14"/>
      <c r="G782" s="15"/>
      <c r="H782" s="9"/>
      <c r="I782" s="16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</row>
    <row r="783" spans="2:42" ht="12.75" customHeight="1" x14ac:dyDescent="0.2">
      <c r="B783" s="34"/>
      <c r="D783" s="9"/>
      <c r="E783" s="9"/>
      <c r="F783" s="14"/>
      <c r="G783" s="15"/>
      <c r="H783" s="9"/>
      <c r="I783" s="16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</row>
    <row r="784" spans="2:42" ht="12.75" customHeight="1" x14ac:dyDescent="0.2">
      <c r="B784" s="34"/>
      <c r="D784" s="9"/>
      <c r="E784" s="9"/>
      <c r="F784" s="14"/>
      <c r="G784" s="15"/>
      <c r="H784" s="9"/>
      <c r="I784" s="16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</row>
    <row r="785" spans="2:42" ht="12.75" customHeight="1" x14ac:dyDescent="0.2">
      <c r="B785" s="34"/>
      <c r="D785" s="9"/>
      <c r="E785" s="9"/>
      <c r="F785" s="14"/>
      <c r="G785" s="15"/>
      <c r="H785" s="9"/>
      <c r="I785" s="16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</row>
    <row r="786" spans="2:42" ht="12.75" customHeight="1" x14ac:dyDescent="0.2">
      <c r="B786" s="34"/>
      <c r="D786" s="9"/>
      <c r="E786" s="9"/>
      <c r="F786" s="14"/>
      <c r="G786" s="15"/>
      <c r="H786" s="9"/>
      <c r="I786" s="16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</row>
    <row r="787" spans="2:42" ht="12.75" customHeight="1" x14ac:dyDescent="0.2">
      <c r="B787" s="34"/>
      <c r="D787" s="9"/>
      <c r="E787" s="9"/>
      <c r="F787" s="14"/>
      <c r="G787" s="15"/>
      <c r="H787" s="9"/>
      <c r="I787" s="16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</row>
    <row r="788" spans="2:42" ht="12.75" customHeight="1" x14ac:dyDescent="0.2">
      <c r="B788" s="34"/>
      <c r="D788" s="9"/>
      <c r="E788" s="9"/>
      <c r="F788" s="14"/>
      <c r="G788" s="15"/>
      <c r="H788" s="9"/>
      <c r="I788" s="16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</row>
    <row r="789" spans="2:42" ht="12.75" customHeight="1" x14ac:dyDescent="0.2">
      <c r="B789" s="34"/>
      <c r="D789" s="9"/>
      <c r="E789" s="9"/>
      <c r="F789" s="14"/>
      <c r="G789" s="15"/>
      <c r="H789" s="9"/>
      <c r="I789" s="16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</row>
    <row r="790" spans="2:42" ht="12.75" customHeight="1" x14ac:dyDescent="0.2">
      <c r="B790" s="34"/>
      <c r="D790" s="9"/>
      <c r="E790" s="9"/>
      <c r="F790" s="14"/>
      <c r="G790" s="15"/>
      <c r="H790" s="9"/>
      <c r="I790" s="16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</row>
    <row r="791" spans="2:42" ht="12.75" customHeight="1" x14ac:dyDescent="0.2">
      <c r="B791" s="34"/>
      <c r="D791" s="9"/>
      <c r="E791" s="9"/>
      <c r="F791" s="14"/>
      <c r="G791" s="15"/>
      <c r="H791" s="9"/>
      <c r="I791" s="16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</row>
    <row r="792" spans="2:42" ht="12.75" customHeight="1" x14ac:dyDescent="0.2">
      <c r="B792" s="34"/>
      <c r="D792" s="9"/>
      <c r="E792" s="9"/>
      <c r="F792" s="14"/>
      <c r="G792" s="15"/>
      <c r="H792" s="9"/>
      <c r="I792" s="16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</row>
    <row r="793" spans="2:42" ht="12.75" customHeight="1" x14ac:dyDescent="0.2">
      <c r="B793" s="34"/>
      <c r="D793" s="9"/>
      <c r="E793" s="9"/>
      <c r="F793" s="14"/>
      <c r="G793" s="15"/>
      <c r="H793" s="9"/>
      <c r="I793" s="16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</row>
    <row r="794" spans="2:42" ht="12.75" customHeight="1" x14ac:dyDescent="0.2">
      <c r="B794" s="34"/>
      <c r="D794" s="9"/>
      <c r="E794" s="9"/>
      <c r="F794" s="14"/>
      <c r="G794" s="15"/>
      <c r="H794" s="9"/>
      <c r="I794" s="16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</row>
    <row r="795" spans="2:42" ht="12.75" customHeight="1" x14ac:dyDescent="0.2">
      <c r="B795" s="34"/>
      <c r="D795" s="9"/>
      <c r="E795" s="9"/>
      <c r="F795" s="14"/>
      <c r="G795" s="15"/>
      <c r="H795" s="9"/>
      <c r="I795" s="16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</row>
    <row r="796" spans="2:42" ht="12.75" customHeight="1" x14ac:dyDescent="0.2">
      <c r="B796" s="34"/>
      <c r="D796" s="9"/>
      <c r="E796" s="9"/>
      <c r="F796" s="14"/>
      <c r="G796" s="15"/>
      <c r="H796" s="9"/>
      <c r="I796" s="16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</row>
    <row r="797" spans="2:42" ht="12.75" customHeight="1" x14ac:dyDescent="0.2">
      <c r="B797" s="34"/>
      <c r="D797" s="9"/>
      <c r="E797" s="9"/>
      <c r="F797" s="14"/>
      <c r="G797" s="15"/>
      <c r="H797" s="9"/>
      <c r="I797" s="16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</row>
    <row r="798" spans="2:42" ht="12.75" customHeight="1" x14ac:dyDescent="0.2">
      <c r="B798" s="34"/>
      <c r="D798" s="9"/>
      <c r="E798" s="9"/>
      <c r="F798" s="14"/>
      <c r="G798" s="15"/>
      <c r="H798" s="9"/>
      <c r="I798" s="16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</row>
    <row r="799" spans="2:42" ht="12.75" customHeight="1" x14ac:dyDescent="0.2">
      <c r="B799" s="34"/>
      <c r="D799" s="9"/>
      <c r="E799" s="9"/>
      <c r="F799" s="14"/>
      <c r="G799" s="15"/>
      <c r="H799" s="9"/>
      <c r="I799" s="16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</row>
    <row r="800" spans="2:42" ht="12.75" customHeight="1" x14ac:dyDescent="0.2">
      <c r="B800" s="34"/>
      <c r="D800" s="9"/>
      <c r="E800" s="9"/>
      <c r="F800" s="14"/>
      <c r="G800" s="15"/>
      <c r="H800" s="9"/>
      <c r="I800" s="16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</row>
    <row r="801" spans="2:42" ht="12.75" customHeight="1" x14ac:dyDescent="0.2">
      <c r="B801" s="34"/>
      <c r="D801" s="9"/>
      <c r="E801" s="9"/>
      <c r="F801" s="14"/>
      <c r="G801" s="15"/>
      <c r="H801" s="9"/>
      <c r="I801" s="16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</row>
    <row r="802" spans="2:42" ht="12.75" customHeight="1" x14ac:dyDescent="0.2">
      <c r="B802" s="34"/>
      <c r="D802" s="9"/>
      <c r="E802" s="9"/>
      <c r="F802" s="14"/>
      <c r="G802" s="15"/>
      <c r="H802" s="9"/>
      <c r="I802" s="16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</row>
    <row r="803" spans="2:42" ht="12.75" customHeight="1" x14ac:dyDescent="0.2">
      <c r="B803" s="34"/>
      <c r="D803" s="9"/>
      <c r="E803" s="9"/>
      <c r="F803" s="14"/>
      <c r="G803" s="15"/>
      <c r="H803" s="9"/>
      <c r="I803" s="16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</row>
    <row r="804" spans="2:42" ht="12.75" customHeight="1" thickBot="1" x14ac:dyDescent="0.25">
      <c r="B804" s="35"/>
      <c r="D804" s="9"/>
      <c r="E804" s="9"/>
      <c r="F804" s="17"/>
      <c r="G804" s="15"/>
      <c r="H804" s="18"/>
      <c r="I804" s="16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</row>
    <row r="805" spans="2:42" ht="12.75" customHeight="1" x14ac:dyDescent="0.2">
      <c r="B805" s="5" t="s">
        <v>22</v>
      </c>
      <c r="D805" s="50" t="s">
        <v>18</v>
      </c>
      <c r="E805" s="51"/>
      <c r="F805" s="51"/>
      <c r="G805" s="51"/>
      <c r="H805" s="51"/>
      <c r="I805" s="52"/>
      <c r="J805" s="31" t="str">
        <f t="shared" ref="J805" si="263">IF(J729="","",IF(J752="",IF(SUM(COUNTIF(J753:J804,"LS")+COUNTIF(J753:J804,"LUMP"))&gt;0,"LS",""),IF(SUM(J753:J804)&gt;0,ROUNDUP(SUM(J753:J804),0),"")))</f>
        <v/>
      </c>
      <c r="K805" s="31" t="str">
        <f t="shared" ref="K805" si="264">IF(K729="","",IF(K752="",IF(SUM(COUNTIF(K753:K804,"LS")+COUNTIF(K753:K804,"LUMP"))&gt;0,"LS",""),IF(SUM(K753:K804)&gt;0,ROUNDUP(SUM(K753:K804),0),"")))</f>
        <v/>
      </c>
      <c r="L805" s="31" t="str">
        <f t="shared" ref="L805" si="265">IF(L729="","",IF(L752="",IF(SUM(COUNTIF(L753:L804,"LS")+COUNTIF(L753:L804,"LUMP"))&gt;0,"LS",""),IF(SUM(L753:L804)&gt;0,ROUNDUP(SUM(L753:L804),0),"")))</f>
        <v/>
      </c>
      <c r="M805" s="31" t="str">
        <f t="shared" ref="M805" si="266">IF(M729="","",IF(M752="",IF(SUM(COUNTIF(M753:M804,"LS")+COUNTIF(M753:M804,"LUMP"))&gt;0,"LS",""),IF(SUM(M753:M804)&gt;0,ROUNDUP(SUM(M753:M804),0),"")))</f>
        <v/>
      </c>
      <c r="N805" s="31" t="str">
        <f t="shared" ref="N805" si="267">IF(N729="","",IF(N752="",IF(SUM(COUNTIF(N753:N804,"LS")+COUNTIF(N753:N804,"LUMP"))&gt;0,"LS",""),IF(SUM(N753:N804)&gt;0,ROUNDUP(SUM(N753:N804),0),"")))</f>
        <v/>
      </c>
      <c r="O805" s="31" t="str">
        <f t="shared" ref="O805" si="268">IF(O729="","",IF(O752="",IF(SUM(COUNTIF(O753:O804,"LS")+COUNTIF(O753:O804,"LUMP"))&gt;0,"LS",""),IF(SUM(O753:O804)&gt;0,ROUNDUP(SUM(O753:O804),0),"")))</f>
        <v/>
      </c>
      <c r="P805" s="31" t="str">
        <f t="shared" ref="P805" si="269">IF(P729="","",IF(P752="",IF(SUM(COUNTIF(P753:P804,"LS")+COUNTIF(P753:P804,"LUMP"))&gt;0,"LS",""),IF(SUM(P753:P804)&gt;0,ROUNDUP(SUM(P753:P804),0),"")))</f>
        <v/>
      </c>
      <c r="Q805" s="31" t="str">
        <f t="shared" ref="Q805" si="270">IF(Q729="","",IF(Q752="",IF(SUM(COUNTIF(Q753:Q804,"LS")+COUNTIF(Q753:Q804,"LUMP"))&gt;0,"LS",""),IF(SUM(Q753:Q804)&gt;0,ROUNDUP(SUM(Q753:Q804),0),"")))</f>
        <v/>
      </c>
      <c r="R805" s="31" t="str">
        <f t="shared" ref="R805" si="271">IF(R729="","",IF(R752="",IF(SUM(COUNTIF(R753:R804,"LS")+COUNTIF(R753:R804,"LUMP"))&gt;0,"LS",""),IF(SUM(R753:R804)&gt;0,ROUNDUP(SUM(R753:R804),0),"")))</f>
        <v/>
      </c>
      <c r="S805" s="31" t="str">
        <f t="shared" ref="S805" si="272">IF(S729="","",IF(S752="",IF(SUM(COUNTIF(S753:S804,"LS")+COUNTIF(S753:S804,"LUMP"))&gt;0,"LS",""),IF(SUM(S753:S804)&gt;0,ROUNDUP(SUM(S753:S804),0),"")))</f>
        <v/>
      </c>
      <c r="T805" s="31" t="str">
        <f t="shared" ref="T805" si="273">IF(T729="","",IF(T752="",IF(SUM(COUNTIF(T753:T804,"LS")+COUNTIF(T753:T804,"LUMP"))&gt;0,"LS",""),IF(SUM(T753:T804)&gt;0,ROUNDUP(SUM(T753:T804),0),"")))</f>
        <v/>
      </c>
      <c r="U805" s="31" t="str">
        <f t="shared" ref="U805" si="274">IF(U729="","",IF(U752="",IF(SUM(COUNTIF(U753:U804,"LS")+COUNTIF(U753:U804,"LUMP"))&gt;0,"LS",""),IF(SUM(U753:U804)&gt;0,ROUNDUP(SUM(U753:U804),0),"")))</f>
        <v/>
      </c>
      <c r="V805" s="31" t="str">
        <f t="shared" ref="V805" si="275">IF(V729="","",IF(V752="",IF(SUM(COUNTIF(V753:V804,"LS")+COUNTIF(V753:V804,"LUMP"))&gt;0,"LS",""),IF(SUM(V753:V804)&gt;0,ROUNDUP(SUM(V753:V804),0),"")))</f>
        <v/>
      </c>
      <c r="W805" s="31" t="str">
        <f t="shared" ref="W805" si="276">IF(W729="","",IF(W752="",IF(SUM(COUNTIF(W753:W804,"LS")+COUNTIF(W753:W804,"LUMP"))&gt;0,"LS",""),IF(SUM(W753:W804)&gt;0,ROUNDUP(SUM(W753:W804),0),"")))</f>
        <v/>
      </c>
      <c r="X805" s="31" t="str">
        <f t="shared" ref="X805" si="277">IF(X729="","",IF(X752="",IF(SUM(COUNTIF(X753:X804,"LS")+COUNTIF(X753:X804,"LUMP"))&gt;0,"LS",""),IF(SUM(X753:X804)&gt;0,ROUNDUP(SUM(X753:X804),0),"")))</f>
        <v/>
      </c>
      <c r="Y805" s="31" t="str">
        <f t="shared" ref="Y805" si="278">IF(Y729="","",IF(Y752="",IF(SUM(COUNTIF(Y753:Y804,"LS")+COUNTIF(Y753:Y804,"LUMP"))&gt;0,"LS",""),IF(SUM(Y753:Y804)&gt;0,ROUNDUP(SUM(Y753:Y804),0),"")))</f>
        <v/>
      </c>
      <c r="Z805" s="31" t="str">
        <f t="shared" ref="Z805" si="279">IF(Z729="","",IF(Z752="",IF(SUM(COUNTIF(Z753:Z804,"LS")+COUNTIF(Z753:Z804,"LUMP"))&gt;0,"LS",""),IF(SUM(Z753:Z804)&gt;0,ROUNDUP(SUM(Z753:Z804),0),"")))</f>
        <v/>
      </c>
      <c r="AA805" s="31" t="str">
        <f t="shared" ref="AA805" si="280">IF(AA729="","",IF(AA752="",IF(SUM(COUNTIF(AA753:AA804,"LS")+COUNTIF(AA753:AA804,"LUMP"))&gt;0,"LS",""),IF(SUM(AA753:AA804)&gt;0,ROUNDUP(SUM(AA753:AA804),0),"")))</f>
        <v/>
      </c>
      <c r="AB805" s="31" t="str">
        <f t="shared" ref="AB805" si="281">IF(AB729="","",IF(AB752="",IF(SUM(COUNTIF(AB753:AB804,"LS")+COUNTIF(AB753:AB804,"LUMP"))&gt;0,"LS",""),IF(SUM(AB753:AB804)&gt;0,ROUNDUP(SUM(AB753:AB804),0),"")))</f>
        <v/>
      </c>
      <c r="AC805" s="31" t="str">
        <f t="shared" ref="AC805" si="282">IF(AC729="","",IF(AC752="",IF(SUM(COUNTIF(AC753:AC804,"LS")+COUNTIF(AC753:AC804,"LUMP"))&gt;0,"LS",""),IF(SUM(AC753:AC804)&gt;0,ROUNDUP(SUM(AC753:AC804),0),"")))</f>
        <v/>
      </c>
      <c r="AD805" s="31" t="str">
        <f t="shared" ref="AD805" si="283">IF(AD729="","",IF(AD752="",IF(SUM(COUNTIF(AD753:AD804,"LS")+COUNTIF(AD753:AD804,"LUMP"))&gt;0,"LS",""),IF(SUM(AD753:AD804)&gt;0,ROUNDUP(SUM(AD753:AD804),0),"")))</f>
        <v/>
      </c>
      <c r="AE805" s="31" t="str">
        <f t="shared" ref="AE805" si="284">IF(AE729="","",IF(AE752="",IF(SUM(COUNTIF(AE753:AE804,"LS")+COUNTIF(AE753:AE804,"LUMP"))&gt;0,"LS",""),IF(SUM(AE753:AE804)&gt;0,ROUNDUP(SUM(AE753:AE804),0),"")))</f>
        <v/>
      </c>
      <c r="AF805" s="31" t="str">
        <f t="shared" ref="AF805" si="285">IF(AF729="","",IF(AF752="",IF(SUM(COUNTIF(AF753:AF804,"LS")+COUNTIF(AF753:AF804,"LUMP"))&gt;0,"LS",""),IF(SUM(AF753:AF804)&gt;0,ROUNDUP(SUM(AF753:AF804),0),"")))</f>
        <v/>
      </c>
      <c r="AG805" s="31" t="str">
        <f t="shared" ref="AG805" si="286">IF(AG729="","",IF(AG752="",IF(SUM(COUNTIF(AG753:AG804,"LS")+COUNTIF(AG753:AG804,"LUMP"))&gt;0,"LS",""),IF(SUM(AG753:AG804)&gt;0,ROUNDUP(SUM(AG753:AG804),0),"")))</f>
        <v/>
      </c>
      <c r="AH805" s="31" t="str">
        <f t="shared" ref="AH805" si="287">IF(AH729="","",IF(AH752="",IF(SUM(COUNTIF(AH753:AH804,"LS")+COUNTIF(AH753:AH804,"LUMP"))&gt;0,"LS",""),IF(SUM(AH753:AH804)&gt;0,ROUNDUP(SUM(AH753:AH804),0),"")))</f>
        <v/>
      </c>
      <c r="AI805" s="31" t="str">
        <f t="shared" ref="AI805" si="288">IF(AI729="","",IF(AI752="",IF(SUM(COUNTIF(AI753:AI804,"LS")+COUNTIF(AI753:AI804,"LUMP"))&gt;0,"LS",""),IF(SUM(AI753:AI804)&gt;0,ROUNDUP(SUM(AI753:AI804),0),"")))</f>
        <v/>
      </c>
      <c r="AJ805" s="31" t="str">
        <f t="shared" ref="AJ805" si="289">IF(AJ729="","",IF(AJ752="",IF(SUM(COUNTIF(AJ753:AJ804,"LS")+COUNTIF(AJ753:AJ804,"LUMP"))&gt;0,"LS",""),IF(SUM(AJ753:AJ804)&gt;0,ROUNDUP(SUM(AJ753:AJ804),0),"")))</f>
        <v/>
      </c>
      <c r="AK805" s="31" t="str">
        <f t="shared" ref="AK805" si="290">IF(AK729="","",IF(AK752="",IF(SUM(COUNTIF(AK753:AK804,"LS")+COUNTIF(AK753:AK804,"LUMP"))&gt;0,"LS",""),IF(SUM(AK753:AK804)&gt;0,ROUNDUP(SUM(AK753:AK804),0),"")))</f>
        <v/>
      </c>
      <c r="AL805" s="31" t="str">
        <f t="shared" ref="AL805" si="291">IF(AL729="","",IF(AL752="",IF(SUM(COUNTIF(AL753:AL804,"LS")+COUNTIF(AL753:AL804,"LUMP"))&gt;0,"LS",""),IF(SUM(AL753:AL804)&gt;0,ROUNDUP(SUM(AL753:AL804),0),"")))</f>
        <v/>
      </c>
      <c r="AM805" s="31" t="str">
        <f t="shared" ref="AM805" si="292">IF(AM729="","",IF(AM752="",IF(SUM(COUNTIF(AM753:AM804,"LS")+COUNTIF(AM753:AM804,"LUMP"))&gt;0,"LS",""),IF(SUM(AM753:AM804)&gt;0,ROUNDUP(SUM(AM753:AM804),0),"")))</f>
        <v/>
      </c>
      <c r="AN805" s="31" t="str">
        <f t="shared" ref="AN805" si="293">IF(AN729="","",IF(AN752="",IF(SUM(COUNTIF(AN753:AN804,"LS")+COUNTIF(AN753:AN804,"LUMP"))&gt;0,"LS",""),IF(SUM(AN753:AN804)&gt;0,ROUNDUP(SUM(AN753:AN804),0),"")))</f>
        <v/>
      </c>
      <c r="AO805" s="31" t="str">
        <f t="shared" ref="AO805" si="294">IF(AO729="","",IF(AO752="",IF(SUM(COUNTIF(AO753:AO804,"LS")+COUNTIF(AO753:AO804,"LUMP"))&gt;0,"LS",""),IF(SUM(AO753:AO804)&gt;0,ROUNDUP(SUM(AO753:AO804),0),"")))</f>
        <v/>
      </c>
      <c r="AP805" s="31" t="str">
        <f t="shared" ref="AP805" si="295">IF(AP729="","",IF(AP752="",IF(SUM(COUNTIF(AP753:AP804,"LS")+COUNTIF(AP753:AP804,"LUMP"))&gt;0,"LS",""),IF(SUM(AP753:AP804)&gt;0,ROUNDUP(SUM(AP753:AP804),0),"")))</f>
        <v/>
      </c>
    </row>
    <row r="806" spans="2:42" ht="12.75" customHeight="1" thickBot="1" x14ac:dyDescent="0.25"/>
    <row r="807" spans="2:42" ht="12.75" customHeight="1" thickBot="1" x14ac:dyDescent="0.25">
      <c r="B807" s="32" t="s">
        <v>21</v>
      </c>
      <c r="D807" s="47">
        <f>D728 + 1</f>
        <v>11</v>
      </c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  <c r="AK807" s="47"/>
      <c r="AL807" s="47"/>
      <c r="AM807" s="47"/>
      <c r="AN807" s="47"/>
      <c r="AO807" s="47"/>
      <c r="AP807" s="47"/>
    </row>
    <row r="808" spans="2:42" ht="59.25" customHeight="1" thickBot="1" x14ac:dyDescent="0.25">
      <c r="B808" s="39"/>
      <c r="D808" s="48" t="s">
        <v>23</v>
      </c>
      <c r="E808" s="48"/>
      <c r="F808" s="48"/>
      <c r="G808" s="48"/>
      <c r="H808" s="48"/>
      <c r="I808" s="48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  <c r="AJ808" s="30"/>
      <c r="AK808" s="30"/>
      <c r="AL808" s="30"/>
      <c r="AM808" s="30"/>
      <c r="AN808" s="30"/>
      <c r="AO808" s="30"/>
      <c r="AP808" s="30"/>
    </row>
    <row r="809" spans="2:42" ht="12.75" customHeight="1" thickBot="1" x14ac:dyDescent="0.25">
      <c r="D809" s="49" t="s">
        <v>24</v>
      </c>
      <c r="E809" s="49"/>
      <c r="F809" s="49"/>
      <c r="G809" s="49"/>
      <c r="H809" s="49"/>
      <c r="I809" s="49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</row>
    <row r="810" spans="2:42" ht="12.75" customHeight="1" x14ac:dyDescent="0.2">
      <c r="B810" s="45" t="s">
        <v>20</v>
      </c>
      <c r="D810" s="54" t="s">
        <v>17</v>
      </c>
      <c r="E810" s="54" t="s">
        <v>0</v>
      </c>
      <c r="F810" s="54" t="s">
        <v>3</v>
      </c>
      <c r="G810" s="54" t="s">
        <v>4</v>
      </c>
      <c r="H810" s="54" t="s">
        <v>19</v>
      </c>
      <c r="I810" s="57" t="s">
        <v>16</v>
      </c>
      <c r="J810" s="24" t="str">
        <f t="shared" ref="J810:AP810" si="296">IF(OR(TRIM(J808)=0,TRIM(J808)=""),"",IF(IFERROR(TRIM(INDEX(QryItemNamed,MATCH(TRIM(J808),ITEM,0),2)),"")="Y","SPECIAL",LEFT(IFERROR(TRIM(INDEX(ITEM,MATCH(TRIM(J808),ITEM,0))),""),3)))</f>
        <v/>
      </c>
      <c r="K810" s="26" t="str">
        <f t="shared" si="296"/>
        <v/>
      </c>
      <c r="L810" s="26" t="str">
        <f t="shared" si="296"/>
        <v/>
      </c>
      <c r="M810" s="26" t="str">
        <f t="shared" si="296"/>
        <v/>
      </c>
      <c r="N810" s="26" t="str">
        <f t="shared" si="296"/>
        <v/>
      </c>
      <c r="O810" s="26" t="str">
        <f t="shared" si="296"/>
        <v/>
      </c>
      <c r="P810" s="26" t="str">
        <f t="shared" si="296"/>
        <v/>
      </c>
      <c r="Q810" s="26" t="str">
        <f t="shared" si="296"/>
        <v/>
      </c>
      <c r="R810" s="26" t="str">
        <f t="shared" si="296"/>
        <v/>
      </c>
      <c r="S810" s="26" t="str">
        <f t="shared" si="296"/>
        <v/>
      </c>
      <c r="T810" s="26" t="str">
        <f t="shared" si="296"/>
        <v/>
      </c>
      <c r="U810" s="26" t="str">
        <f t="shared" si="296"/>
        <v/>
      </c>
      <c r="V810" s="26" t="str">
        <f t="shared" si="296"/>
        <v/>
      </c>
      <c r="W810" s="26" t="str">
        <f t="shared" si="296"/>
        <v/>
      </c>
      <c r="X810" s="26" t="str">
        <f t="shared" si="296"/>
        <v/>
      </c>
      <c r="Y810" s="26" t="str">
        <f t="shared" si="296"/>
        <v/>
      </c>
      <c r="Z810" s="26" t="str">
        <f t="shared" si="296"/>
        <v/>
      </c>
      <c r="AA810" s="26" t="str">
        <f t="shared" si="296"/>
        <v/>
      </c>
      <c r="AB810" s="26" t="str">
        <f t="shared" si="296"/>
        <v/>
      </c>
      <c r="AC810" s="26" t="str">
        <f t="shared" si="296"/>
        <v/>
      </c>
      <c r="AD810" s="26" t="str">
        <f t="shared" si="296"/>
        <v/>
      </c>
      <c r="AE810" s="26" t="str">
        <f t="shared" si="296"/>
        <v/>
      </c>
      <c r="AF810" s="26" t="str">
        <f t="shared" si="296"/>
        <v/>
      </c>
      <c r="AG810" s="26" t="str">
        <f t="shared" si="296"/>
        <v/>
      </c>
      <c r="AH810" s="26" t="str">
        <f t="shared" si="296"/>
        <v/>
      </c>
      <c r="AI810" s="26" t="str">
        <f t="shared" si="296"/>
        <v/>
      </c>
      <c r="AJ810" s="26" t="str">
        <f t="shared" si="296"/>
        <v/>
      </c>
      <c r="AK810" s="26" t="str">
        <f t="shared" si="296"/>
        <v/>
      </c>
      <c r="AL810" s="26" t="str">
        <f t="shared" si="296"/>
        <v/>
      </c>
      <c r="AM810" s="26" t="str">
        <f t="shared" si="296"/>
        <v/>
      </c>
      <c r="AN810" s="26" t="str">
        <f t="shared" si="296"/>
        <v/>
      </c>
      <c r="AO810" s="26" t="str">
        <f t="shared" si="296"/>
        <v/>
      </c>
      <c r="AP810" s="26" t="str">
        <f t="shared" si="296"/>
        <v/>
      </c>
    </row>
    <row r="811" spans="2:42" ht="12.75" customHeight="1" x14ac:dyDescent="0.2">
      <c r="B811" s="46"/>
      <c r="D811" s="55"/>
      <c r="E811" s="55"/>
      <c r="F811" s="55"/>
      <c r="G811" s="55"/>
      <c r="H811" s="55"/>
      <c r="I811" s="58"/>
      <c r="J811" s="60" t="str">
        <f t="shared" ref="J811:AP811" si="297">IF(OR(TRIM(J808)=0,TRIM(J808)=""),IF(J809="","",J809),IF(IFERROR(TRIM(INDEX(QryItemNamed,MATCH(TRIM(J808),ITEM,0),2)),"")="Y",TRIM(RIGHT(IFERROR(TRIM(INDEX(QryItemNamed,MATCH(TRIM(J808),ITEM,0),4)),"123456789012"),LEN(IFERROR(TRIM(INDEX(QryItemNamed,MATCH(TRIM(J808),ITEM,0),4)),"123456789012"))-9))&amp;J809,IFERROR(TRIM(INDEX(QryItemNamed,MATCH(TRIM(J808),ITEM,0),4))&amp;J809,"ITEM CODE DOES NOT EXIST IN ITEM MASTER")))</f>
        <v/>
      </c>
      <c r="K811" s="53" t="str">
        <f t="shared" si="297"/>
        <v/>
      </c>
      <c r="L811" s="53" t="str">
        <f t="shared" si="297"/>
        <v/>
      </c>
      <c r="M811" s="53" t="str">
        <f t="shared" si="297"/>
        <v/>
      </c>
      <c r="N811" s="53" t="str">
        <f t="shared" si="297"/>
        <v/>
      </c>
      <c r="O811" s="53" t="str">
        <f t="shared" si="297"/>
        <v/>
      </c>
      <c r="P811" s="53" t="str">
        <f t="shared" si="297"/>
        <v/>
      </c>
      <c r="Q811" s="53" t="str">
        <f t="shared" si="297"/>
        <v/>
      </c>
      <c r="R811" s="53" t="str">
        <f t="shared" si="297"/>
        <v/>
      </c>
      <c r="S811" s="53" t="str">
        <f t="shared" si="297"/>
        <v/>
      </c>
      <c r="T811" s="53" t="str">
        <f t="shared" si="297"/>
        <v/>
      </c>
      <c r="U811" s="53" t="str">
        <f t="shared" si="297"/>
        <v/>
      </c>
      <c r="V811" s="53" t="str">
        <f t="shared" si="297"/>
        <v/>
      </c>
      <c r="W811" s="53" t="str">
        <f t="shared" si="297"/>
        <v/>
      </c>
      <c r="X811" s="53" t="str">
        <f t="shared" si="297"/>
        <v/>
      </c>
      <c r="Y811" s="53" t="str">
        <f t="shared" si="297"/>
        <v/>
      </c>
      <c r="Z811" s="53" t="str">
        <f t="shared" si="297"/>
        <v/>
      </c>
      <c r="AA811" s="53" t="str">
        <f t="shared" si="297"/>
        <v/>
      </c>
      <c r="AB811" s="53" t="str">
        <f t="shared" si="297"/>
        <v/>
      </c>
      <c r="AC811" s="53" t="str">
        <f t="shared" si="297"/>
        <v/>
      </c>
      <c r="AD811" s="53" t="str">
        <f t="shared" si="297"/>
        <v/>
      </c>
      <c r="AE811" s="53" t="str">
        <f t="shared" si="297"/>
        <v/>
      </c>
      <c r="AF811" s="53" t="str">
        <f t="shared" si="297"/>
        <v/>
      </c>
      <c r="AG811" s="53" t="str">
        <f t="shared" si="297"/>
        <v/>
      </c>
      <c r="AH811" s="53" t="str">
        <f t="shared" si="297"/>
        <v/>
      </c>
      <c r="AI811" s="53" t="str">
        <f t="shared" si="297"/>
        <v/>
      </c>
      <c r="AJ811" s="53" t="str">
        <f t="shared" si="297"/>
        <v/>
      </c>
      <c r="AK811" s="53" t="str">
        <f t="shared" si="297"/>
        <v/>
      </c>
      <c r="AL811" s="53" t="str">
        <f t="shared" si="297"/>
        <v/>
      </c>
      <c r="AM811" s="53" t="str">
        <f t="shared" si="297"/>
        <v/>
      </c>
      <c r="AN811" s="53" t="str">
        <f t="shared" si="297"/>
        <v/>
      </c>
      <c r="AO811" s="53" t="str">
        <f t="shared" si="297"/>
        <v/>
      </c>
      <c r="AP811" s="53" t="str">
        <f t="shared" si="297"/>
        <v/>
      </c>
    </row>
    <row r="812" spans="2:42" ht="12.75" customHeight="1" x14ac:dyDescent="0.2">
      <c r="B812" s="46"/>
      <c r="D812" s="55"/>
      <c r="E812" s="55"/>
      <c r="F812" s="55"/>
      <c r="G812" s="55"/>
      <c r="H812" s="55"/>
      <c r="I812" s="58"/>
      <c r="J812" s="60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  <c r="AB812" s="53"/>
      <c r="AC812" s="53"/>
      <c r="AD812" s="53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3"/>
    </row>
    <row r="813" spans="2:42" ht="12.75" customHeight="1" x14ac:dyDescent="0.2">
      <c r="B813" s="46"/>
      <c r="D813" s="55"/>
      <c r="E813" s="55"/>
      <c r="F813" s="55"/>
      <c r="G813" s="55"/>
      <c r="H813" s="55"/>
      <c r="I813" s="58"/>
      <c r="J813" s="60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  <c r="AB813" s="53"/>
      <c r="AC813" s="53"/>
      <c r="AD813" s="53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3"/>
    </row>
    <row r="814" spans="2:42" ht="12.75" customHeight="1" x14ac:dyDescent="0.2">
      <c r="B814" s="46"/>
      <c r="D814" s="55"/>
      <c r="E814" s="55"/>
      <c r="F814" s="55"/>
      <c r="G814" s="55"/>
      <c r="H814" s="55"/>
      <c r="I814" s="58"/>
      <c r="J814" s="60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  <c r="AB814" s="53"/>
      <c r="AC814" s="53"/>
      <c r="AD814" s="53"/>
      <c r="AE814" s="53"/>
      <c r="AF814" s="53"/>
      <c r="AG814" s="53"/>
      <c r="AH814" s="53"/>
      <c r="AI814" s="53"/>
      <c r="AJ814" s="53"/>
      <c r="AK814" s="53"/>
      <c r="AL814" s="53"/>
      <c r="AM814" s="53"/>
      <c r="AN814" s="53"/>
      <c r="AO814" s="53"/>
      <c r="AP814" s="53"/>
    </row>
    <row r="815" spans="2:42" ht="12.75" customHeight="1" x14ac:dyDescent="0.2">
      <c r="B815" s="46"/>
      <c r="D815" s="55"/>
      <c r="E815" s="55"/>
      <c r="F815" s="55"/>
      <c r="G815" s="55"/>
      <c r="H815" s="55"/>
      <c r="I815" s="58"/>
      <c r="J815" s="60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  <c r="AB815" s="53"/>
      <c r="AC815" s="53"/>
      <c r="AD815" s="53"/>
      <c r="AE815" s="53"/>
      <c r="AF815" s="53"/>
      <c r="AG815" s="53"/>
      <c r="AH815" s="53"/>
      <c r="AI815" s="53"/>
      <c r="AJ815" s="53"/>
      <c r="AK815" s="53"/>
      <c r="AL815" s="53"/>
      <c r="AM815" s="53"/>
      <c r="AN815" s="53"/>
      <c r="AO815" s="53"/>
      <c r="AP815" s="53"/>
    </row>
    <row r="816" spans="2:42" ht="12.75" customHeight="1" x14ac:dyDescent="0.2">
      <c r="B816" s="46"/>
      <c r="D816" s="55"/>
      <c r="E816" s="55"/>
      <c r="F816" s="55"/>
      <c r="G816" s="55"/>
      <c r="H816" s="55"/>
      <c r="I816" s="58"/>
      <c r="J816" s="60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</row>
    <row r="817" spans="2:42" ht="12.75" customHeight="1" x14ac:dyDescent="0.2">
      <c r="B817" s="46"/>
      <c r="D817" s="55"/>
      <c r="E817" s="55"/>
      <c r="F817" s="55"/>
      <c r="G817" s="55"/>
      <c r="H817" s="55"/>
      <c r="I817" s="58"/>
      <c r="J817" s="60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  <c r="AB817" s="53"/>
      <c r="AC817" s="53"/>
      <c r="AD817" s="53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3"/>
    </row>
    <row r="818" spans="2:42" ht="12.75" customHeight="1" x14ac:dyDescent="0.2">
      <c r="B818" s="46"/>
      <c r="D818" s="55"/>
      <c r="E818" s="55"/>
      <c r="F818" s="55"/>
      <c r="G818" s="55"/>
      <c r="H818" s="55"/>
      <c r="I818" s="58"/>
      <c r="J818" s="60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  <c r="AB818" s="53"/>
      <c r="AC818" s="53"/>
      <c r="AD818" s="53"/>
      <c r="AE818" s="53"/>
      <c r="AF818" s="53"/>
      <c r="AG818" s="53"/>
      <c r="AH818" s="53"/>
      <c r="AI818" s="53"/>
      <c r="AJ818" s="53"/>
      <c r="AK818" s="53"/>
      <c r="AL818" s="53"/>
      <c r="AM818" s="53"/>
      <c r="AN818" s="53"/>
      <c r="AO818" s="53"/>
      <c r="AP818" s="53"/>
    </row>
    <row r="819" spans="2:42" ht="12.75" customHeight="1" x14ac:dyDescent="0.2">
      <c r="B819" s="46"/>
      <c r="D819" s="55"/>
      <c r="E819" s="55"/>
      <c r="F819" s="55"/>
      <c r="G819" s="55"/>
      <c r="H819" s="55"/>
      <c r="I819" s="58"/>
      <c r="J819" s="60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3"/>
    </row>
    <row r="820" spans="2:42" ht="12.75" customHeight="1" x14ac:dyDescent="0.2">
      <c r="B820" s="46"/>
      <c r="D820" s="55"/>
      <c r="E820" s="55"/>
      <c r="F820" s="55"/>
      <c r="G820" s="55"/>
      <c r="H820" s="55"/>
      <c r="I820" s="58"/>
      <c r="J820" s="60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  <c r="AB820" s="53"/>
      <c r="AC820" s="53"/>
      <c r="AD820" s="53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3"/>
    </row>
    <row r="821" spans="2:42" ht="12.75" customHeight="1" x14ac:dyDescent="0.2">
      <c r="B821" s="46"/>
      <c r="D821" s="55"/>
      <c r="E821" s="55"/>
      <c r="F821" s="55"/>
      <c r="G821" s="55"/>
      <c r="H821" s="55"/>
      <c r="I821" s="58"/>
      <c r="J821" s="60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</row>
    <row r="822" spans="2:42" ht="12.75" customHeight="1" x14ac:dyDescent="0.2">
      <c r="B822" s="46"/>
      <c r="D822" s="55"/>
      <c r="E822" s="55"/>
      <c r="F822" s="55"/>
      <c r="G822" s="55"/>
      <c r="H822" s="55"/>
      <c r="I822" s="58"/>
      <c r="J822" s="60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  <c r="AB822" s="53"/>
      <c r="AC822" s="53"/>
      <c r="AD822" s="53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3"/>
    </row>
    <row r="823" spans="2:42" ht="12.75" customHeight="1" x14ac:dyDescent="0.2">
      <c r="B823" s="46"/>
      <c r="D823" s="55"/>
      <c r="E823" s="55"/>
      <c r="F823" s="55"/>
      <c r="G823" s="55"/>
      <c r="H823" s="55"/>
      <c r="I823" s="58"/>
      <c r="J823" s="60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  <c r="AB823" s="53"/>
      <c r="AC823" s="53"/>
      <c r="AD823" s="53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3"/>
    </row>
    <row r="824" spans="2:42" ht="12.75" customHeight="1" x14ac:dyDescent="0.2">
      <c r="B824" s="46"/>
      <c r="D824" s="55"/>
      <c r="E824" s="55"/>
      <c r="F824" s="55"/>
      <c r="G824" s="55"/>
      <c r="H824" s="55"/>
      <c r="I824" s="58"/>
      <c r="J824" s="60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3"/>
    </row>
    <row r="825" spans="2:42" ht="12.75" customHeight="1" x14ac:dyDescent="0.2">
      <c r="B825" s="46"/>
      <c r="D825" s="55"/>
      <c r="E825" s="55"/>
      <c r="F825" s="55"/>
      <c r="G825" s="55"/>
      <c r="H825" s="55"/>
      <c r="I825" s="58"/>
      <c r="J825" s="60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  <c r="AB825" s="53"/>
      <c r="AC825" s="53"/>
      <c r="AD825" s="53"/>
      <c r="AE825" s="53"/>
      <c r="AF825" s="53"/>
      <c r="AG825" s="53"/>
      <c r="AH825" s="53"/>
      <c r="AI825" s="53"/>
      <c r="AJ825" s="53"/>
      <c r="AK825" s="53"/>
      <c r="AL825" s="53"/>
      <c r="AM825" s="53"/>
      <c r="AN825" s="53"/>
      <c r="AO825" s="53"/>
      <c r="AP825" s="53"/>
    </row>
    <row r="826" spans="2:42" ht="12.75" customHeight="1" x14ac:dyDescent="0.2">
      <c r="B826" s="46"/>
      <c r="D826" s="55"/>
      <c r="E826" s="55"/>
      <c r="F826" s="55"/>
      <c r="G826" s="55"/>
      <c r="H826" s="55"/>
      <c r="I826" s="58"/>
      <c r="J826" s="60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</row>
    <row r="827" spans="2:42" ht="12.75" customHeight="1" x14ac:dyDescent="0.2">
      <c r="B827" s="46"/>
      <c r="D827" s="55"/>
      <c r="E827" s="55"/>
      <c r="F827" s="55"/>
      <c r="G827" s="55"/>
      <c r="H827" s="55"/>
      <c r="I827" s="58"/>
      <c r="J827" s="60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  <c r="AB827" s="53"/>
      <c r="AC827" s="53"/>
      <c r="AD827" s="53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3"/>
    </row>
    <row r="828" spans="2:42" ht="12.75" customHeight="1" x14ac:dyDescent="0.2">
      <c r="B828" s="46"/>
      <c r="D828" s="55"/>
      <c r="E828" s="55"/>
      <c r="F828" s="55"/>
      <c r="G828" s="55"/>
      <c r="H828" s="55"/>
      <c r="I828" s="58"/>
      <c r="J828" s="60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  <c r="AB828" s="53"/>
      <c r="AC828" s="53"/>
      <c r="AD828" s="53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3"/>
    </row>
    <row r="829" spans="2:42" ht="12.75" customHeight="1" x14ac:dyDescent="0.2">
      <c r="B829" s="46"/>
      <c r="D829" s="55"/>
      <c r="E829" s="55"/>
      <c r="F829" s="55"/>
      <c r="G829" s="55"/>
      <c r="H829" s="55"/>
      <c r="I829" s="58"/>
      <c r="J829" s="60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3"/>
    </row>
    <row r="830" spans="2:42" ht="12.75" customHeight="1" x14ac:dyDescent="0.2">
      <c r="B830" s="46"/>
      <c r="D830" s="55"/>
      <c r="E830" s="55"/>
      <c r="F830" s="55"/>
      <c r="G830" s="55"/>
      <c r="H830" s="55"/>
      <c r="I830" s="58"/>
      <c r="J830" s="60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  <c r="AB830" s="53"/>
      <c r="AC830" s="53"/>
      <c r="AD830" s="53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3"/>
    </row>
    <row r="831" spans="2:42" ht="12.75" customHeight="1" thickBot="1" x14ac:dyDescent="0.25">
      <c r="B831" s="46"/>
      <c r="D831" s="56"/>
      <c r="E831" s="56"/>
      <c r="F831" s="56"/>
      <c r="G831" s="56"/>
      <c r="H831" s="56"/>
      <c r="I831" s="59"/>
      <c r="J831" s="25" t="str">
        <f t="shared" ref="J831:AP831" si="298">IF(OR(TRIM(J808)=0,TRIM(J808)=""),"",IF(IFERROR(TRIM(INDEX(QryItemNamed,MATCH(TRIM(J808),ITEM,0),3)),"")="LS","",IFERROR(TRIM(INDEX(QryItemNamed,MATCH(TRIM(J808),ITEM,0),3)),"")))</f>
        <v/>
      </c>
      <c r="K831" s="27" t="str">
        <f t="shared" si="298"/>
        <v/>
      </c>
      <c r="L831" s="27" t="str">
        <f t="shared" si="298"/>
        <v/>
      </c>
      <c r="M831" s="27" t="str">
        <f t="shared" si="298"/>
        <v/>
      </c>
      <c r="N831" s="27" t="str">
        <f t="shared" si="298"/>
        <v/>
      </c>
      <c r="O831" s="27" t="str">
        <f t="shared" si="298"/>
        <v/>
      </c>
      <c r="P831" s="27" t="str">
        <f t="shared" si="298"/>
        <v/>
      </c>
      <c r="Q831" s="27" t="str">
        <f t="shared" si="298"/>
        <v/>
      </c>
      <c r="R831" s="27" t="str">
        <f t="shared" si="298"/>
        <v/>
      </c>
      <c r="S831" s="27" t="str">
        <f t="shared" si="298"/>
        <v/>
      </c>
      <c r="T831" s="27" t="str">
        <f t="shared" si="298"/>
        <v/>
      </c>
      <c r="U831" s="27" t="str">
        <f t="shared" si="298"/>
        <v/>
      </c>
      <c r="V831" s="27" t="str">
        <f t="shared" si="298"/>
        <v/>
      </c>
      <c r="W831" s="27" t="str">
        <f t="shared" si="298"/>
        <v/>
      </c>
      <c r="X831" s="27" t="str">
        <f t="shared" si="298"/>
        <v/>
      </c>
      <c r="Y831" s="27" t="str">
        <f t="shared" si="298"/>
        <v/>
      </c>
      <c r="Z831" s="27" t="str">
        <f t="shared" si="298"/>
        <v/>
      </c>
      <c r="AA831" s="27" t="str">
        <f t="shared" si="298"/>
        <v/>
      </c>
      <c r="AB831" s="27" t="str">
        <f t="shared" si="298"/>
        <v/>
      </c>
      <c r="AC831" s="27" t="str">
        <f t="shared" si="298"/>
        <v/>
      </c>
      <c r="AD831" s="27" t="str">
        <f t="shared" si="298"/>
        <v/>
      </c>
      <c r="AE831" s="27" t="str">
        <f t="shared" si="298"/>
        <v/>
      </c>
      <c r="AF831" s="27" t="str">
        <f t="shared" si="298"/>
        <v/>
      </c>
      <c r="AG831" s="27" t="str">
        <f t="shared" si="298"/>
        <v/>
      </c>
      <c r="AH831" s="27" t="str">
        <f t="shared" si="298"/>
        <v/>
      </c>
      <c r="AI831" s="27" t="str">
        <f t="shared" si="298"/>
        <v/>
      </c>
      <c r="AJ831" s="27" t="str">
        <f t="shared" si="298"/>
        <v/>
      </c>
      <c r="AK831" s="27" t="str">
        <f t="shared" si="298"/>
        <v/>
      </c>
      <c r="AL831" s="27" t="str">
        <f t="shared" si="298"/>
        <v/>
      </c>
      <c r="AM831" s="27" t="str">
        <f t="shared" si="298"/>
        <v/>
      </c>
      <c r="AN831" s="27" t="str">
        <f t="shared" si="298"/>
        <v/>
      </c>
      <c r="AO831" s="27" t="str">
        <f t="shared" si="298"/>
        <v/>
      </c>
      <c r="AP831" s="27" t="str">
        <f t="shared" si="298"/>
        <v/>
      </c>
    </row>
    <row r="832" spans="2:42" ht="12.75" customHeight="1" x14ac:dyDescent="0.2">
      <c r="B832" s="33"/>
      <c r="D832" s="10"/>
      <c r="E832" s="10"/>
      <c r="F832" s="11"/>
      <c r="G832" s="12"/>
      <c r="H832" s="10"/>
      <c r="I832" s="13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</row>
    <row r="833" spans="2:42" ht="12.75" customHeight="1" x14ac:dyDescent="0.2">
      <c r="B833" s="34"/>
      <c r="D833" s="9"/>
      <c r="E833" s="9"/>
      <c r="F833" s="14"/>
      <c r="G833" s="15"/>
      <c r="H833" s="9"/>
      <c r="I833" s="16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</row>
    <row r="834" spans="2:42" ht="12.75" customHeight="1" x14ac:dyDescent="0.2">
      <c r="B834" s="34"/>
      <c r="D834" s="9"/>
      <c r="E834" s="9"/>
      <c r="F834" s="14"/>
      <c r="G834" s="15"/>
      <c r="H834" s="9"/>
      <c r="I834" s="16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</row>
    <row r="835" spans="2:42" ht="12.75" customHeight="1" x14ac:dyDescent="0.2">
      <c r="B835" s="34"/>
      <c r="D835" s="9"/>
      <c r="E835" s="9"/>
      <c r="F835" s="14"/>
      <c r="G835" s="15"/>
      <c r="H835" s="9"/>
      <c r="I835" s="16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</row>
    <row r="836" spans="2:42" ht="12.75" customHeight="1" x14ac:dyDescent="0.2">
      <c r="B836" s="34"/>
      <c r="D836" s="9"/>
      <c r="E836" s="9"/>
      <c r="F836" s="14"/>
      <c r="G836" s="15"/>
      <c r="H836" s="9"/>
      <c r="I836" s="16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</row>
    <row r="837" spans="2:42" ht="12.75" customHeight="1" x14ac:dyDescent="0.2">
      <c r="B837" s="34"/>
      <c r="D837" s="9"/>
      <c r="E837" s="9"/>
      <c r="F837" s="14"/>
      <c r="G837" s="15"/>
      <c r="H837" s="9"/>
      <c r="I837" s="16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</row>
    <row r="838" spans="2:42" ht="12.75" customHeight="1" x14ac:dyDescent="0.2">
      <c r="B838" s="34"/>
      <c r="D838" s="9"/>
      <c r="E838" s="9"/>
      <c r="F838" s="14"/>
      <c r="G838" s="15"/>
      <c r="H838" s="9"/>
      <c r="I838" s="16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</row>
    <row r="839" spans="2:42" ht="12.75" customHeight="1" x14ac:dyDescent="0.2">
      <c r="B839" s="34"/>
      <c r="D839" s="9"/>
      <c r="E839" s="9"/>
      <c r="F839" s="14"/>
      <c r="G839" s="15"/>
      <c r="H839" s="9"/>
      <c r="I839" s="16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</row>
    <row r="840" spans="2:42" ht="12.75" customHeight="1" x14ac:dyDescent="0.2">
      <c r="B840" s="34"/>
      <c r="D840" s="9"/>
      <c r="E840" s="9"/>
      <c r="F840" s="14"/>
      <c r="G840" s="15"/>
      <c r="H840" s="9"/>
      <c r="I840" s="16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</row>
    <row r="841" spans="2:42" ht="12.75" customHeight="1" x14ac:dyDescent="0.2">
      <c r="B841" s="34"/>
      <c r="D841" s="9"/>
      <c r="E841" s="9"/>
      <c r="F841" s="14"/>
      <c r="G841" s="15"/>
      <c r="H841" s="9"/>
      <c r="I841" s="16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</row>
    <row r="842" spans="2:42" ht="12.75" customHeight="1" x14ac:dyDescent="0.2">
      <c r="B842" s="34"/>
      <c r="D842" s="9"/>
      <c r="E842" s="9"/>
      <c r="F842" s="14"/>
      <c r="G842" s="15"/>
      <c r="H842" s="9"/>
      <c r="I842" s="16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</row>
    <row r="843" spans="2:42" ht="12.75" customHeight="1" x14ac:dyDescent="0.2">
      <c r="B843" s="34"/>
      <c r="D843" s="9"/>
      <c r="E843" s="9"/>
      <c r="F843" s="14"/>
      <c r="G843" s="15"/>
      <c r="H843" s="9"/>
      <c r="I843" s="16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</row>
    <row r="844" spans="2:42" ht="12.75" customHeight="1" x14ac:dyDescent="0.2">
      <c r="B844" s="34"/>
      <c r="D844" s="9"/>
      <c r="E844" s="9"/>
      <c r="F844" s="14"/>
      <c r="G844" s="15"/>
      <c r="H844" s="9"/>
      <c r="I844" s="16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</row>
    <row r="845" spans="2:42" ht="12.75" customHeight="1" x14ac:dyDescent="0.2">
      <c r="B845" s="34"/>
      <c r="D845" s="9"/>
      <c r="E845" s="9"/>
      <c r="F845" s="14"/>
      <c r="G845" s="15"/>
      <c r="H845" s="9"/>
      <c r="I845" s="16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</row>
    <row r="846" spans="2:42" ht="12.75" customHeight="1" x14ac:dyDescent="0.2">
      <c r="B846" s="34"/>
      <c r="D846" s="9"/>
      <c r="E846" s="9"/>
      <c r="F846" s="14"/>
      <c r="G846" s="15"/>
      <c r="H846" s="9"/>
      <c r="I846" s="16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</row>
    <row r="847" spans="2:42" ht="12.75" customHeight="1" x14ac:dyDescent="0.2">
      <c r="B847" s="34"/>
      <c r="D847" s="9"/>
      <c r="E847" s="9"/>
      <c r="F847" s="14"/>
      <c r="G847" s="15"/>
      <c r="H847" s="9"/>
      <c r="I847" s="16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</row>
    <row r="848" spans="2:42" ht="12.75" customHeight="1" x14ac:dyDescent="0.2">
      <c r="B848" s="34"/>
      <c r="D848" s="9"/>
      <c r="E848" s="9"/>
      <c r="F848" s="14"/>
      <c r="G848" s="15"/>
      <c r="H848" s="9"/>
      <c r="I848" s="16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</row>
    <row r="849" spans="2:42" ht="12.75" customHeight="1" x14ac:dyDescent="0.2">
      <c r="B849" s="34"/>
      <c r="D849" s="9"/>
      <c r="E849" s="9"/>
      <c r="F849" s="14"/>
      <c r="G849" s="15"/>
      <c r="H849" s="9"/>
      <c r="I849" s="16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</row>
    <row r="850" spans="2:42" ht="12.75" customHeight="1" x14ac:dyDescent="0.2">
      <c r="B850" s="34"/>
      <c r="D850" s="9"/>
      <c r="E850" s="9"/>
      <c r="F850" s="14"/>
      <c r="G850" s="15"/>
      <c r="H850" s="9"/>
      <c r="I850" s="16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</row>
    <row r="851" spans="2:42" ht="12.75" customHeight="1" x14ac:dyDescent="0.2">
      <c r="B851" s="34"/>
      <c r="D851" s="9"/>
      <c r="E851" s="9"/>
      <c r="F851" s="14"/>
      <c r="G851" s="15"/>
      <c r="H851" s="9"/>
      <c r="I851" s="16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</row>
    <row r="852" spans="2:42" ht="12.75" customHeight="1" x14ac:dyDescent="0.2">
      <c r="B852" s="34"/>
      <c r="D852" s="9"/>
      <c r="E852" s="9"/>
      <c r="F852" s="14"/>
      <c r="G852" s="15"/>
      <c r="H852" s="9"/>
      <c r="I852" s="16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</row>
    <row r="853" spans="2:42" ht="12.75" customHeight="1" x14ac:dyDescent="0.2">
      <c r="B853" s="34"/>
      <c r="D853" s="9"/>
      <c r="E853" s="9"/>
      <c r="F853" s="14"/>
      <c r="G853" s="15"/>
      <c r="H853" s="9"/>
      <c r="I853" s="16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</row>
    <row r="854" spans="2:42" ht="12.75" customHeight="1" x14ac:dyDescent="0.2">
      <c r="B854" s="34"/>
      <c r="D854" s="9"/>
      <c r="E854" s="9"/>
      <c r="F854" s="14"/>
      <c r="G854" s="15"/>
      <c r="H854" s="9"/>
      <c r="I854" s="16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</row>
    <row r="855" spans="2:42" ht="12.75" customHeight="1" x14ac:dyDescent="0.2">
      <c r="B855" s="34"/>
      <c r="D855" s="9"/>
      <c r="E855" s="9"/>
      <c r="F855" s="14"/>
      <c r="G855" s="15"/>
      <c r="H855" s="9"/>
      <c r="I855" s="16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</row>
    <row r="856" spans="2:42" ht="12.75" customHeight="1" x14ac:dyDescent="0.2">
      <c r="B856" s="34"/>
      <c r="D856" s="9"/>
      <c r="E856" s="9"/>
      <c r="F856" s="14"/>
      <c r="G856" s="15"/>
      <c r="H856" s="9"/>
      <c r="I856" s="16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</row>
    <row r="857" spans="2:42" ht="12.75" customHeight="1" x14ac:dyDescent="0.2">
      <c r="B857" s="34"/>
      <c r="D857" s="9"/>
      <c r="E857" s="9"/>
      <c r="F857" s="14"/>
      <c r="G857" s="15"/>
      <c r="H857" s="9"/>
      <c r="I857" s="16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</row>
    <row r="858" spans="2:42" ht="12.75" customHeight="1" x14ac:dyDescent="0.2">
      <c r="B858" s="34"/>
      <c r="D858" s="9"/>
      <c r="E858" s="9"/>
      <c r="F858" s="14"/>
      <c r="G858" s="15"/>
      <c r="H858" s="9"/>
      <c r="I858" s="16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</row>
    <row r="859" spans="2:42" ht="12.75" customHeight="1" x14ac:dyDescent="0.2">
      <c r="B859" s="34"/>
      <c r="D859" s="9"/>
      <c r="E859" s="9"/>
      <c r="F859" s="14"/>
      <c r="G859" s="15"/>
      <c r="H859" s="9"/>
      <c r="I859" s="16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</row>
    <row r="860" spans="2:42" ht="12.75" customHeight="1" x14ac:dyDescent="0.2">
      <c r="B860" s="34"/>
      <c r="D860" s="9"/>
      <c r="E860" s="9"/>
      <c r="F860" s="14"/>
      <c r="G860" s="15"/>
      <c r="H860" s="9"/>
      <c r="I860" s="16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</row>
    <row r="861" spans="2:42" ht="12.75" customHeight="1" x14ac:dyDescent="0.2">
      <c r="B861" s="34"/>
      <c r="D861" s="9"/>
      <c r="E861" s="9"/>
      <c r="F861" s="14"/>
      <c r="G861" s="15"/>
      <c r="H861" s="9"/>
      <c r="I861" s="16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</row>
    <row r="862" spans="2:42" ht="12.75" customHeight="1" x14ac:dyDescent="0.2">
      <c r="B862" s="34"/>
      <c r="D862" s="9"/>
      <c r="E862" s="9"/>
      <c r="F862" s="14"/>
      <c r="G862" s="15"/>
      <c r="H862" s="9"/>
      <c r="I862" s="16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</row>
    <row r="863" spans="2:42" ht="12.75" customHeight="1" x14ac:dyDescent="0.2">
      <c r="B863" s="34"/>
      <c r="D863" s="9"/>
      <c r="E863" s="9"/>
      <c r="F863" s="14"/>
      <c r="G863" s="15"/>
      <c r="H863" s="9"/>
      <c r="I863" s="16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</row>
    <row r="864" spans="2:42" ht="12.75" customHeight="1" x14ac:dyDescent="0.2">
      <c r="B864" s="34"/>
      <c r="D864" s="9"/>
      <c r="E864" s="9"/>
      <c r="F864" s="14"/>
      <c r="G864" s="15"/>
      <c r="H864" s="9"/>
      <c r="I864" s="16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</row>
    <row r="865" spans="2:42" ht="12.75" customHeight="1" x14ac:dyDescent="0.2">
      <c r="B865" s="34"/>
      <c r="D865" s="9"/>
      <c r="E865" s="9"/>
      <c r="F865" s="14"/>
      <c r="G865" s="15"/>
      <c r="H865" s="9"/>
      <c r="I865" s="16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</row>
    <row r="866" spans="2:42" ht="12.75" customHeight="1" x14ac:dyDescent="0.2">
      <c r="B866" s="34"/>
      <c r="D866" s="9"/>
      <c r="E866" s="9"/>
      <c r="F866" s="14"/>
      <c r="G866" s="15"/>
      <c r="H866" s="9"/>
      <c r="I866" s="16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</row>
    <row r="867" spans="2:42" ht="12.75" customHeight="1" x14ac:dyDescent="0.2">
      <c r="B867" s="34"/>
      <c r="D867" s="9"/>
      <c r="E867" s="9"/>
      <c r="F867" s="14"/>
      <c r="G867" s="15"/>
      <c r="H867" s="9"/>
      <c r="I867" s="16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</row>
    <row r="868" spans="2:42" ht="12.75" customHeight="1" x14ac:dyDescent="0.2">
      <c r="B868" s="34"/>
      <c r="D868" s="9"/>
      <c r="E868" s="9"/>
      <c r="F868" s="14"/>
      <c r="G868" s="15"/>
      <c r="H868" s="9"/>
      <c r="I868" s="16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</row>
    <row r="869" spans="2:42" ht="12.75" customHeight="1" x14ac:dyDescent="0.2">
      <c r="B869" s="34"/>
      <c r="D869" s="9"/>
      <c r="E869" s="9"/>
      <c r="F869" s="14"/>
      <c r="G869" s="15"/>
      <c r="H869" s="9"/>
      <c r="I869" s="16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</row>
    <row r="870" spans="2:42" ht="12.75" customHeight="1" x14ac:dyDescent="0.2">
      <c r="B870" s="34"/>
      <c r="D870" s="9"/>
      <c r="E870" s="9"/>
      <c r="F870" s="14"/>
      <c r="G870" s="15"/>
      <c r="H870" s="9"/>
      <c r="I870" s="16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</row>
    <row r="871" spans="2:42" ht="12.75" customHeight="1" x14ac:dyDescent="0.2">
      <c r="B871" s="34"/>
      <c r="D871" s="9"/>
      <c r="E871" s="9"/>
      <c r="F871" s="14"/>
      <c r="G871" s="15"/>
      <c r="H871" s="9"/>
      <c r="I871" s="16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</row>
    <row r="872" spans="2:42" ht="12.75" customHeight="1" x14ac:dyDescent="0.2">
      <c r="B872" s="34"/>
      <c r="D872" s="9"/>
      <c r="E872" s="9"/>
      <c r="F872" s="14"/>
      <c r="G872" s="15"/>
      <c r="H872" s="9"/>
      <c r="I872" s="16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</row>
    <row r="873" spans="2:42" ht="12.75" customHeight="1" x14ac:dyDescent="0.2">
      <c r="B873" s="34"/>
      <c r="D873" s="9"/>
      <c r="E873" s="9"/>
      <c r="F873" s="14"/>
      <c r="G873" s="15"/>
      <c r="H873" s="9"/>
      <c r="I873" s="16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</row>
    <row r="874" spans="2:42" ht="12.75" customHeight="1" x14ac:dyDescent="0.2">
      <c r="B874" s="34"/>
      <c r="D874" s="9"/>
      <c r="E874" s="9"/>
      <c r="F874" s="14"/>
      <c r="G874" s="15"/>
      <c r="H874" s="9"/>
      <c r="I874" s="16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</row>
    <row r="875" spans="2:42" ht="12.75" customHeight="1" x14ac:dyDescent="0.2">
      <c r="B875" s="34"/>
      <c r="D875" s="9"/>
      <c r="E875" s="9"/>
      <c r="F875" s="14"/>
      <c r="G875" s="15"/>
      <c r="H875" s="9"/>
      <c r="I875" s="16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</row>
    <row r="876" spans="2:42" ht="12.75" customHeight="1" x14ac:dyDescent="0.2">
      <c r="B876" s="34"/>
      <c r="D876" s="9"/>
      <c r="E876" s="9"/>
      <c r="F876" s="14"/>
      <c r="G876" s="15"/>
      <c r="H876" s="9"/>
      <c r="I876" s="16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</row>
    <row r="877" spans="2:42" ht="12.75" customHeight="1" x14ac:dyDescent="0.2">
      <c r="B877" s="34"/>
      <c r="D877" s="9"/>
      <c r="E877" s="9"/>
      <c r="F877" s="14"/>
      <c r="G877" s="15"/>
      <c r="H877" s="9"/>
      <c r="I877" s="16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</row>
    <row r="878" spans="2:42" ht="12.75" customHeight="1" x14ac:dyDescent="0.2">
      <c r="B878" s="34"/>
      <c r="D878" s="9"/>
      <c r="E878" s="9"/>
      <c r="F878" s="14"/>
      <c r="G878" s="15"/>
      <c r="H878" s="9"/>
      <c r="I878" s="16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</row>
    <row r="879" spans="2:42" ht="12.75" customHeight="1" x14ac:dyDescent="0.2">
      <c r="B879" s="34"/>
      <c r="D879" s="9"/>
      <c r="E879" s="9"/>
      <c r="F879" s="14"/>
      <c r="G879" s="15"/>
      <c r="H879" s="9"/>
      <c r="I879" s="16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</row>
    <row r="880" spans="2:42" ht="12.75" customHeight="1" x14ac:dyDescent="0.2">
      <c r="B880" s="34"/>
      <c r="D880" s="9"/>
      <c r="E880" s="9"/>
      <c r="F880" s="14"/>
      <c r="G880" s="15"/>
      <c r="H880" s="9"/>
      <c r="I880" s="16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</row>
    <row r="881" spans="2:42" ht="12.75" customHeight="1" x14ac:dyDescent="0.2">
      <c r="B881" s="34"/>
      <c r="D881" s="9"/>
      <c r="E881" s="9"/>
      <c r="F881" s="14"/>
      <c r="G881" s="15"/>
      <c r="H881" s="9"/>
      <c r="I881" s="16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</row>
    <row r="882" spans="2:42" ht="12.75" customHeight="1" x14ac:dyDescent="0.2">
      <c r="B882" s="34"/>
      <c r="D882" s="9"/>
      <c r="E882" s="9"/>
      <c r="F882" s="14"/>
      <c r="G882" s="15"/>
      <c r="H882" s="9"/>
      <c r="I882" s="16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</row>
    <row r="883" spans="2:42" ht="12.75" customHeight="1" thickBot="1" x14ac:dyDescent="0.25">
      <c r="B883" s="35"/>
      <c r="D883" s="9"/>
      <c r="E883" s="9"/>
      <c r="F883" s="17"/>
      <c r="G883" s="15"/>
      <c r="H883" s="18"/>
      <c r="I883" s="16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</row>
    <row r="884" spans="2:42" ht="12.75" customHeight="1" x14ac:dyDescent="0.2">
      <c r="B884" s="5" t="s">
        <v>22</v>
      </c>
      <c r="D884" s="50" t="s">
        <v>18</v>
      </c>
      <c r="E884" s="51"/>
      <c r="F884" s="51"/>
      <c r="G884" s="51"/>
      <c r="H884" s="51"/>
      <c r="I884" s="52"/>
      <c r="J884" s="31" t="str">
        <f t="shared" ref="J884" si="299">IF(J808="","",IF(J831="",IF(SUM(COUNTIF(J832:J883,"LS")+COUNTIF(J832:J883,"LUMP"))&gt;0,"LS",""),IF(SUM(J832:J883)&gt;0,ROUNDUP(SUM(J832:J883),0),"")))</f>
        <v/>
      </c>
      <c r="K884" s="31" t="str">
        <f t="shared" ref="K884" si="300">IF(K808="","",IF(K831="",IF(SUM(COUNTIF(K832:K883,"LS")+COUNTIF(K832:K883,"LUMP"))&gt;0,"LS",""),IF(SUM(K832:K883)&gt;0,ROUNDUP(SUM(K832:K883),0),"")))</f>
        <v/>
      </c>
      <c r="L884" s="31" t="str">
        <f t="shared" ref="L884" si="301">IF(L808="","",IF(L831="",IF(SUM(COUNTIF(L832:L883,"LS")+COUNTIF(L832:L883,"LUMP"))&gt;0,"LS",""),IF(SUM(L832:L883)&gt;0,ROUNDUP(SUM(L832:L883),0),"")))</f>
        <v/>
      </c>
      <c r="M884" s="31" t="str">
        <f t="shared" ref="M884" si="302">IF(M808="","",IF(M831="",IF(SUM(COUNTIF(M832:M883,"LS")+COUNTIF(M832:M883,"LUMP"))&gt;0,"LS",""),IF(SUM(M832:M883)&gt;0,ROUNDUP(SUM(M832:M883),0),"")))</f>
        <v/>
      </c>
      <c r="N884" s="31" t="str">
        <f t="shared" ref="N884" si="303">IF(N808="","",IF(N831="",IF(SUM(COUNTIF(N832:N883,"LS")+COUNTIF(N832:N883,"LUMP"))&gt;0,"LS",""),IF(SUM(N832:N883)&gt;0,ROUNDUP(SUM(N832:N883),0),"")))</f>
        <v/>
      </c>
      <c r="O884" s="31" t="str">
        <f t="shared" ref="O884" si="304">IF(O808="","",IF(O831="",IF(SUM(COUNTIF(O832:O883,"LS")+COUNTIF(O832:O883,"LUMP"))&gt;0,"LS",""),IF(SUM(O832:O883)&gt;0,ROUNDUP(SUM(O832:O883),0),"")))</f>
        <v/>
      </c>
      <c r="P884" s="31" t="str">
        <f t="shared" ref="P884" si="305">IF(P808="","",IF(P831="",IF(SUM(COUNTIF(P832:P883,"LS")+COUNTIF(P832:P883,"LUMP"))&gt;0,"LS",""),IF(SUM(P832:P883)&gt;0,ROUNDUP(SUM(P832:P883),0),"")))</f>
        <v/>
      </c>
      <c r="Q884" s="31" t="str">
        <f t="shared" ref="Q884" si="306">IF(Q808="","",IF(Q831="",IF(SUM(COUNTIF(Q832:Q883,"LS")+COUNTIF(Q832:Q883,"LUMP"))&gt;0,"LS",""),IF(SUM(Q832:Q883)&gt;0,ROUNDUP(SUM(Q832:Q883),0),"")))</f>
        <v/>
      </c>
      <c r="R884" s="31" t="str">
        <f t="shared" ref="R884" si="307">IF(R808="","",IF(R831="",IF(SUM(COUNTIF(R832:R883,"LS")+COUNTIF(R832:R883,"LUMP"))&gt;0,"LS",""),IF(SUM(R832:R883)&gt;0,ROUNDUP(SUM(R832:R883),0),"")))</f>
        <v/>
      </c>
      <c r="S884" s="31" t="str">
        <f t="shared" ref="S884" si="308">IF(S808="","",IF(S831="",IF(SUM(COUNTIF(S832:S883,"LS")+COUNTIF(S832:S883,"LUMP"))&gt;0,"LS",""),IF(SUM(S832:S883)&gt;0,ROUNDUP(SUM(S832:S883),0),"")))</f>
        <v/>
      </c>
      <c r="T884" s="31" t="str">
        <f t="shared" ref="T884" si="309">IF(T808="","",IF(T831="",IF(SUM(COUNTIF(T832:T883,"LS")+COUNTIF(T832:T883,"LUMP"))&gt;0,"LS",""),IF(SUM(T832:T883)&gt;0,ROUNDUP(SUM(T832:T883),0),"")))</f>
        <v/>
      </c>
      <c r="U884" s="31" t="str">
        <f t="shared" ref="U884" si="310">IF(U808="","",IF(U831="",IF(SUM(COUNTIF(U832:U883,"LS")+COUNTIF(U832:U883,"LUMP"))&gt;0,"LS",""),IF(SUM(U832:U883)&gt;0,ROUNDUP(SUM(U832:U883),0),"")))</f>
        <v/>
      </c>
      <c r="V884" s="31" t="str">
        <f t="shared" ref="V884" si="311">IF(V808="","",IF(V831="",IF(SUM(COUNTIF(V832:V883,"LS")+COUNTIF(V832:V883,"LUMP"))&gt;0,"LS",""),IF(SUM(V832:V883)&gt;0,ROUNDUP(SUM(V832:V883),0),"")))</f>
        <v/>
      </c>
      <c r="W884" s="31" t="str">
        <f t="shared" ref="W884" si="312">IF(W808="","",IF(W831="",IF(SUM(COUNTIF(W832:W883,"LS")+COUNTIF(W832:W883,"LUMP"))&gt;0,"LS",""),IF(SUM(W832:W883)&gt;0,ROUNDUP(SUM(W832:W883),0),"")))</f>
        <v/>
      </c>
      <c r="X884" s="31" t="str">
        <f t="shared" ref="X884" si="313">IF(X808="","",IF(X831="",IF(SUM(COUNTIF(X832:X883,"LS")+COUNTIF(X832:X883,"LUMP"))&gt;0,"LS",""),IF(SUM(X832:X883)&gt;0,ROUNDUP(SUM(X832:X883),0),"")))</f>
        <v/>
      </c>
      <c r="Y884" s="31" t="str">
        <f t="shared" ref="Y884" si="314">IF(Y808="","",IF(Y831="",IF(SUM(COUNTIF(Y832:Y883,"LS")+COUNTIF(Y832:Y883,"LUMP"))&gt;0,"LS",""),IF(SUM(Y832:Y883)&gt;0,ROUNDUP(SUM(Y832:Y883),0),"")))</f>
        <v/>
      </c>
      <c r="Z884" s="31" t="str">
        <f t="shared" ref="Z884" si="315">IF(Z808="","",IF(Z831="",IF(SUM(COUNTIF(Z832:Z883,"LS")+COUNTIF(Z832:Z883,"LUMP"))&gt;0,"LS",""),IF(SUM(Z832:Z883)&gt;0,ROUNDUP(SUM(Z832:Z883),0),"")))</f>
        <v/>
      </c>
      <c r="AA884" s="31" t="str">
        <f t="shared" ref="AA884" si="316">IF(AA808="","",IF(AA831="",IF(SUM(COUNTIF(AA832:AA883,"LS")+COUNTIF(AA832:AA883,"LUMP"))&gt;0,"LS",""),IF(SUM(AA832:AA883)&gt;0,ROUNDUP(SUM(AA832:AA883),0),"")))</f>
        <v/>
      </c>
      <c r="AB884" s="31" t="str">
        <f t="shared" ref="AB884" si="317">IF(AB808="","",IF(AB831="",IF(SUM(COUNTIF(AB832:AB883,"LS")+COUNTIF(AB832:AB883,"LUMP"))&gt;0,"LS",""),IF(SUM(AB832:AB883)&gt;0,ROUNDUP(SUM(AB832:AB883),0),"")))</f>
        <v/>
      </c>
      <c r="AC884" s="31" t="str">
        <f t="shared" ref="AC884" si="318">IF(AC808="","",IF(AC831="",IF(SUM(COUNTIF(AC832:AC883,"LS")+COUNTIF(AC832:AC883,"LUMP"))&gt;0,"LS",""),IF(SUM(AC832:AC883)&gt;0,ROUNDUP(SUM(AC832:AC883),0),"")))</f>
        <v/>
      </c>
      <c r="AD884" s="31" t="str">
        <f t="shared" ref="AD884" si="319">IF(AD808="","",IF(AD831="",IF(SUM(COUNTIF(AD832:AD883,"LS")+COUNTIF(AD832:AD883,"LUMP"))&gt;0,"LS",""),IF(SUM(AD832:AD883)&gt;0,ROUNDUP(SUM(AD832:AD883),0),"")))</f>
        <v/>
      </c>
      <c r="AE884" s="31" t="str">
        <f t="shared" ref="AE884" si="320">IF(AE808="","",IF(AE831="",IF(SUM(COUNTIF(AE832:AE883,"LS")+COUNTIF(AE832:AE883,"LUMP"))&gt;0,"LS",""),IF(SUM(AE832:AE883)&gt;0,ROUNDUP(SUM(AE832:AE883),0),"")))</f>
        <v/>
      </c>
      <c r="AF884" s="31" t="str">
        <f t="shared" ref="AF884" si="321">IF(AF808="","",IF(AF831="",IF(SUM(COUNTIF(AF832:AF883,"LS")+COUNTIF(AF832:AF883,"LUMP"))&gt;0,"LS",""),IF(SUM(AF832:AF883)&gt;0,ROUNDUP(SUM(AF832:AF883),0),"")))</f>
        <v/>
      </c>
      <c r="AG884" s="31" t="str">
        <f t="shared" ref="AG884" si="322">IF(AG808="","",IF(AG831="",IF(SUM(COUNTIF(AG832:AG883,"LS")+COUNTIF(AG832:AG883,"LUMP"))&gt;0,"LS",""),IF(SUM(AG832:AG883)&gt;0,ROUNDUP(SUM(AG832:AG883),0),"")))</f>
        <v/>
      </c>
      <c r="AH884" s="31" t="str">
        <f t="shared" ref="AH884" si="323">IF(AH808="","",IF(AH831="",IF(SUM(COUNTIF(AH832:AH883,"LS")+COUNTIF(AH832:AH883,"LUMP"))&gt;0,"LS",""),IF(SUM(AH832:AH883)&gt;0,ROUNDUP(SUM(AH832:AH883),0),"")))</f>
        <v/>
      </c>
      <c r="AI884" s="31" t="str">
        <f t="shared" ref="AI884" si="324">IF(AI808="","",IF(AI831="",IF(SUM(COUNTIF(AI832:AI883,"LS")+COUNTIF(AI832:AI883,"LUMP"))&gt;0,"LS",""),IF(SUM(AI832:AI883)&gt;0,ROUNDUP(SUM(AI832:AI883),0),"")))</f>
        <v/>
      </c>
      <c r="AJ884" s="31" t="str">
        <f t="shared" ref="AJ884" si="325">IF(AJ808="","",IF(AJ831="",IF(SUM(COUNTIF(AJ832:AJ883,"LS")+COUNTIF(AJ832:AJ883,"LUMP"))&gt;0,"LS",""),IF(SUM(AJ832:AJ883)&gt;0,ROUNDUP(SUM(AJ832:AJ883),0),"")))</f>
        <v/>
      </c>
      <c r="AK884" s="31" t="str">
        <f t="shared" ref="AK884" si="326">IF(AK808="","",IF(AK831="",IF(SUM(COUNTIF(AK832:AK883,"LS")+COUNTIF(AK832:AK883,"LUMP"))&gt;0,"LS",""),IF(SUM(AK832:AK883)&gt;0,ROUNDUP(SUM(AK832:AK883),0),"")))</f>
        <v/>
      </c>
      <c r="AL884" s="31" t="str">
        <f t="shared" ref="AL884" si="327">IF(AL808="","",IF(AL831="",IF(SUM(COUNTIF(AL832:AL883,"LS")+COUNTIF(AL832:AL883,"LUMP"))&gt;0,"LS",""),IF(SUM(AL832:AL883)&gt;0,ROUNDUP(SUM(AL832:AL883),0),"")))</f>
        <v/>
      </c>
      <c r="AM884" s="31" t="str">
        <f t="shared" ref="AM884" si="328">IF(AM808="","",IF(AM831="",IF(SUM(COUNTIF(AM832:AM883,"LS")+COUNTIF(AM832:AM883,"LUMP"))&gt;0,"LS",""),IF(SUM(AM832:AM883)&gt;0,ROUNDUP(SUM(AM832:AM883),0),"")))</f>
        <v/>
      </c>
      <c r="AN884" s="31" t="str">
        <f t="shared" ref="AN884" si="329">IF(AN808="","",IF(AN831="",IF(SUM(COUNTIF(AN832:AN883,"LS")+COUNTIF(AN832:AN883,"LUMP"))&gt;0,"LS",""),IF(SUM(AN832:AN883)&gt;0,ROUNDUP(SUM(AN832:AN883),0),"")))</f>
        <v/>
      </c>
      <c r="AO884" s="31" t="str">
        <f t="shared" ref="AO884" si="330">IF(AO808="","",IF(AO831="",IF(SUM(COUNTIF(AO832:AO883,"LS")+COUNTIF(AO832:AO883,"LUMP"))&gt;0,"LS",""),IF(SUM(AO832:AO883)&gt;0,ROUNDUP(SUM(AO832:AO883),0),"")))</f>
        <v/>
      </c>
      <c r="AP884" s="31" t="str">
        <f t="shared" ref="AP884" si="331">IF(AP808="","",IF(AP831="",IF(SUM(COUNTIF(AP832:AP883,"LS")+COUNTIF(AP832:AP883,"LUMP"))&gt;0,"LS",""),IF(SUM(AP832:AP883)&gt;0,ROUNDUP(SUM(AP832:AP883),0),"")))</f>
        <v/>
      </c>
    </row>
    <row r="885" spans="2:42" ht="12.75" customHeight="1" thickBot="1" x14ac:dyDescent="0.25"/>
    <row r="886" spans="2:42" ht="12.75" customHeight="1" thickBot="1" x14ac:dyDescent="0.25">
      <c r="B886" s="32" t="s">
        <v>21</v>
      </c>
      <c r="D886" s="47">
        <f>D807 + 1</f>
        <v>12</v>
      </c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  <c r="AK886" s="47"/>
      <c r="AL886" s="47"/>
      <c r="AM886" s="47"/>
      <c r="AN886" s="47"/>
      <c r="AO886" s="47"/>
      <c r="AP886" s="47"/>
    </row>
    <row r="887" spans="2:42" ht="59.25" customHeight="1" thickBot="1" x14ac:dyDescent="0.25">
      <c r="B887" s="39"/>
      <c r="D887" s="48" t="s">
        <v>23</v>
      </c>
      <c r="E887" s="48"/>
      <c r="F887" s="48"/>
      <c r="G887" s="48"/>
      <c r="H887" s="48"/>
      <c r="I887" s="48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  <c r="AH887" s="30"/>
      <c r="AI887" s="30"/>
      <c r="AJ887" s="30"/>
      <c r="AK887" s="30"/>
      <c r="AL887" s="30"/>
      <c r="AM887" s="30"/>
      <c r="AN887" s="30"/>
      <c r="AO887" s="30"/>
      <c r="AP887" s="30"/>
    </row>
    <row r="888" spans="2:42" ht="12.75" customHeight="1" thickBot="1" x14ac:dyDescent="0.25">
      <c r="D888" s="49" t="s">
        <v>24</v>
      </c>
      <c r="E888" s="49"/>
      <c r="F888" s="49"/>
      <c r="G888" s="49"/>
      <c r="H888" s="49"/>
      <c r="I888" s="49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</row>
    <row r="889" spans="2:42" ht="12.75" customHeight="1" x14ac:dyDescent="0.2">
      <c r="B889" s="45" t="s">
        <v>20</v>
      </c>
      <c r="D889" s="54" t="s">
        <v>17</v>
      </c>
      <c r="E889" s="54" t="s">
        <v>0</v>
      </c>
      <c r="F889" s="54" t="s">
        <v>3</v>
      </c>
      <c r="G889" s="54" t="s">
        <v>4</v>
      </c>
      <c r="H889" s="54" t="s">
        <v>19</v>
      </c>
      <c r="I889" s="57" t="s">
        <v>16</v>
      </c>
      <c r="J889" s="24" t="str">
        <f t="shared" ref="J889:AP889" si="332">IF(OR(TRIM(J887)=0,TRIM(J887)=""),"",IF(IFERROR(TRIM(INDEX(QryItemNamed,MATCH(TRIM(J887),ITEM,0),2)),"")="Y","SPECIAL",LEFT(IFERROR(TRIM(INDEX(ITEM,MATCH(TRIM(J887),ITEM,0))),""),3)))</f>
        <v/>
      </c>
      <c r="K889" s="26" t="str">
        <f t="shared" si="332"/>
        <v/>
      </c>
      <c r="L889" s="26" t="str">
        <f t="shared" si="332"/>
        <v/>
      </c>
      <c r="M889" s="26" t="str">
        <f t="shared" si="332"/>
        <v/>
      </c>
      <c r="N889" s="26" t="str">
        <f t="shared" si="332"/>
        <v/>
      </c>
      <c r="O889" s="26" t="str">
        <f t="shared" si="332"/>
        <v/>
      </c>
      <c r="P889" s="26" t="str">
        <f t="shared" si="332"/>
        <v/>
      </c>
      <c r="Q889" s="26" t="str">
        <f t="shared" si="332"/>
        <v/>
      </c>
      <c r="R889" s="26" t="str">
        <f t="shared" si="332"/>
        <v/>
      </c>
      <c r="S889" s="26" t="str">
        <f t="shared" si="332"/>
        <v/>
      </c>
      <c r="T889" s="26" t="str">
        <f t="shared" si="332"/>
        <v/>
      </c>
      <c r="U889" s="26" t="str">
        <f t="shared" si="332"/>
        <v/>
      </c>
      <c r="V889" s="26" t="str">
        <f t="shared" si="332"/>
        <v/>
      </c>
      <c r="W889" s="26" t="str">
        <f t="shared" si="332"/>
        <v/>
      </c>
      <c r="X889" s="26" t="str">
        <f t="shared" si="332"/>
        <v/>
      </c>
      <c r="Y889" s="26" t="str">
        <f t="shared" si="332"/>
        <v/>
      </c>
      <c r="Z889" s="26" t="str">
        <f t="shared" si="332"/>
        <v/>
      </c>
      <c r="AA889" s="26" t="str">
        <f t="shared" si="332"/>
        <v/>
      </c>
      <c r="AB889" s="26" t="str">
        <f t="shared" si="332"/>
        <v/>
      </c>
      <c r="AC889" s="26" t="str">
        <f t="shared" si="332"/>
        <v/>
      </c>
      <c r="AD889" s="26" t="str">
        <f t="shared" si="332"/>
        <v/>
      </c>
      <c r="AE889" s="26" t="str">
        <f t="shared" si="332"/>
        <v/>
      </c>
      <c r="AF889" s="26" t="str">
        <f t="shared" si="332"/>
        <v/>
      </c>
      <c r="AG889" s="26" t="str">
        <f t="shared" si="332"/>
        <v/>
      </c>
      <c r="AH889" s="26" t="str">
        <f t="shared" si="332"/>
        <v/>
      </c>
      <c r="AI889" s="26" t="str">
        <f t="shared" si="332"/>
        <v/>
      </c>
      <c r="AJ889" s="26" t="str">
        <f t="shared" si="332"/>
        <v/>
      </c>
      <c r="AK889" s="26" t="str">
        <f t="shared" si="332"/>
        <v/>
      </c>
      <c r="AL889" s="26" t="str">
        <f t="shared" si="332"/>
        <v/>
      </c>
      <c r="AM889" s="26" t="str">
        <f t="shared" si="332"/>
        <v/>
      </c>
      <c r="AN889" s="26" t="str">
        <f t="shared" si="332"/>
        <v/>
      </c>
      <c r="AO889" s="26" t="str">
        <f t="shared" si="332"/>
        <v/>
      </c>
      <c r="AP889" s="26" t="str">
        <f t="shared" si="332"/>
        <v/>
      </c>
    </row>
    <row r="890" spans="2:42" ht="12.75" customHeight="1" x14ac:dyDescent="0.2">
      <c r="B890" s="46"/>
      <c r="D890" s="55"/>
      <c r="E890" s="55"/>
      <c r="F890" s="55"/>
      <c r="G890" s="55"/>
      <c r="H890" s="55"/>
      <c r="I890" s="58"/>
      <c r="J890" s="60" t="str">
        <f t="shared" ref="J890:AP890" si="333">IF(OR(TRIM(J887)=0,TRIM(J887)=""),IF(J888="","",J888),IF(IFERROR(TRIM(INDEX(QryItemNamed,MATCH(TRIM(J887),ITEM,0),2)),"")="Y",TRIM(RIGHT(IFERROR(TRIM(INDEX(QryItemNamed,MATCH(TRIM(J887),ITEM,0),4)),"123456789012"),LEN(IFERROR(TRIM(INDEX(QryItemNamed,MATCH(TRIM(J887),ITEM,0),4)),"123456789012"))-9))&amp;J888,IFERROR(TRIM(INDEX(QryItemNamed,MATCH(TRIM(J887),ITEM,0),4))&amp;J888,"ITEM CODE DOES NOT EXIST IN ITEM MASTER")))</f>
        <v/>
      </c>
      <c r="K890" s="53" t="str">
        <f t="shared" si="333"/>
        <v/>
      </c>
      <c r="L890" s="53" t="str">
        <f t="shared" si="333"/>
        <v/>
      </c>
      <c r="M890" s="53" t="str">
        <f t="shared" si="333"/>
        <v/>
      </c>
      <c r="N890" s="53" t="str">
        <f t="shared" si="333"/>
        <v/>
      </c>
      <c r="O890" s="53" t="str">
        <f t="shared" si="333"/>
        <v/>
      </c>
      <c r="P890" s="53" t="str">
        <f t="shared" si="333"/>
        <v/>
      </c>
      <c r="Q890" s="53" t="str">
        <f t="shared" si="333"/>
        <v/>
      </c>
      <c r="R890" s="53" t="str">
        <f t="shared" si="333"/>
        <v/>
      </c>
      <c r="S890" s="53" t="str">
        <f t="shared" si="333"/>
        <v/>
      </c>
      <c r="T890" s="53" t="str">
        <f t="shared" si="333"/>
        <v/>
      </c>
      <c r="U890" s="53" t="str">
        <f t="shared" si="333"/>
        <v/>
      </c>
      <c r="V890" s="53" t="str">
        <f t="shared" si="333"/>
        <v/>
      </c>
      <c r="W890" s="53" t="str">
        <f t="shared" si="333"/>
        <v/>
      </c>
      <c r="X890" s="53" t="str">
        <f t="shared" si="333"/>
        <v/>
      </c>
      <c r="Y890" s="53" t="str">
        <f t="shared" si="333"/>
        <v/>
      </c>
      <c r="Z890" s="53" t="str">
        <f t="shared" si="333"/>
        <v/>
      </c>
      <c r="AA890" s="53" t="str">
        <f t="shared" si="333"/>
        <v/>
      </c>
      <c r="AB890" s="53" t="str">
        <f t="shared" si="333"/>
        <v/>
      </c>
      <c r="AC890" s="53" t="str">
        <f t="shared" si="333"/>
        <v/>
      </c>
      <c r="AD890" s="53" t="str">
        <f t="shared" si="333"/>
        <v/>
      </c>
      <c r="AE890" s="53" t="str">
        <f t="shared" si="333"/>
        <v/>
      </c>
      <c r="AF890" s="53" t="str">
        <f t="shared" si="333"/>
        <v/>
      </c>
      <c r="AG890" s="53" t="str">
        <f t="shared" si="333"/>
        <v/>
      </c>
      <c r="AH890" s="53" t="str">
        <f t="shared" si="333"/>
        <v/>
      </c>
      <c r="AI890" s="53" t="str">
        <f t="shared" si="333"/>
        <v/>
      </c>
      <c r="AJ890" s="53" t="str">
        <f t="shared" si="333"/>
        <v/>
      </c>
      <c r="AK890" s="53" t="str">
        <f t="shared" si="333"/>
        <v/>
      </c>
      <c r="AL890" s="53" t="str">
        <f t="shared" si="333"/>
        <v/>
      </c>
      <c r="AM890" s="53" t="str">
        <f t="shared" si="333"/>
        <v/>
      </c>
      <c r="AN890" s="53" t="str">
        <f t="shared" si="333"/>
        <v/>
      </c>
      <c r="AO890" s="53" t="str">
        <f t="shared" si="333"/>
        <v/>
      </c>
      <c r="AP890" s="53" t="str">
        <f t="shared" si="333"/>
        <v/>
      </c>
    </row>
    <row r="891" spans="2:42" ht="12.75" customHeight="1" x14ac:dyDescent="0.2">
      <c r="B891" s="46"/>
      <c r="D891" s="55"/>
      <c r="E891" s="55"/>
      <c r="F891" s="55"/>
      <c r="G891" s="55"/>
      <c r="H891" s="55"/>
      <c r="I891" s="58"/>
      <c r="J891" s="60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  <c r="AB891" s="53"/>
      <c r="AC891" s="53"/>
      <c r="AD891" s="53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3"/>
    </row>
    <row r="892" spans="2:42" ht="12.75" customHeight="1" x14ac:dyDescent="0.2">
      <c r="B892" s="46"/>
      <c r="D892" s="55"/>
      <c r="E892" s="55"/>
      <c r="F892" s="55"/>
      <c r="G892" s="55"/>
      <c r="H892" s="55"/>
      <c r="I892" s="58"/>
      <c r="J892" s="60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  <c r="AB892" s="53"/>
      <c r="AC892" s="53"/>
      <c r="AD892" s="53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3"/>
    </row>
    <row r="893" spans="2:42" ht="12.75" customHeight="1" x14ac:dyDescent="0.2">
      <c r="B893" s="46"/>
      <c r="D893" s="55"/>
      <c r="E893" s="55"/>
      <c r="F893" s="55"/>
      <c r="G893" s="55"/>
      <c r="H893" s="55"/>
      <c r="I893" s="58"/>
      <c r="J893" s="60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  <c r="AB893" s="53"/>
      <c r="AC893" s="53"/>
      <c r="AD893" s="53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3"/>
    </row>
    <row r="894" spans="2:42" ht="12.75" customHeight="1" x14ac:dyDescent="0.2">
      <c r="B894" s="46"/>
      <c r="D894" s="55"/>
      <c r="E894" s="55"/>
      <c r="F894" s="55"/>
      <c r="G894" s="55"/>
      <c r="H894" s="55"/>
      <c r="I894" s="58"/>
      <c r="J894" s="60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  <c r="AB894" s="53"/>
      <c r="AC894" s="53"/>
      <c r="AD894" s="53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3"/>
    </row>
    <row r="895" spans="2:42" ht="12.75" customHeight="1" x14ac:dyDescent="0.2">
      <c r="B895" s="46"/>
      <c r="D895" s="55"/>
      <c r="E895" s="55"/>
      <c r="F895" s="55"/>
      <c r="G895" s="55"/>
      <c r="H895" s="55"/>
      <c r="I895" s="58"/>
      <c r="J895" s="60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  <c r="AB895" s="53"/>
      <c r="AC895" s="53"/>
      <c r="AD895" s="53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3"/>
    </row>
    <row r="896" spans="2:42" ht="12.75" customHeight="1" x14ac:dyDescent="0.2">
      <c r="B896" s="46"/>
      <c r="D896" s="55"/>
      <c r="E896" s="55"/>
      <c r="F896" s="55"/>
      <c r="G896" s="55"/>
      <c r="H896" s="55"/>
      <c r="I896" s="58"/>
      <c r="J896" s="60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  <c r="AB896" s="53"/>
      <c r="AC896" s="53"/>
      <c r="AD896" s="53"/>
      <c r="AE896" s="53"/>
      <c r="AF896" s="53"/>
      <c r="AG896" s="53"/>
      <c r="AH896" s="53"/>
      <c r="AI896" s="53"/>
      <c r="AJ896" s="53"/>
      <c r="AK896" s="53"/>
      <c r="AL896" s="53"/>
      <c r="AM896" s="53"/>
      <c r="AN896" s="53"/>
      <c r="AO896" s="53"/>
      <c r="AP896" s="53"/>
    </row>
    <row r="897" spans="2:42" ht="12.75" customHeight="1" x14ac:dyDescent="0.2">
      <c r="B897" s="46"/>
      <c r="D897" s="55"/>
      <c r="E897" s="55"/>
      <c r="F897" s="55"/>
      <c r="G897" s="55"/>
      <c r="H897" s="55"/>
      <c r="I897" s="58"/>
      <c r="J897" s="60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  <c r="AB897" s="53"/>
      <c r="AC897" s="53"/>
      <c r="AD897" s="53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3"/>
    </row>
    <row r="898" spans="2:42" ht="12.75" customHeight="1" x14ac:dyDescent="0.2">
      <c r="B898" s="46"/>
      <c r="D898" s="55"/>
      <c r="E898" s="55"/>
      <c r="F898" s="55"/>
      <c r="G898" s="55"/>
      <c r="H898" s="55"/>
      <c r="I898" s="58"/>
      <c r="J898" s="60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  <c r="AB898" s="53"/>
      <c r="AC898" s="53"/>
      <c r="AD898" s="53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3"/>
    </row>
    <row r="899" spans="2:42" ht="12.75" customHeight="1" x14ac:dyDescent="0.2">
      <c r="B899" s="46"/>
      <c r="D899" s="55"/>
      <c r="E899" s="55"/>
      <c r="F899" s="55"/>
      <c r="G899" s="55"/>
      <c r="H899" s="55"/>
      <c r="I899" s="58"/>
      <c r="J899" s="60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  <c r="AB899" s="53"/>
      <c r="AC899" s="53"/>
      <c r="AD899" s="53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3"/>
    </row>
    <row r="900" spans="2:42" ht="12.75" customHeight="1" x14ac:dyDescent="0.2">
      <c r="B900" s="46"/>
      <c r="D900" s="55"/>
      <c r="E900" s="55"/>
      <c r="F900" s="55"/>
      <c r="G900" s="55"/>
      <c r="H900" s="55"/>
      <c r="I900" s="58"/>
      <c r="J900" s="60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  <c r="AB900" s="53"/>
      <c r="AC900" s="53"/>
      <c r="AD900" s="53"/>
      <c r="AE900" s="53"/>
      <c r="AF900" s="53"/>
      <c r="AG900" s="53"/>
      <c r="AH900" s="53"/>
      <c r="AI900" s="53"/>
      <c r="AJ900" s="53"/>
      <c r="AK900" s="53"/>
      <c r="AL900" s="53"/>
      <c r="AM900" s="53"/>
      <c r="AN900" s="53"/>
      <c r="AO900" s="53"/>
      <c r="AP900" s="53"/>
    </row>
    <row r="901" spans="2:42" ht="12.75" customHeight="1" x14ac:dyDescent="0.2">
      <c r="B901" s="46"/>
      <c r="D901" s="55"/>
      <c r="E901" s="55"/>
      <c r="F901" s="55"/>
      <c r="G901" s="55"/>
      <c r="H901" s="55"/>
      <c r="I901" s="58"/>
      <c r="J901" s="60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  <c r="AB901" s="53"/>
      <c r="AC901" s="53"/>
      <c r="AD901" s="53"/>
      <c r="AE901" s="53"/>
      <c r="AF901" s="53"/>
      <c r="AG901" s="53"/>
      <c r="AH901" s="53"/>
      <c r="AI901" s="53"/>
      <c r="AJ901" s="53"/>
      <c r="AK901" s="53"/>
      <c r="AL901" s="53"/>
      <c r="AM901" s="53"/>
      <c r="AN901" s="53"/>
      <c r="AO901" s="53"/>
      <c r="AP901" s="53"/>
    </row>
    <row r="902" spans="2:42" ht="12.75" customHeight="1" x14ac:dyDescent="0.2">
      <c r="B902" s="46"/>
      <c r="D902" s="55"/>
      <c r="E902" s="55"/>
      <c r="F902" s="55"/>
      <c r="G902" s="55"/>
      <c r="H902" s="55"/>
      <c r="I902" s="58"/>
      <c r="J902" s="60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  <c r="AB902" s="53"/>
      <c r="AC902" s="53"/>
      <c r="AD902" s="53"/>
      <c r="AE902" s="53"/>
      <c r="AF902" s="53"/>
      <c r="AG902" s="53"/>
      <c r="AH902" s="53"/>
      <c r="AI902" s="53"/>
      <c r="AJ902" s="53"/>
      <c r="AK902" s="53"/>
      <c r="AL902" s="53"/>
      <c r="AM902" s="53"/>
      <c r="AN902" s="53"/>
      <c r="AO902" s="53"/>
      <c r="AP902" s="53"/>
    </row>
    <row r="903" spans="2:42" ht="12.75" customHeight="1" x14ac:dyDescent="0.2">
      <c r="B903" s="46"/>
      <c r="D903" s="55"/>
      <c r="E903" s="55"/>
      <c r="F903" s="55"/>
      <c r="G903" s="55"/>
      <c r="H903" s="55"/>
      <c r="I903" s="58"/>
      <c r="J903" s="60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  <c r="AB903" s="53"/>
      <c r="AC903" s="53"/>
      <c r="AD903" s="53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3"/>
    </row>
    <row r="904" spans="2:42" ht="12.75" customHeight="1" x14ac:dyDescent="0.2">
      <c r="B904" s="46"/>
      <c r="D904" s="55"/>
      <c r="E904" s="55"/>
      <c r="F904" s="55"/>
      <c r="G904" s="55"/>
      <c r="H904" s="55"/>
      <c r="I904" s="58"/>
      <c r="J904" s="60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  <c r="AB904" s="53"/>
      <c r="AC904" s="53"/>
      <c r="AD904" s="53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3"/>
    </row>
    <row r="905" spans="2:42" ht="12.75" customHeight="1" x14ac:dyDescent="0.2">
      <c r="B905" s="46"/>
      <c r="D905" s="55"/>
      <c r="E905" s="55"/>
      <c r="F905" s="55"/>
      <c r="G905" s="55"/>
      <c r="H905" s="55"/>
      <c r="I905" s="58"/>
      <c r="J905" s="60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  <c r="AB905" s="53"/>
      <c r="AC905" s="53"/>
      <c r="AD905" s="53"/>
      <c r="AE905" s="53"/>
      <c r="AF905" s="53"/>
      <c r="AG905" s="53"/>
      <c r="AH905" s="53"/>
      <c r="AI905" s="53"/>
      <c r="AJ905" s="53"/>
      <c r="AK905" s="53"/>
      <c r="AL905" s="53"/>
      <c r="AM905" s="53"/>
      <c r="AN905" s="53"/>
      <c r="AO905" s="53"/>
      <c r="AP905" s="53"/>
    </row>
    <row r="906" spans="2:42" ht="12.75" customHeight="1" x14ac:dyDescent="0.2">
      <c r="B906" s="46"/>
      <c r="D906" s="55"/>
      <c r="E906" s="55"/>
      <c r="F906" s="55"/>
      <c r="G906" s="55"/>
      <c r="H906" s="55"/>
      <c r="I906" s="58"/>
      <c r="J906" s="60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  <c r="AB906" s="53"/>
      <c r="AC906" s="53"/>
      <c r="AD906" s="53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3"/>
    </row>
    <row r="907" spans="2:42" ht="12.75" customHeight="1" x14ac:dyDescent="0.2">
      <c r="B907" s="46"/>
      <c r="D907" s="55"/>
      <c r="E907" s="55"/>
      <c r="F907" s="55"/>
      <c r="G907" s="55"/>
      <c r="H907" s="55"/>
      <c r="I907" s="58"/>
      <c r="J907" s="60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  <c r="AB907" s="53"/>
      <c r="AC907" s="53"/>
      <c r="AD907" s="53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3"/>
    </row>
    <row r="908" spans="2:42" ht="12.75" customHeight="1" x14ac:dyDescent="0.2">
      <c r="B908" s="46"/>
      <c r="D908" s="55"/>
      <c r="E908" s="55"/>
      <c r="F908" s="55"/>
      <c r="G908" s="55"/>
      <c r="H908" s="55"/>
      <c r="I908" s="58"/>
      <c r="J908" s="60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  <c r="AB908" s="53"/>
      <c r="AC908" s="53"/>
      <c r="AD908" s="53"/>
      <c r="AE908" s="53"/>
      <c r="AF908" s="53"/>
      <c r="AG908" s="53"/>
      <c r="AH908" s="53"/>
      <c r="AI908" s="53"/>
      <c r="AJ908" s="53"/>
      <c r="AK908" s="53"/>
      <c r="AL908" s="53"/>
      <c r="AM908" s="53"/>
      <c r="AN908" s="53"/>
      <c r="AO908" s="53"/>
      <c r="AP908" s="53"/>
    </row>
    <row r="909" spans="2:42" ht="12.75" customHeight="1" x14ac:dyDescent="0.2">
      <c r="B909" s="46"/>
      <c r="D909" s="55"/>
      <c r="E909" s="55"/>
      <c r="F909" s="55"/>
      <c r="G909" s="55"/>
      <c r="H909" s="55"/>
      <c r="I909" s="58"/>
      <c r="J909" s="60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  <c r="AB909" s="53"/>
      <c r="AC909" s="53"/>
      <c r="AD909" s="53"/>
      <c r="AE909" s="53"/>
      <c r="AF909" s="53"/>
      <c r="AG909" s="53"/>
      <c r="AH909" s="53"/>
      <c r="AI909" s="53"/>
      <c r="AJ909" s="53"/>
      <c r="AK909" s="53"/>
      <c r="AL909" s="53"/>
      <c r="AM909" s="53"/>
      <c r="AN909" s="53"/>
      <c r="AO909" s="53"/>
      <c r="AP909" s="53"/>
    </row>
    <row r="910" spans="2:42" ht="12.75" customHeight="1" thickBot="1" x14ac:dyDescent="0.25">
      <c r="B910" s="46"/>
      <c r="D910" s="56"/>
      <c r="E910" s="56"/>
      <c r="F910" s="56"/>
      <c r="G910" s="56"/>
      <c r="H910" s="56"/>
      <c r="I910" s="59"/>
      <c r="J910" s="25" t="str">
        <f t="shared" ref="J910:AP910" si="334">IF(OR(TRIM(J887)=0,TRIM(J887)=""),"",IF(IFERROR(TRIM(INDEX(QryItemNamed,MATCH(TRIM(J887),ITEM,0),3)),"")="LS","",IFERROR(TRIM(INDEX(QryItemNamed,MATCH(TRIM(J887),ITEM,0),3)),"")))</f>
        <v/>
      </c>
      <c r="K910" s="27" t="str">
        <f t="shared" si="334"/>
        <v/>
      </c>
      <c r="L910" s="27" t="str">
        <f t="shared" si="334"/>
        <v/>
      </c>
      <c r="M910" s="27" t="str">
        <f t="shared" si="334"/>
        <v/>
      </c>
      <c r="N910" s="27" t="str">
        <f t="shared" si="334"/>
        <v/>
      </c>
      <c r="O910" s="27" t="str">
        <f t="shared" si="334"/>
        <v/>
      </c>
      <c r="P910" s="27" t="str">
        <f t="shared" si="334"/>
        <v/>
      </c>
      <c r="Q910" s="27" t="str">
        <f t="shared" si="334"/>
        <v/>
      </c>
      <c r="R910" s="27" t="str">
        <f t="shared" si="334"/>
        <v/>
      </c>
      <c r="S910" s="27" t="str">
        <f t="shared" si="334"/>
        <v/>
      </c>
      <c r="T910" s="27" t="str">
        <f t="shared" si="334"/>
        <v/>
      </c>
      <c r="U910" s="27" t="str">
        <f t="shared" si="334"/>
        <v/>
      </c>
      <c r="V910" s="27" t="str">
        <f t="shared" si="334"/>
        <v/>
      </c>
      <c r="W910" s="27" t="str">
        <f t="shared" si="334"/>
        <v/>
      </c>
      <c r="X910" s="27" t="str">
        <f t="shared" si="334"/>
        <v/>
      </c>
      <c r="Y910" s="27" t="str">
        <f t="shared" si="334"/>
        <v/>
      </c>
      <c r="Z910" s="27" t="str">
        <f t="shared" si="334"/>
        <v/>
      </c>
      <c r="AA910" s="27" t="str">
        <f t="shared" si="334"/>
        <v/>
      </c>
      <c r="AB910" s="27" t="str">
        <f t="shared" si="334"/>
        <v/>
      </c>
      <c r="AC910" s="27" t="str">
        <f t="shared" si="334"/>
        <v/>
      </c>
      <c r="AD910" s="27" t="str">
        <f t="shared" si="334"/>
        <v/>
      </c>
      <c r="AE910" s="27" t="str">
        <f t="shared" si="334"/>
        <v/>
      </c>
      <c r="AF910" s="27" t="str">
        <f t="shared" si="334"/>
        <v/>
      </c>
      <c r="AG910" s="27" t="str">
        <f t="shared" si="334"/>
        <v/>
      </c>
      <c r="AH910" s="27" t="str">
        <f t="shared" si="334"/>
        <v/>
      </c>
      <c r="AI910" s="27" t="str">
        <f t="shared" si="334"/>
        <v/>
      </c>
      <c r="AJ910" s="27" t="str">
        <f t="shared" si="334"/>
        <v/>
      </c>
      <c r="AK910" s="27" t="str">
        <f t="shared" si="334"/>
        <v/>
      </c>
      <c r="AL910" s="27" t="str">
        <f t="shared" si="334"/>
        <v/>
      </c>
      <c r="AM910" s="27" t="str">
        <f t="shared" si="334"/>
        <v/>
      </c>
      <c r="AN910" s="27" t="str">
        <f t="shared" si="334"/>
        <v/>
      </c>
      <c r="AO910" s="27" t="str">
        <f t="shared" si="334"/>
        <v/>
      </c>
      <c r="AP910" s="27" t="str">
        <f t="shared" si="334"/>
        <v/>
      </c>
    </row>
    <row r="911" spans="2:42" ht="12.75" customHeight="1" x14ac:dyDescent="0.2">
      <c r="B911" s="33"/>
      <c r="D911" s="10"/>
      <c r="E911" s="10"/>
      <c r="F911" s="11"/>
      <c r="G911" s="12"/>
      <c r="H911" s="10"/>
      <c r="I911" s="13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</row>
    <row r="912" spans="2:42" ht="12.75" customHeight="1" x14ac:dyDescent="0.2">
      <c r="B912" s="34"/>
      <c r="D912" s="9"/>
      <c r="E912" s="9"/>
      <c r="F912" s="14"/>
      <c r="G912" s="15"/>
      <c r="H912" s="9"/>
      <c r="I912" s="16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</row>
    <row r="913" spans="2:42" ht="12.75" customHeight="1" x14ac:dyDescent="0.2">
      <c r="B913" s="34"/>
      <c r="D913" s="9"/>
      <c r="E913" s="9"/>
      <c r="F913" s="14"/>
      <c r="G913" s="15"/>
      <c r="H913" s="9"/>
      <c r="I913" s="16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</row>
    <row r="914" spans="2:42" ht="12.75" customHeight="1" x14ac:dyDescent="0.2">
      <c r="B914" s="34"/>
      <c r="D914" s="9"/>
      <c r="E914" s="9"/>
      <c r="F914" s="14"/>
      <c r="G914" s="15"/>
      <c r="H914" s="9"/>
      <c r="I914" s="16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</row>
    <row r="915" spans="2:42" ht="12.75" customHeight="1" x14ac:dyDescent="0.2">
      <c r="B915" s="34"/>
      <c r="D915" s="9"/>
      <c r="E915" s="9"/>
      <c r="F915" s="14"/>
      <c r="G915" s="15"/>
      <c r="H915" s="9"/>
      <c r="I915" s="16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</row>
    <row r="916" spans="2:42" ht="12.75" customHeight="1" x14ac:dyDescent="0.2">
      <c r="B916" s="34"/>
      <c r="D916" s="9"/>
      <c r="E916" s="9"/>
      <c r="F916" s="14"/>
      <c r="G916" s="15"/>
      <c r="H916" s="9"/>
      <c r="I916" s="16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</row>
    <row r="917" spans="2:42" ht="12.75" customHeight="1" x14ac:dyDescent="0.2">
      <c r="B917" s="34"/>
      <c r="D917" s="9"/>
      <c r="E917" s="9"/>
      <c r="F917" s="14"/>
      <c r="G917" s="15"/>
      <c r="H917" s="9"/>
      <c r="I917" s="16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</row>
    <row r="918" spans="2:42" ht="12.75" customHeight="1" x14ac:dyDescent="0.2">
      <c r="B918" s="34"/>
      <c r="D918" s="9"/>
      <c r="E918" s="9"/>
      <c r="F918" s="14"/>
      <c r="G918" s="15"/>
      <c r="H918" s="9"/>
      <c r="I918" s="16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</row>
    <row r="919" spans="2:42" ht="12.75" customHeight="1" x14ac:dyDescent="0.2">
      <c r="B919" s="34"/>
      <c r="D919" s="9"/>
      <c r="E919" s="9"/>
      <c r="F919" s="14"/>
      <c r="G919" s="15"/>
      <c r="H919" s="9"/>
      <c r="I919" s="16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</row>
    <row r="920" spans="2:42" ht="12.75" customHeight="1" x14ac:dyDescent="0.2">
      <c r="B920" s="34"/>
      <c r="D920" s="9"/>
      <c r="E920" s="9"/>
      <c r="F920" s="14"/>
      <c r="G920" s="15"/>
      <c r="H920" s="9"/>
      <c r="I920" s="16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</row>
    <row r="921" spans="2:42" ht="12.75" customHeight="1" x14ac:dyDescent="0.2">
      <c r="B921" s="34"/>
      <c r="D921" s="9"/>
      <c r="E921" s="9"/>
      <c r="F921" s="14"/>
      <c r="G921" s="15"/>
      <c r="H921" s="9"/>
      <c r="I921" s="16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</row>
    <row r="922" spans="2:42" ht="12.75" customHeight="1" x14ac:dyDescent="0.2">
      <c r="B922" s="34"/>
      <c r="D922" s="9"/>
      <c r="E922" s="9"/>
      <c r="F922" s="14"/>
      <c r="G922" s="15"/>
      <c r="H922" s="9"/>
      <c r="I922" s="16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</row>
    <row r="923" spans="2:42" ht="12.75" customHeight="1" x14ac:dyDescent="0.2">
      <c r="B923" s="34"/>
      <c r="D923" s="9"/>
      <c r="E923" s="9"/>
      <c r="F923" s="14"/>
      <c r="G923" s="15"/>
      <c r="H923" s="9"/>
      <c r="I923" s="16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</row>
    <row r="924" spans="2:42" ht="12.75" customHeight="1" x14ac:dyDescent="0.2">
      <c r="B924" s="34"/>
      <c r="D924" s="9"/>
      <c r="E924" s="9"/>
      <c r="F924" s="14"/>
      <c r="G924" s="15"/>
      <c r="H924" s="9"/>
      <c r="I924" s="16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</row>
    <row r="925" spans="2:42" ht="12.75" customHeight="1" x14ac:dyDescent="0.2">
      <c r="B925" s="34"/>
      <c r="D925" s="9"/>
      <c r="E925" s="9"/>
      <c r="F925" s="14"/>
      <c r="G925" s="15"/>
      <c r="H925" s="9"/>
      <c r="I925" s="16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</row>
    <row r="926" spans="2:42" ht="12.75" customHeight="1" x14ac:dyDescent="0.2">
      <c r="B926" s="34"/>
      <c r="D926" s="9"/>
      <c r="E926" s="9"/>
      <c r="F926" s="14"/>
      <c r="G926" s="15"/>
      <c r="H926" s="9"/>
      <c r="I926" s="16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</row>
    <row r="927" spans="2:42" ht="12.75" customHeight="1" x14ac:dyDescent="0.2">
      <c r="B927" s="34"/>
      <c r="D927" s="9"/>
      <c r="E927" s="9"/>
      <c r="F927" s="14"/>
      <c r="G927" s="15"/>
      <c r="H927" s="9"/>
      <c r="I927" s="16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</row>
    <row r="928" spans="2:42" ht="12.75" customHeight="1" x14ac:dyDescent="0.2">
      <c r="B928" s="34"/>
      <c r="D928" s="9"/>
      <c r="E928" s="9"/>
      <c r="F928" s="14"/>
      <c r="G928" s="15"/>
      <c r="H928" s="9"/>
      <c r="I928" s="16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</row>
    <row r="929" spans="2:42" ht="12.75" customHeight="1" x14ac:dyDescent="0.2">
      <c r="B929" s="34"/>
      <c r="D929" s="9"/>
      <c r="E929" s="9"/>
      <c r="F929" s="14"/>
      <c r="G929" s="15"/>
      <c r="H929" s="9"/>
      <c r="I929" s="16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</row>
    <row r="930" spans="2:42" ht="12.75" customHeight="1" x14ac:dyDescent="0.2">
      <c r="B930" s="34"/>
      <c r="D930" s="9"/>
      <c r="E930" s="9"/>
      <c r="F930" s="14"/>
      <c r="G930" s="15"/>
      <c r="H930" s="9"/>
      <c r="I930" s="16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</row>
    <row r="931" spans="2:42" ht="12.75" customHeight="1" x14ac:dyDescent="0.2">
      <c r="B931" s="34"/>
      <c r="D931" s="9"/>
      <c r="E931" s="9"/>
      <c r="F931" s="14"/>
      <c r="G931" s="15"/>
      <c r="H931" s="9"/>
      <c r="I931" s="16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</row>
    <row r="932" spans="2:42" ht="12.75" customHeight="1" x14ac:dyDescent="0.2">
      <c r="B932" s="34"/>
      <c r="D932" s="9"/>
      <c r="E932" s="9"/>
      <c r="F932" s="14"/>
      <c r="G932" s="15"/>
      <c r="H932" s="9"/>
      <c r="I932" s="16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</row>
    <row r="933" spans="2:42" ht="12.75" customHeight="1" x14ac:dyDescent="0.2">
      <c r="B933" s="34"/>
      <c r="D933" s="9"/>
      <c r="E933" s="9"/>
      <c r="F933" s="14"/>
      <c r="G933" s="15"/>
      <c r="H933" s="9"/>
      <c r="I933" s="16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</row>
    <row r="934" spans="2:42" ht="12.75" customHeight="1" x14ac:dyDescent="0.2">
      <c r="B934" s="34"/>
      <c r="D934" s="9"/>
      <c r="E934" s="9"/>
      <c r="F934" s="14"/>
      <c r="G934" s="15"/>
      <c r="H934" s="9"/>
      <c r="I934" s="16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</row>
    <row r="935" spans="2:42" ht="12.75" customHeight="1" x14ac:dyDescent="0.2">
      <c r="B935" s="34"/>
      <c r="D935" s="9"/>
      <c r="E935" s="9"/>
      <c r="F935" s="14"/>
      <c r="G935" s="15"/>
      <c r="H935" s="9"/>
      <c r="I935" s="16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</row>
    <row r="936" spans="2:42" ht="12.75" customHeight="1" x14ac:dyDescent="0.2">
      <c r="B936" s="34"/>
      <c r="D936" s="9"/>
      <c r="E936" s="9"/>
      <c r="F936" s="14"/>
      <c r="G936" s="15"/>
      <c r="H936" s="9"/>
      <c r="I936" s="16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</row>
    <row r="937" spans="2:42" ht="12.75" customHeight="1" x14ac:dyDescent="0.2">
      <c r="B937" s="34"/>
      <c r="D937" s="9"/>
      <c r="E937" s="9"/>
      <c r="F937" s="14"/>
      <c r="G937" s="15"/>
      <c r="H937" s="9"/>
      <c r="I937" s="16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</row>
    <row r="938" spans="2:42" ht="12.75" customHeight="1" x14ac:dyDescent="0.2">
      <c r="B938" s="34"/>
      <c r="D938" s="9"/>
      <c r="E938" s="9"/>
      <c r="F938" s="14"/>
      <c r="G938" s="15"/>
      <c r="H938" s="9"/>
      <c r="I938" s="16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</row>
    <row r="939" spans="2:42" ht="12.75" customHeight="1" x14ac:dyDescent="0.2">
      <c r="B939" s="34"/>
      <c r="D939" s="9"/>
      <c r="E939" s="9"/>
      <c r="F939" s="14"/>
      <c r="G939" s="15"/>
      <c r="H939" s="9"/>
      <c r="I939" s="16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</row>
    <row r="940" spans="2:42" ht="12.75" customHeight="1" x14ac:dyDescent="0.2">
      <c r="B940" s="34"/>
      <c r="D940" s="9"/>
      <c r="E940" s="9"/>
      <c r="F940" s="14"/>
      <c r="G940" s="15"/>
      <c r="H940" s="9"/>
      <c r="I940" s="16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</row>
    <row r="941" spans="2:42" ht="12.75" customHeight="1" x14ac:dyDescent="0.2">
      <c r="B941" s="34"/>
      <c r="D941" s="9"/>
      <c r="E941" s="9"/>
      <c r="F941" s="14"/>
      <c r="G941" s="15"/>
      <c r="H941" s="9"/>
      <c r="I941" s="16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</row>
    <row r="942" spans="2:42" ht="12.75" customHeight="1" x14ac:dyDescent="0.2">
      <c r="B942" s="34"/>
      <c r="D942" s="9"/>
      <c r="E942" s="9"/>
      <c r="F942" s="14"/>
      <c r="G942" s="15"/>
      <c r="H942" s="9"/>
      <c r="I942" s="16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</row>
    <row r="943" spans="2:42" ht="12.75" customHeight="1" x14ac:dyDescent="0.2">
      <c r="B943" s="34"/>
      <c r="D943" s="9"/>
      <c r="E943" s="9"/>
      <c r="F943" s="14"/>
      <c r="G943" s="15"/>
      <c r="H943" s="9"/>
      <c r="I943" s="16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</row>
    <row r="944" spans="2:42" ht="12.75" customHeight="1" x14ac:dyDescent="0.2">
      <c r="B944" s="34"/>
      <c r="D944" s="9"/>
      <c r="E944" s="9"/>
      <c r="F944" s="14"/>
      <c r="G944" s="15"/>
      <c r="H944" s="9"/>
      <c r="I944" s="16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</row>
    <row r="945" spans="2:42" ht="12.75" customHeight="1" x14ac:dyDescent="0.2">
      <c r="B945" s="34"/>
      <c r="D945" s="9"/>
      <c r="E945" s="9"/>
      <c r="F945" s="14"/>
      <c r="G945" s="15"/>
      <c r="H945" s="9"/>
      <c r="I945" s="16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</row>
    <row r="946" spans="2:42" ht="12.75" customHeight="1" x14ac:dyDescent="0.2">
      <c r="B946" s="34"/>
      <c r="D946" s="9"/>
      <c r="E946" s="9"/>
      <c r="F946" s="14"/>
      <c r="G946" s="15"/>
      <c r="H946" s="9"/>
      <c r="I946" s="16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</row>
    <row r="947" spans="2:42" ht="12.75" customHeight="1" x14ac:dyDescent="0.2">
      <c r="B947" s="34"/>
      <c r="D947" s="9"/>
      <c r="E947" s="9"/>
      <c r="F947" s="14"/>
      <c r="G947" s="15"/>
      <c r="H947" s="9"/>
      <c r="I947" s="16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</row>
    <row r="948" spans="2:42" ht="12.75" customHeight="1" x14ac:dyDescent="0.2">
      <c r="B948" s="34"/>
      <c r="D948" s="9"/>
      <c r="E948" s="9"/>
      <c r="F948" s="14"/>
      <c r="G948" s="15"/>
      <c r="H948" s="9"/>
      <c r="I948" s="16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</row>
    <row r="949" spans="2:42" ht="12.75" customHeight="1" x14ac:dyDescent="0.2">
      <c r="B949" s="34"/>
      <c r="D949" s="9"/>
      <c r="E949" s="9"/>
      <c r="F949" s="14"/>
      <c r="G949" s="15"/>
      <c r="H949" s="9"/>
      <c r="I949" s="16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</row>
    <row r="950" spans="2:42" ht="12.75" customHeight="1" x14ac:dyDescent="0.2">
      <c r="B950" s="34"/>
      <c r="D950" s="9"/>
      <c r="E950" s="9"/>
      <c r="F950" s="14"/>
      <c r="G950" s="15"/>
      <c r="H950" s="9"/>
      <c r="I950" s="16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</row>
    <row r="951" spans="2:42" ht="12.75" customHeight="1" x14ac:dyDescent="0.2">
      <c r="B951" s="34"/>
      <c r="D951" s="9"/>
      <c r="E951" s="9"/>
      <c r="F951" s="14"/>
      <c r="G951" s="15"/>
      <c r="H951" s="9"/>
      <c r="I951" s="16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</row>
    <row r="952" spans="2:42" ht="12.75" customHeight="1" x14ac:dyDescent="0.2">
      <c r="B952" s="34"/>
      <c r="D952" s="9"/>
      <c r="E952" s="9"/>
      <c r="F952" s="14"/>
      <c r="G952" s="15"/>
      <c r="H952" s="9"/>
      <c r="I952" s="16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</row>
    <row r="953" spans="2:42" ht="12.75" customHeight="1" x14ac:dyDescent="0.2">
      <c r="B953" s="34"/>
      <c r="D953" s="9"/>
      <c r="E953" s="9"/>
      <c r="F953" s="14"/>
      <c r="G953" s="15"/>
      <c r="H953" s="9"/>
      <c r="I953" s="16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</row>
    <row r="954" spans="2:42" ht="12.75" customHeight="1" x14ac:dyDescent="0.2">
      <c r="B954" s="34"/>
      <c r="D954" s="9"/>
      <c r="E954" s="9"/>
      <c r="F954" s="14"/>
      <c r="G954" s="15"/>
      <c r="H954" s="9"/>
      <c r="I954" s="16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</row>
    <row r="955" spans="2:42" ht="12.75" customHeight="1" x14ac:dyDescent="0.2">
      <c r="B955" s="34"/>
      <c r="D955" s="9"/>
      <c r="E955" s="9"/>
      <c r="F955" s="14"/>
      <c r="G955" s="15"/>
      <c r="H955" s="9"/>
      <c r="I955" s="16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</row>
    <row r="956" spans="2:42" ht="12.75" customHeight="1" x14ac:dyDescent="0.2">
      <c r="B956" s="34"/>
      <c r="D956" s="9"/>
      <c r="E956" s="9"/>
      <c r="F956" s="14"/>
      <c r="G956" s="15"/>
      <c r="H956" s="9"/>
      <c r="I956" s="16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</row>
    <row r="957" spans="2:42" ht="12.75" customHeight="1" x14ac:dyDescent="0.2">
      <c r="B957" s="34"/>
      <c r="D957" s="9"/>
      <c r="E957" s="9"/>
      <c r="F957" s="14"/>
      <c r="G957" s="15"/>
      <c r="H957" s="9"/>
      <c r="I957" s="16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</row>
    <row r="958" spans="2:42" ht="12.75" customHeight="1" x14ac:dyDescent="0.2">
      <c r="B958" s="34"/>
      <c r="D958" s="9"/>
      <c r="E958" s="9"/>
      <c r="F958" s="14"/>
      <c r="G958" s="15"/>
      <c r="H958" s="9"/>
      <c r="I958" s="16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</row>
    <row r="959" spans="2:42" ht="12.75" customHeight="1" x14ac:dyDescent="0.2">
      <c r="B959" s="34"/>
      <c r="D959" s="9"/>
      <c r="E959" s="9"/>
      <c r="F959" s="14"/>
      <c r="G959" s="15"/>
      <c r="H959" s="9"/>
      <c r="I959" s="16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</row>
    <row r="960" spans="2:42" ht="12.75" customHeight="1" x14ac:dyDescent="0.2">
      <c r="B960" s="34"/>
      <c r="D960" s="9"/>
      <c r="E960" s="9"/>
      <c r="F960" s="14"/>
      <c r="G960" s="15"/>
      <c r="H960" s="9"/>
      <c r="I960" s="16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</row>
    <row r="961" spans="2:42" ht="12.75" customHeight="1" x14ac:dyDescent="0.2">
      <c r="B961" s="34"/>
      <c r="D961" s="9"/>
      <c r="E961" s="9"/>
      <c r="F961" s="14"/>
      <c r="G961" s="15"/>
      <c r="H961" s="9"/>
      <c r="I961" s="16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</row>
    <row r="962" spans="2:42" ht="12.75" customHeight="1" thickBot="1" x14ac:dyDescent="0.25">
      <c r="B962" s="35"/>
      <c r="D962" s="9"/>
      <c r="E962" s="9"/>
      <c r="F962" s="17"/>
      <c r="G962" s="15"/>
      <c r="H962" s="18"/>
      <c r="I962" s="16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</row>
    <row r="963" spans="2:42" ht="12.75" customHeight="1" x14ac:dyDescent="0.2">
      <c r="B963" s="5" t="s">
        <v>22</v>
      </c>
      <c r="D963" s="50" t="s">
        <v>18</v>
      </c>
      <c r="E963" s="51"/>
      <c r="F963" s="51"/>
      <c r="G963" s="51"/>
      <c r="H963" s="51"/>
      <c r="I963" s="52"/>
      <c r="J963" s="31" t="str">
        <f t="shared" ref="J963" si="335">IF(J887="","",IF(J910="",IF(SUM(COUNTIF(J911:J962,"LS")+COUNTIF(J911:J962,"LUMP"))&gt;0,"LS",""),IF(SUM(J911:J962)&gt;0,ROUNDUP(SUM(J911:J962),0),"")))</f>
        <v/>
      </c>
      <c r="K963" s="31" t="str">
        <f t="shared" ref="K963" si="336">IF(K887="","",IF(K910="",IF(SUM(COUNTIF(K911:K962,"LS")+COUNTIF(K911:K962,"LUMP"))&gt;0,"LS",""),IF(SUM(K911:K962)&gt;0,ROUNDUP(SUM(K911:K962),0),"")))</f>
        <v/>
      </c>
      <c r="L963" s="31" t="str">
        <f t="shared" ref="L963" si="337">IF(L887="","",IF(L910="",IF(SUM(COUNTIF(L911:L962,"LS")+COUNTIF(L911:L962,"LUMP"))&gt;0,"LS",""),IF(SUM(L911:L962)&gt;0,ROUNDUP(SUM(L911:L962),0),"")))</f>
        <v/>
      </c>
      <c r="M963" s="31" t="str">
        <f t="shared" ref="M963" si="338">IF(M887="","",IF(M910="",IF(SUM(COUNTIF(M911:M962,"LS")+COUNTIF(M911:M962,"LUMP"))&gt;0,"LS",""),IF(SUM(M911:M962)&gt;0,ROUNDUP(SUM(M911:M962),0),"")))</f>
        <v/>
      </c>
      <c r="N963" s="31" t="str">
        <f t="shared" ref="N963" si="339">IF(N887="","",IF(N910="",IF(SUM(COUNTIF(N911:N962,"LS")+COUNTIF(N911:N962,"LUMP"))&gt;0,"LS",""),IF(SUM(N911:N962)&gt;0,ROUNDUP(SUM(N911:N962),0),"")))</f>
        <v/>
      </c>
      <c r="O963" s="31" t="str">
        <f t="shared" ref="O963" si="340">IF(O887="","",IF(O910="",IF(SUM(COUNTIF(O911:O962,"LS")+COUNTIF(O911:O962,"LUMP"))&gt;0,"LS",""),IF(SUM(O911:O962)&gt;0,ROUNDUP(SUM(O911:O962),0),"")))</f>
        <v/>
      </c>
      <c r="P963" s="31" t="str">
        <f t="shared" ref="P963" si="341">IF(P887="","",IF(P910="",IF(SUM(COUNTIF(P911:P962,"LS")+COUNTIF(P911:P962,"LUMP"))&gt;0,"LS",""),IF(SUM(P911:P962)&gt;0,ROUNDUP(SUM(P911:P962),0),"")))</f>
        <v/>
      </c>
      <c r="Q963" s="31" t="str">
        <f t="shared" ref="Q963" si="342">IF(Q887="","",IF(Q910="",IF(SUM(COUNTIF(Q911:Q962,"LS")+COUNTIF(Q911:Q962,"LUMP"))&gt;0,"LS",""),IF(SUM(Q911:Q962)&gt;0,ROUNDUP(SUM(Q911:Q962),0),"")))</f>
        <v/>
      </c>
      <c r="R963" s="31" t="str">
        <f t="shared" ref="R963" si="343">IF(R887="","",IF(R910="",IF(SUM(COUNTIF(R911:R962,"LS")+COUNTIF(R911:R962,"LUMP"))&gt;0,"LS",""),IF(SUM(R911:R962)&gt;0,ROUNDUP(SUM(R911:R962),0),"")))</f>
        <v/>
      </c>
      <c r="S963" s="31" t="str">
        <f t="shared" ref="S963" si="344">IF(S887="","",IF(S910="",IF(SUM(COUNTIF(S911:S962,"LS")+COUNTIF(S911:S962,"LUMP"))&gt;0,"LS",""),IF(SUM(S911:S962)&gt;0,ROUNDUP(SUM(S911:S962),0),"")))</f>
        <v/>
      </c>
      <c r="T963" s="31" t="str">
        <f t="shared" ref="T963" si="345">IF(T887="","",IF(T910="",IF(SUM(COUNTIF(T911:T962,"LS")+COUNTIF(T911:T962,"LUMP"))&gt;0,"LS",""),IF(SUM(T911:T962)&gt;0,ROUNDUP(SUM(T911:T962),0),"")))</f>
        <v/>
      </c>
      <c r="U963" s="31" t="str">
        <f t="shared" ref="U963" si="346">IF(U887="","",IF(U910="",IF(SUM(COUNTIF(U911:U962,"LS")+COUNTIF(U911:U962,"LUMP"))&gt;0,"LS",""),IF(SUM(U911:U962)&gt;0,ROUNDUP(SUM(U911:U962),0),"")))</f>
        <v/>
      </c>
      <c r="V963" s="31" t="str">
        <f t="shared" ref="V963" si="347">IF(V887="","",IF(V910="",IF(SUM(COUNTIF(V911:V962,"LS")+COUNTIF(V911:V962,"LUMP"))&gt;0,"LS",""),IF(SUM(V911:V962)&gt;0,ROUNDUP(SUM(V911:V962),0),"")))</f>
        <v/>
      </c>
      <c r="W963" s="31" t="str">
        <f t="shared" ref="W963" si="348">IF(W887="","",IF(W910="",IF(SUM(COUNTIF(W911:W962,"LS")+COUNTIF(W911:W962,"LUMP"))&gt;0,"LS",""),IF(SUM(W911:W962)&gt;0,ROUNDUP(SUM(W911:W962),0),"")))</f>
        <v/>
      </c>
      <c r="X963" s="31" t="str">
        <f t="shared" ref="X963" si="349">IF(X887="","",IF(X910="",IF(SUM(COUNTIF(X911:X962,"LS")+COUNTIF(X911:X962,"LUMP"))&gt;0,"LS",""),IF(SUM(X911:X962)&gt;0,ROUNDUP(SUM(X911:X962),0),"")))</f>
        <v/>
      </c>
      <c r="Y963" s="31" t="str">
        <f t="shared" ref="Y963" si="350">IF(Y887="","",IF(Y910="",IF(SUM(COUNTIF(Y911:Y962,"LS")+COUNTIF(Y911:Y962,"LUMP"))&gt;0,"LS",""),IF(SUM(Y911:Y962)&gt;0,ROUNDUP(SUM(Y911:Y962),0),"")))</f>
        <v/>
      </c>
      <c r="Z963" s="31" t="str">
        <f t="shared" ref="Z963" si="351">IF(Z887="","",IF(Z910="",IF(SUM(COUNTIF(Z911:Z962,"LS")+COUNTIF(Z911:Z962,"LUMP"))&gt;0,"LS",""),IF(SUM(Z911:Z962)&gt;0,ROUNDUP(SUM(Z911:Z962),0),"")))</f>
        <v/>
      </c>
      <c r="AA963" s="31" t="str">
        <f t="shared" ref="AA963" si="352">IF(AA887="","",IF(AA910="",IF(SUM(COUNTIF(AA911:AA962,"LS")+COUNTIF(AA911:AA962,"LUMP"))&gt;0,"LS",""),IF(SUM(AA911:AA962)&gt;0,ROUNDUP(SUM(AA911:AA962),0),"")))</f>
        <v/>
      </c>
      <c r="AB963" s="31" t="str">
        <f t="shared" ref="AB963" si="353">IF(AB887="","",IF(AB910="",IF(SUM(COUNTIF(AB911:AB962,"LS")+COUNTIF(AB911:AB962,"LUMP"))&gt;0,"LS",""),IF(SUM(AB911:AB962)&gt;0,ROUNDUP(SUM(AB911:AB962),0),"")))</f>
        <v/>
      </c>
      <c r="AC963" s="31" t="str">
        <f t="shared" ref="AC963" si="354">IF(AC887="","",IF(AC910="",IF(SUM(COUNTIF(AC911:AC962,"LS")+COUNTIF(AC911:AC962,"LUMP"))&gt;0,"LS",""),IF(SUM(AC911:AC962)&gt;0,ROUNDUP(SUM(AC911:AC962),0),"")))</f>
        <v/>
      </c>
      <c r="AD963" s="31" t="str">
        <f t="shared" ref="AD963" si="355">IF(AD887="","",IF(AD910="",IF(SUM(COUNTIF(AD911:AD962,"LS")+COUNTIF(AD911:AD962,"LUMP"))&gt;0,"LS",""),IF(SUM(AD911:AD962)&gt;0,ROUNDUP(SUM(AD911:AD962),0),"")))</f>
        <v/>
      </c>
      <c r="AE963" s="31" t="str">
        <f t="shared" ref="AE963" si="356">IF(AE887="","",IF(AE910="",IF(SUM(COUNTIF(AE911:AE962,"LS")+COUNTIF(AE911:AE962,"LUMP"))&gt;0,"LS",""),IF(SUM(AE911:AE962)&gt;0,ROUNDUP(SUM(AE911:AE962),0),"")))</f>
        <v/>
      </c>
      <c r="AF963" s="31" t="str">
        <f t="shared" ref="AF963" si="357">IF(AF887="","",IF(AF910="",IF(SUM(COUNTIF(AF911:AF962,"LS")+COUNTIF(AF911:AF962,"LUMP"))&gt;0,"LS",""),IF(SUM(AF911:AF962)&gt;0,ROUNDUP(SUM(AF911:AF962),0),"")))</f>
        <v/>
      </c>
      <c r="AG963" s="31" t="str">
        <f t="shared" ref="AG963" si="358">IF(AG887="","",IF(AG910="",IF(SUM(COUNTIF(AG911:AG962,"LS")+COUNTIF(AG911:AG962,"LUMP"))&gt;0,"LS",""),IF(SUM(AG911:AG962)&gt;0,ROUNDUP(SUM(AG911:AG962),0),"")))</f>
        <v/>
      </c>
      <c r="AH963" s="31" t="str">
        <f t="shared" ref="AH963" si="359">IF(AH887="","",IF(AH910="",IF(SUM(COUNTIF(AH911:AH962,"LS")+COUNTIF(AH911:AH962,"LUMP"))&gt;0,"LS",""),IF(SUM(AH911:AH962)&gt;0,ROUNDUP(SUM(AH911:AH962),0),"")))</f>
        <v/>
      </c>
      <c r="AI963" s="31" t="str">
        <f t="shared" ref="AI963" si="360">IF(AI887="","",IF(AI910="",IF(SUM(COUNTIF(AI911:AI962,"LS")+COUNTIF(AI911:AI962,"LUMP"))&gt;0,"LS",""),IF(SUM(AI911:AI962)&gt;0,ROUNDUP(SUM(AI911:AI962),0),"")))</f>
        <v/>
      </c>
      <c r="AJ963" s="31" t="str">
        <f t="shared" ref="AJ963" si="361">IF(AJ887="","",IF(AJ910="",IF(SUM(COUNTIF(AJ911:AJ962,"LS")+COUNTIF(AJ911:AJ962,"LUMP"))&gt;0,"LS",""),IF(SUM(AJ911:AJ962)&gt;0,ROUNDUP(SUM(AJ911:AJ962),0),"")))</f>
        <v/>
      </c>
      <c r="AK963" s="31" t="str">
        <f t="shared" ref="AK963" si="362">IF(AK887="","",IF(AK910="",IF(SUM(COUNTIF(AK911:AK962,"LS")+COUNTIF(AK911:AK962,"LUMP"))&gt;0,"LS",""),IF(SUM(AK911:AK962)&gt;0,ROUNDUP(SUM(AK911:AK962),0),"")))</f>
        <v/>
      </c>
      <c r="AL963" s="31" t="str">
        <f t="shared" ref="AL963" si="363">IF(AL887="","",IF(AL910="",IF(SUM(COUNTIF(AL911:AL962,"LS")+COUNTIF(AL911:AL962,"LUMP"))&gt;0,"LS",""),IF(SUM(AL911:AL962)&gt;0,ROUNDUP(SUM(AL911:AL962),0),"")))</f>
        <v/>
      </c>
      <c r="AM963" s="31" t="str">
        <f t="shared" ref="AM963" si="364">IF(AM887="","",IF(AM910="",IF(SUM(COUNTIF(AM911:AM962,"LS")+COUNTIF(AM911:AM962,"LUMP"))&gt;0,"LS",""),IF(SUM(AM911:AM962)&gt;0,ROUNDUP(SUM(AM911:AM962),0),"")))</f>
        <v/>
      </c>
      <c r="AN963" s="31" t="str">
        <f t="shared" ref="AN963" si="365">IF(AN887="","",IF(AN910="",IF(SUM(COUNTIF(AN911:AN962,"LS")+COUNTIF(AN911:AN962,"LUMP"))&gt;0,"LS",""),IF(SUM(AN911:AN962)&gt;0,ROUNDUP(SUM(AN911:AN962),0),"")))</f>
        <v/>
      </c>
      <c r="AO963" s="31" t="str">
        <f t="shared" ref="AO963" si="366">IF(AO887="","",IF(AO910="",IF(SUM(COUNTIF(AO911:AO962,"LS")+COUNTIF(AO911:AO962,"LUMP"))&gt;0,"LS",""),IF(SUM(AO911:AO962)&gt;0,ROUNDUP(SUM(AO911:AO962),0),"")))</f>
        <v/>
      </c>
      <c r="AP963" s="31" t="str">
        <f t="shared" ref="AP963" si="367">IF(AP887="","",IF(AP910="",IF(SUM(COUNTIF(AP911:AP962,"LS")+COUNTIF(AP911:AP962,"LUMP"))&gt;0,"LS",""),IF(SUM(AP911:AP962)&gt;0,ROUNDUP(SUM(AP911:AP962),0),"")))</f>
        <v/>
      </c>
    </row>
    <row r="964" spans="2:42" ht="12.75" customHeight="1" thickBot="1" x14ac:dyDescent="0.25"/>
    <row r="965" spans="2:42" ht="12.75" customHeight="1" thickBot="1" x14ac:dyDescent="0.25">
      <c r="B965" s="32" t="s">
        <v>21</v>
      </c>
      <c r="D965" s="47">
        <f>D886 + 1</f>
        <v>13</v>
      </c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  <c r="AK965" s="47"/>
      <c r="AL965" s="47"/>
      <c r="AM965" s="47"/>
      <c r="AN965" s="47"/>
      <c r="AO965" s="47"/>
      <c r="AP965" s="47"/>
    </row>
    <row r="966" spans="2:42" ht="59.25" customHeight="1" thickBot="1" x14ac:dyDescent="0.25">
      <c r="B966" s="39"/>
      <c r="D966" s="48" t="s">
        <v>23</v>
      </c>
      <c r="E966" s="48"/>
      <c r="F966" s="48"/>
      <c r="G966" s="48"/>
      <c r="H966" s="48"/>
      <c r="I966" s="48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  <c r="AH966" s="30"/>
      <c r="AI966" s="30"/>
      <c r="AJ966" s="30"/>
      <c r="AK966" s="30"/>
      <c r="AL966" s="30"/>
      <c r="AM966" s="30"/>
      <c r="AN966" s="30"/>
      <c r="AO966" s="30"/>
      <c r="AP966" s="30"/>
    </row>
    <row r="967" spans="2:42" ht="12.75" customHeight="1" thickBot="1" x14ac:dyDescent="0.25">
      <c r="D967" s="49" t="s">
        <v>24</v>
      </c>
      <c r="E967" s="49"/>
      <c r="F967" s="49"/>
      <c r="G967" s="49"/>
      <c r="H967" s="49"/>
      <c r="I967" s="49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</row>
    <row r="968" spans="2:42" ht="12.75" customHeight="1" x14ac:dyDescent="0.2">
      <c r="B968" s="45" t="s">
        <v>20</v>
      </c>
      <c r="D968" s="54" t="s">
        <v>17</v>
      </c>
      <c r="E968" s="54" t="s">
        <v>0</v>
      </c>
      <c r="F968" s="54" t="s">
        <v>3</v>
      </c>
      <c r="G968" s="54" t="s">
        <v>4</v>
      </c>
      <c r="H968" s="54" t="s">
        <v>19</v>
      </c>
      <c r="I968" s="57" t="s">
        <v>16</v>
      </c>
      <c r="J968" s="24" t="str">
        <f t="shared" ref="J968:AP968" si="368">IF(OR(TRIM(J966)=0,TRIM(J966)=""),"",IF(IFERROR(TRIM(INDEX(QryItemNamed,MATCH(TRIM(J966),ITEM,0),2)),"")="Y","SPECIAL",LEFT(IFERROR(TRIM(INDEX(ITEM,MATCH(TRIM(J966),ITEM,0))),""),3)))</f>
        <v/>
      </c>
      <c r="K968" s="26" t="str">
        <f t="shared" si="368"/>
        <v/>
      </c>
      <c r="L968" s="26" t="str">
        <f t="shared" si="368"/>
        <v/>
      </c>
      <c r="M968" s="26" t="str">
        <f t="shared" si="368"/>
        <v/>
      </c>
      <c r="N968" s="26" t="str">
        <f t="shared" si="368"/>
        <v/>
      </c>
      <c r="O968" s="26" t="str">
        <f t="shared" si="368"/>
        <v/>
      </c>
      <c r="P968" s="26" t="str">
        <f t="shared" si="368"/>
        <v/>
      </c>
      <c r="Q968" s="26" t="str">
        <f t="shared" si="368"/>
        <v/>
      </c>
      <c r="R968" s="26" t="str">
        <f t="shared" si="368"/>
        <v/>
      </c>
      <c r="S968" s="26" t="str">
        <f t="shared" si="368"/>
        <v/>
      </c>
      <c r="T968" s="26" t="str">
        <f t="shared" si="368"/>
        <v/>
      </c>
      <c r="U968" s="26" t="str">
        <f t="shared" si="368"/>
        <v/>
      </c>
      <c r="V968" s="26" t="str">
        <f t="shared" si="368"/>
        <v/>
      </c>
      <c r="W968" s="26" t="str">
        <f t="shared" si="368"/>
        <v/>
      </c>
      <c r="X968" s="26" t="str">
        <f t="shared" si="368"/>
        <v/>
      </c>
      <c r="Y968" s="26" t="str">
        <f t="shared" si="368"/>
        <v/>
      </c>
      <c r="Z968" s="26" t="str">
        <f t="shared" si="368"/>
        <v/>
      </c>
      <c r="AA968" s="26" t="str">
        <f t="shared" si="368"/>
        <v/>
      </c>
      <c r="AB968" s="26" t="str">
        <f t="shared" si="368"/>
        <v/>
      </c>
      <c r="AC968" s="26" t="str">
        <f t="shared" si="368"/>
        <v/>
      </c>
      <c r="AD968" s="26" t="str">
        <f t="shared" si="368"/>
        <v/>
      </c>
      <c r="AE968" s="26" t="str">
        <f t="shared" si="368"/>
        <v/>
      </c>
      <c r="AF968" s="26" t="str">
        <f t="shared" si="368"/>
        <v/>
      </c>
      <c r="AG968" s="26" t="str">
        <f t="shared" si="368"/>
        <v/>
      </c>
      <c r="AH968" s="26" t="str">
        <f t="shared" si="368"/>
        <v/>
      </c>
      <c r="AI968" s="26" t="str">
        <f t="shared" si="368"/>
        <v/>
      </c>
      <c r="AJ968" s="26" t="str">
        <f t="shared" si="368"/>
        <v/>
      </c>
      <c r="AK968" s="26" t="str">
        <f t="shared" si="368"/>
        <v/>
      </c>
      <c r="AL968" s="26" t="str">
        <f t="shared" si="368"/>
        <v/>
      </c>
      <c r="AM968" s="26" t="str">
        <f t="shared" si="368"/>
        <v/>
      </c>
      <c r="AN968" s="26" t="str">
        <f t="shared" si="368"/>
        <v/>
      </c>
      <c r="AO968" s="26" t="str">
        <f t="shared" si="368"/>
        <v/>
      </c>
      <c r="AP968" s="26" t="str">
        <f t="shared" si="368"/>
        <v/>
      </c>
    </row>
    <row r="969" spans="2:42" ht="12.75" customHeight="1" x14ac:dyDescent="0.2">
      <c r="B969" s="46"/>
      <c r="D969" s="55"/>
      <c r="E969" s="55"/>
      <c r="F969" s="55"/>
      <c r="G969" s="55"/>
      <c r="H969" s="55"/>
      <c r="I969" s="58"/>
      <c r="J969" s="60" t="str">
        <f t="shared" ref="J969:AP969" si="369">IF(OR(TRIM(J966)=0,TRIM(J966)=""),IF(J967="","",J967),IF(IFERROR(TRIM(INDEX(QryItemNamed,MATCH(TRIM(J966),ITEM,0),2)),"")="Y",TRIM(RIGHT(IFERROR(TRIM(INDEX(QryItemNamed,MATCH(TRIM(J966),ITEM,0),4)),"123456789012"),LEN(IFERROR(TRIM(INDEX(QryItemNamed,MATCH(TRIM(J966),ITEM,0),4)),"123456789012"))-9))&amp;J967,IFERROR(TRIM(INDEX(QryItemNamed,MATCH(TRIM(J966),ITEM,0),4))&amp;J967,"ITEM CODE DOES NOT EXIST IN ITEM MASTER")))</f>
        <v/>
      </c>
      <c r="K969" s="53" t="str">
        <f t="shared" si="369"/>
        <v/>
      </c>
      <c r="L969" s="53" t="str">
        <f t="shared" si="369"/>
        <v/>
      </c>
      <c r="M969" s="53" t="str">
        <f t="shared" si="369"/>
        <v/>
      </c>
      <c r="N969" s="53" t="str">
        <f t="shared" si="369"/>
        <v/>
      </c>
      <c r="O969" s="53" t="str">
        <f t="shared" si="369"/>
        <v/>
      </c>
      <c r="P969" s="53" t="str">
        <f t="shared" si="369"/>
        <v/>
      </c>
      <c r="Q969" s="53" t="str">
        <f t="shared" si="369"/>
        <v/>
      </c>
      <c r="R969" s="53" t="str">
        <f t="shared" si="369"/>
        <v/>
      </c>
      <c r="S969" s="53" t="str">
        <f t="shared" si="369"/>
        <v/>
      </c>
      <c r="T969" s="53" t="str">
        <f t="shared" si="369"/>
        <v/>
      </c>
      <c r="U969" s="53" t="str">
        <f t="shared" si="369"/>
        <v/>
      </c>
      <c r="V969" s="53" t="str">
        <f t="shared" si="369"/>
        <v/>
      </c>
      <c r="W969" s="53" t="str">
        <f t="shared" si="369"/>
        <v/>
      </c>
      <c r="X969" s="53" t="str">
        <f t="shared" si="369"/>
        <v/>
      </c>
      <c r="Y969" s="53" t="str">
        <f t="shared" si="369"/>
        <v/>
      </c>
      <c r="Z969" s="53" t="str">
        <f t="shared" si="369"/>
        <v/>
      </c>
      <c r="AA969" s="53" t="str">
        <f t="shared" si="369"/>
        <v/>
      </c>
      <c r="AB969" s="53" t="str">
        <f t="shared" si="369"/>
        <v/>
      </c>
      <c r="AC969" s="53" t="str">
        <f t="shared" si="369"/>
        <v/>
      </c>
      <c r="AD969" s="53" t="str">
        <f t="shared" si="369"/>
        <v/>
      </c>
      <c r="AE969" s="53" t="str">
        <f t="shared" si="369"/>
        <v/>
      </c>
      <c r="AF969" s="53" t="str">
        <f t="shared" si="369"/>
        <v/>
      </c>
      <c r="AG969" s="53" t="str">
        <f t="shared" si="369"/>
        <v/>
      </c>
      <c r="AH969" s="53" t="str">
        <f t="shared" si="369"/>
        <v/>
      </c>
      <c r="AI969" s="53" t="str">
        <f t="shared" si="369"/>
        <v/>
      </c>
      <c r="AJ969" s="53" t="str">
        <f t="shared" si="369"/>
        <v/>
      </c>
      <c r="AK969" s="53" t="str">
        <f t="shared" si="369"/>
        <v/>
      </c>
      <c r="AL969" s="53" t="str">
        <f t="shared" si="369"/>
        <v/>
      </c>
      <c r="AM969" s="53" t="str">
        <f t="shared" si="369"/>
        <v/>
      </c>
      <c r="AN969" s="53" t="str">
        <f t="shared" si="369"/>
        <v/>
      </c>
      <c r="AO969" s="53" t="str">
        <f t="shared" si="369"/>
        <v/>
      </c>
      <c r="AP969" s="53" t="str">
        <f t="shared" si="369"/>
        <v/>
      </c>
    </row>
    <row r="970" spans="2:42" ht="12.75" customHeight="1" x14ac:dyDescent="0.2">
      <c r="B970" s="46"/>
      <c r="D970" s="55"/>
      <c r="E970" s="55"/>
      <c r="F970" s="55"/>
      <c r="G970" s="55"/>
      <c r="H970" s="55"/>
      <c r="I970" s="58"/>
      <c r="J970" s="60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  <c r="AB970" s="53"/>
      <c r="AC970" s="53"/>
      <c r="AD970" s="53"/>
      <c r="AE970" s="53"/>
      <c r="AF970" s="53"/>
      <c r="AG970" s="53"/>
      <c r="AH970" s="53"/>
      <c r="AI970" s="53"/>
      <c r="AJ970" s="53"/>
      <c r="AK970" s="53"/>
      <c r="AL970" s="53"/>
      <c r="AM970" s="53"/>
      <c r="AN970" s="53"/>
      <c r="AO970" s="53"/>
      <c r="AP970" s="53"/>
    </row>
    <row r="971" spans="2:42" ht="12.75" customHeight="1" x14ac:dyDescent="0.2">
      <c r="B971" s="46"/>
      <c r="D971" s="55"/>
      <c r="E971" s="55"/>
      <c r="F971" s="55"/>
      <c r="G971" s="55"/>
      <c r="H971" s="55"/>
      <c r="I971" s="58"/>
      <c r="J971" s="60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  <c r="AB971" s="53"/>
      <c r="AC971" s="53"/>
      <c r="AD971" s="53"/>
      <c r="AE971" s="53"/>
      <c r="AF971" s="53"/>
      <c r="AG971" s="53"/>
      <c r="AH971" s="53"/>
      <c r="AI971" s="53"/>
      <c r="AJ971" s="53"/>
      <c r="AK971" s="53"/>
      <c r="AL971" s="53"/>
      <c r="AM971" s="53"/>
      <c r="AN971" s="53"/>
      <c r="AO971" s="53"/>
      <c r="AP971" s="53"/>
    </row>
    <row r="972" spans="2:42" ht="12.75" customHeight="1" x14ac:dyDescent="0.2">
      <c r="B972" s="46"/>
      <c r="D972" s="55"/>
      <c r="E972" s="55"/>
      <c r="F972" s="55"/>
      <c r="G972" s="55"/>
      <c r="H972" s="55"/>
      <c r="I972" s="58"/>
      <c r="J972" s="60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  <c r="AB972" s="53"/>
      <c r="AC972" s="53"/>
      <c r="AD972" s="53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3"/>
    </row>
    <row r="973" spans="2:42" ht="12.75" customHeight="1" x14ac:dyDescent="0.2">
      <c r="B973" s="46"/>
      <c r="D973" s="55"/>
      <c r="E973" s="55"/>
      <c r="F973" s="55"/>
      <c r="G973" s="55"/>
      <c r="H973" s="55"/>
      <c r="I973" s="58"/>
      <c r="J973" s="60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  <c r="AB973" s="53"/>
      <c r="AC973" s="53"/>
      <c r="AD973" s="53"/>
      <c r="AE973" s="53"/>
      <c r="AF973" s="53"/>
      <c r="AG973" s="53"/>
      <c r="AH973" s="53"/>
      <c r="AI973" s="53"/>
      <c r="AJ973" s="53"/>
      <c r="AK973" s="53"/>
      <c r="AL973" s="53"/>
      <c r="AM973" s="53"/>
      <c r="AN973" s="53"/>
      <c r="AO973" s="53"/>
      <c r="AP973" s="53"/>
    </row>
    <row r="974" spans="2:42" ht="12.75" customHeight="1" x14ac:dyDescent="0.2">
      <c r="B974" s="46"/>
      <c r="D974" s="55"/>
      <c r="E974" s="55"/>
      <c r="F974" s="55"/>
      <c r="G974" s="55"/>
      <c r="H974" s="55"/>
      <c r="I974" s="58"/>
      <c r="J974" s="60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  <c r="AB974" s="53"/>
      <c r="AC974" s="53"/>
      <c r="AD974" s="53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3"/>
    </row>
    <row r="975" spans="2:42" ht="12.75" customHeight="1" x14ac:dyDescent="0.2">
      <c r="B975" s="46"/>
      <c r="D975" s="55"/>
      <c r="E975" s="55"/>
      <c r="F975" s="55"/>
      <c r="G975" s="55"/>
      <c r="H975" s="55"/>
      <c r="I975" s="58"/>
      <c r="J975" s="60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  <c r="AB975" s="53"/>
      <c r="AC975" s="53"/>
      <c r="AD975" s="53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3"/>
    </row>
    <row r="976" spans="2:42" ht="12.75" customHeight="1" x14ac:dyDescent="0.2">
      <c r="B976" s="46"/>
      <c r="D976" s="55"/>
      <c r="E976" s="55"/>
      <c r="F976" s="55"/>
      <c r="G976" s="55"/>
      <c r="H976" s="55"/>
      <c r="I976" s="58"/>
      <c r="J976" s="60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  <c r="AB976" s="53"/>
      <c r="AC976" s="53"/>
      <c r="AD976" s="53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3"/>
    </row>
    <row r="977" spans="2:42" ht="12.75" customHeight="1" x14ac:dyDescent="0.2">
      <c r="B977" s="46"/>
      <c r="D977" s="55"/>
      <c r="E977" s="55"/>
      <c r="F977" s="55"/>
      <c r="G977" s="55"/>
      <c r="H977" s="55"/>
      <c r="I977" s="58"/>
      <c r="J977" s="60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  <c r="AB977" s="53"/>
      <c r="AC977" s="53"/>
      <c r="AD977" s="53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3"/>
    </row>
    <row r="978" spans="2:42" ht="12.75" customHeight="1" x14ac:dyDescent="0.2">
      <c r="B978" s="46"/>
      <c r="D978" s="55"/>
      <c r="E978" s="55"/>
      <c r="F978" s="55"/>
      <c r="G978" s="55"/>
      <c r="H978" s="55"/>
      <c r="I978" s="58"/>
      <c r="J978" s="60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  <c r="AB978" s="53"/>
      <c r="AC978" s="53"/>
      <c r="AD978" s="53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3"/>
    </row>
    <row r="979" spans="2:42" ht="12.75" customHeight="1" x14ac:dyDescent="0.2">
      <c r="B979" s="46"/>
      <c r="D979" s="55"/>
      <c r="E979" s="55"/>
      <c r="F979" s="55"/>
      <c r="G979" s="55"/>
      <c r="H979" s="55"/>
      <c r="I979" s="58"/>
      <c r="J979" s="60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  <c r="AB979" s="53"/>
      <c r="AC979" s="53"/>
      <c r="AD979" s="53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3"/>
    </row>
    <row r="980" spans="2:42" ht="12.75" customHeight="1" x14ac:dyDescent="0.2">
      <c r="B980" s="46"/>
      <c r="D980" s="55"/>
      <c r="E980" s="55"/>
      <c r="F980" s="55"/>
      <c r="G980" s="55"/>
      <c r="H980" s="55"/>
      <c r="I980" s="58"/>
      <c r="J980" s="60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  <c r="AB980" s="53"/>
      <c r="AC980" s="53"/>
      <c r="AD980" s="53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3"/>
    </row>
    <row r="981" spans="2:42" ht="12.75" customHeight="1" x14ac:dyDescent="0.2">
      <c r="B981" s="46"/>
      <c r="D981" s="55"/>
      <c r="E981" s="55"/>
      <c r="F981" s="55"/>
      <c r="G981" s="55"/>
      <c r="H981" s="55"/>
      <c r="I981" s="58"/>
      <c r="J981" s="60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  <c r="AB981" s="53"/>
      <c r="AC981" s="53"/>
      <c r="AD981" s="53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3"/>
    </row>
    <row r="982" spans="2:42" ht="12.75" customHeight="1" x14ac:dyDescent="0.2">
      <c r="B982" s="46"/>
      <c r="D982" s="55"/>
      <c r="E982" s="55"/>
      <c r="F982" s="55"/>
      <c r="G982" s="55"/>
      <c r="H982" s="55"/>
      <c r="I982" s="58"/>
      <c r="J982" s="60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  <c r="AB982" s="53"/>
      <c r="AC982" s="53"/>
      <c r="AD982" s="53"/>
      <c r="AE982" s="53"/>
      <c r="AF982" s="53"/>
      <c r="AG982" s="53"/>
      <c r="AH982" s="53"/>
      <c r="AI982" s="53"/>
      <c r="AJ982" s="53"/>
      <c r="AK982" s="53"/>
      <c r="AL982" s="53"/>
      <c r="AM982" s="53"/>
      <c r="AN982" s="53"/>
      <c r="AO982" s="53"/>
      <c r="AP982" s="53"/>
    </row>
    <row r="983" spans="2:42" ht="12.75" customHeight="1" x14ac:dyDescent="0.2">
      <c r="B983" s="46"/>
      <c r="D983" s="55"/>
      <c r="E983" s="55"/>
      <c r="F983" s="55"/>
      <c r="G983" s="55"/>
      <c r="H983" s="55"/>
      <c r="I983" s="58"/>
      <c r="J983" s="60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  <c r="AB983" s="53"/>
      <c r="AC983" s="53"/>
      <c r="AD983" s="53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3"/>
    </row>
    <row r="984" spans="2:42" ht="12.75" customHeight="1" x14ac:dyDescent="0.2">
      <c r="B984" s="46"/>
      <c r="D984" s="55"/>
      <c r="E984" s="55"/>
      <c r="F984" s="55"/>
      <c r="G984" s="55"/>
      <c r="H984" s="55"/>
      <c r="I984" s="58"/>
      <c r="J984" s="60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  <c r="AB984" s="53"/>
      <c r="AC984" s="53"/>
      <c r="AD984" s="53"/>
      <c r="AE984" s="53"/>
      <c r="AF984" s="53"/>
      <c r="AG984" s="53"/>
      <c r="AH984" s="53"/>
      <c r="AI984" s="53"/>
      <c r="AJ984" s="53"/>
      <c r="AK984" s="53"/>
      <c r="AL984" s="53"/>
      <c r="AM984" s="53"/>
      <c r="AN984" s="53"/>
      <c r="AO984" s="53"/>
      <c r="AP984" s="53"/>
    </row>
    <row r="985" spans="2:42" ht="12.75" customHeight="1" x14ac:dyDescent="0.2">
      <c r="B985" s="46"/>
      <c r="D985" s="55"/>
      <c r="E985" s="55"/>
      <c r="F985" s="55"/>
      <c r="G985" s="55"/>
      <c r="H985" s="55"/>
      <c r="I985" s="58"/>
      <c r="J985" s="60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  <c r="AB985" s="53"/>
      <c r="AC985" s="53"/>
      <c r="AD985" s="53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3"/>
    </row>
    <row r="986" spans="2:42" ht="12.75" customHeight="1" x14ac:dyDescent="0.2">
      <c r="B986" s="46"/>
      <c r="D986" s="55"/>
      <c r="E986" s="55"/>
      <c r="F986" s="55"/>
      <c r="G986" s="55"/>
      <c r="H986" s="55"/>
      <c r="I986" s="58"/>
      <c r="J986" s="60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  <c r="AB986" s="53"/>
      <c r="AC986" s="53"/>
      <c r="AD986" s="53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3"/>
    </row>
    <row r="987" spans="2:42" ht="12.75" customHeight="1" x14ac:dyDescent="0.2">
      <c r="B987" s="46"/>
      <c r="D987" s="55"/>
      <c r="E987" s="55"/>
      <c r="F987" s="55"/>
      <c r="G987" s="55"/>
      <c r="H987" s="55"/>
      <c r="I987" s="58"/>
      <c r="J987" s="60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  <c r="AB987" s="53"/>
      <c r="AC987" s="53"/>
      <c r="AD987" s="53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3"/>
    </row>
    <row r="988" spans="2:42" ht="12.75" customHeight="1" x14ac:dyDescent="0.2">
      <c r="B988" s="46"/>
      <c r="D988" s="55"/>
      <c r="E988" s="55"/>
      <c r="F988" s="55"/>
      <c r="G988" s="55"/>
      <c r="H988" s="55"/>
      <c r="I988" s="58"/>
      <c r="J988" s="60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  <c r="AB988" s="53"/>
      <c r="AC988" s="53"/>
      <c r="AD988" s="53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3"/>
    </row>
    <row r="989" spans="2:42" ht="12.75" customHeight="1" thickBot="1" x14ac:dyDescent="0.25">
      <c r="B989" s="46"/>
      <c r="D989" s="56"/>
      <c r="E989" s="56"/>
      <c r="F989" s="56"/>
      <c r="G989" s="56"/>
      <c r="H989" s="56"/>
      <c r="I989" s="59"/>
      <c r="J989" s="25" t="str">
        <f t="shared" ref="J989:AP989" si="370">IF(OR(TRIM(J966)=0,TRIM(J966)=""),"",IF(IFERROR(TRIM(INDEX(QryItemNamed,MATCH(TRIM(J966),ITEM,0),3)),"")="LS","",IFERROR(TRIM(INDEX(QryItemNamed,MATCH(TRIM(J966),ITEM,0),3)),"")))</f>
        <v/>
      </c>
      <c r="K989" s="27" t="str">
        <f t="shared" si="370"/>
        <v/>
      </c>
      <c r="L989" s="27" t="str">
        <f t="shared" si="370"/>
        <v/>
      </c>
      <c r="M989" s="27" t="str">
        <f t="shared" si="370"/>
        <v/>
      </c>
      <c r="N989" s="27" t="str">
        <f t="shared" si="370"/>
        <v/>
      </c>
      <c r="O989" s="27" t="str">
        <f t="shared" si="370"/>
        <v/>
      </c>
      <c r="P989" s="27" t="str">
        <f t="shared" si="370"/>
        <v/>
      </c>
      <c r="Q989" s="27" t="str">
        <f t="shared" si="370"/>
        <v/>
      </c>
      <c r="R989" s="27" t="str">
        <f t="shared" si="370"/>
        <v/>
      </c>
      <c r="S989" s="27" t="str">
        <f t="shared" si="370"/>
        <v/>
      </c>
      <c r="T989" s="27" t="str">
        <f t="shared" si="370"/>
        <v/>
      </c>
      <c r="U989" s="27" t="str">
        <f t="shared" si="370"/>
        <v/>
      </c>
      <c r="V989" s="27" t="str">
        <f t="shared" si="370"/>
        <v/>
      </c>
      <c r="W989" s="27" t="str">
        <f t="shared" si="370"/>
        <v/>
      </c>
      <c r="X989" s="27" t="str">
        <f t="shared" si="370"/>
        <v/>
      </c>
      <c r="Y989" s="27" t="str">
        <f t="shared" si="370"/>
        <v/>
      </c>
      <c r="Z989" s="27" t="str">
        <f t="shared" si="370"/>
        <v/>
      </c>
      <c r="AA989" s="27" t="str">
        <f t="shared" si="370"/>
        <v/>
      </c>
      <c r="AB989" s="27" t="str">
        <f t="shared" si="370"/>
        <v/>
      </c>
      <c r="AC989" s="27" t="str">
        <f t="shared" si="370"/>
        <v/>
      </c>
      <c r="AD989" s="27" t="str">
        <f t="shared" si="370"/>
        <v/>
      </c>
      <c r="AE989" s="27" t="str">
        <f t="shared" si="370"/>
        <v/>
      </c>
      <c r="AF989" s="27" t="str">
        <f t="shared" si="370"/>
        <v/>
      </c>
      <c r="AG989" s="27" t="str">
        <f t="shared" si="370"/>
        <v/>
      </c>
      <c r="AH989" s="27" t="str">
        <f t="shared" si="370"/>
        <v/>
      </c>
      <c r="AI989" s="27" t="str">
        <f t="shared" si="370"/>
        <v/>
      </c>
      <c r="AJ989" s="27" t="str">
        <f t="shared" si="370"/>
        <v/>
      </c>
      <c r="AK989" s="27" t="str">
        <f t="shared" si="370"/>
        <v/>
      </c>
      <c r="AL989" s="27" t="str">
        <f t="shared" si="370"/>
        <v/>
      </c>
      <c r="AM989" s="27" t="str">
        <f t="shared" si="370"/>
        <v/>
      </c>
      <c r="AN989" s="27" t="str">
        <f t="shared" si="370"/>
        <v/>
      </c>
      <c r="AO989" s="27" t="str">
        <f t="shared" si="370"/>
        <v/>
      </c>
      <c r="AP989" s="27" t="str">
        <f t="shared" si="370"/>
        <v/>
      </c>
    </row>
    <row r="990" spans="2:42" ht="12.75" customHeight="1" x14ac:dyDescent="0.2">
      <c r="B990" s="33"/>
      <c r="D990" s="10"/>
      <c r="E990" s="10"/>
      <c r="F990" s="11"/>
      <c r="G990" s="12"/>
      <c r="H990" s="10"/>
      <c r="I990" s="13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</row>
    <row r="991" spans="2:42" ht="12.75" customHeight="1" x14ac:dyDescent="0.2">
      <c r="B991" s="34"/>
      <c r="D991" s="9"/>
      <c r="E991" s="9"/>
      <c r="F991" s="14"/>
      <c r="G991" s="15"/>
      <c r="H991" s="9"/>
      <c r="I991" s="16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</row>
    <row r="992" spans="2:42" ht="12.75" customHeight="1" x14ac:dyDescent="0.2">
      <c r="B992" s="34"/>
      <c r="D992" s="9"/>
      <c r="E992" s="9"/>
      <c r="F992" s="14"/>
      <c r="G992" s="15"/>
      <c r="H992" s="9"/>
      <c r="I992" s="16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</row>
    <row r="993" spans="2:42" ht="12.75" customHeight="1" x14ac:dyDescent="0.2">
      <c r="B993" s="34"/>
      <c r="D993" s="9"/>
      <c r="E993" s="9"/>
      <c r="F993" s="14"/>
      <c r="G993" s="15"/>
      <c r="H993" s="9"/>
      <c r="I993" s="16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</row>
    <row r="994" spans="2:42" ht="12.75" customHeight="1" x14ac:dyDescent="0.2">
      <c r="B994" s="34"/>
      <c r="D994" s="9"/>
      <c r="E994" s="9"/>
      <c r="F994" s="14"/>
      <c r="G994" s="15"/>
      <c r="H994" s="9"/>
      <c r="I994" s="16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</row>
    <row r="995" spans="2:42" ht="12.75" customHeight="1" x14ac:dyDescent="0.2">
      <c r="B995" s="34"/>
      <c r="D995" s="9"/>
      <c r="E995" s="9"/>
      <c r="F995" s="14"/>
      <c r="G995" s="15"/>
      <c r="H995" s="9"/>
      <c r="I995" s="16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</row>
    <row r="996" spans="2:42" ht="12.75" customHeight="1" x14ac:dyDescent="0.2">
      <c r="B996" s="34"/>
      <c r="D996" s="9"/>
      <c r="E996" s="9"/>
      <c r="F996" s="14"/>
      <c r="G996" s="15"/>
      <c r="H996" s="9"/>
      <c r="I996" s="16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</row>
    <row r="997" spans="2:42" ht="12.75" customHeight="1" x14ac:dyDescent="0.2">
      <c r="B997" s="34"/>
      <c r="D997" s="9"/>
      <c r="E997" s="9"/>
      <c r="F997" s="14"/>
      <c r="G997" s="15"/>
      <c r="H997" s="9"/>
      <c r="I997" s="16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</row>
    <row r="998" spans="2:42" ht="12.75" customHeight="1" x14ac:dyDescent="0.2">
      <c r="B998" s="34"/>
      <c r="D998" s="9"/>
      <c r="E998" s="9"/>
      <c r="F998" s="14"/>
      <c r="G998" s="15"/>
      <c r="H998" s="9"/>
      <c r="I998" s="16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</row>
    <row r="999" spans="2:42" ht="12.75" customHeight="1" x14ac:dyDescent="0.2">
      <c r="B999" s="34"/>
      <c r="D999" s="9"/>
      <c r="E999" s="9"/>
      <c r="F999" s="14"/>
      <c r="G999" s="15"/>
      <c r="H999" s="9"/>
      <c r="I999" s="16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</row>
    <row r="1000" spans="2:42" ht="12.75" customHeight="1" x14ac:dyDescent="0.2">
      <c r="B1000" s="34"/>
      <c r="D1000" s="9"/>
      <c r="E1000" s="9"/>
      <c r="F1000" s="14"/>
      <c r="G1000" s="15"/>
      <c r="H1000" s="9"/>
      <c r="I1000" s="16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</row>
    <row r="1001" spans="2:42" ht="12.75" customHeight="1" x14ac:dyDescent="0.2">
      <c r="B1001" s="34"/>
      <c r="D1001" s="9"/>
      <c r="E1001" s="9"/>
      <c r="F1001" s="14"/>
      <c r="G1001" s="15"/>
      <c r="H1001" s="9"/>
      <c r="I1001" s="16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</row>
    <row r="1002" spans="2:42" ht="12.75" customHeight="1" x14ac:dyDescent="0.2">
      <c r="B1002" s="34"/>
      <c r="D1002" s="9"/>
      <c r="E1002" s="9"/>
      <c r="F1002" s="14"/>
      <c r="G1002" s="15"/>
      <c r="H1002" s="9"/>
      <c r="I1002" s="16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</row>
    <row r="1003" spans="2:42" ht="12.75" customHeight="1" x14ac:dyDescent="0.2">
      <c r="B1003" s="34"/>
      <c r="D1003" s="9"/>
      <c r="E1003" s="9"/>
      <c r="F1003" s="14"/>
      <c r="G1003" s="15"/>
      <c r="H1003" s="9"/>
      <c r="I1003" s="16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</row>
    <row r="1004" spans="2:42" ht="12.75" customHeight="1" x14ac:dyDescent="0.2">
      <c r="B1004" s="34"/>
      <c r="D1004" s="9"/>
      <c r="E1004" s="9"/>
      <c r="F1004" s="14"/>
      <c r="G1004" s="15"/>
      <c r="H1004" s="9"/>
      <c r="I1004" s="16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</row>
    <row r="1005" spans="2:42" ht="12.75" customHeight="1" x14ac:dyDescent="0.2">
      <c r="B1005" s="34"/>
      <c r="D1005" s="9"/>
      <c r="E1005" s="9"/>
      <c r="F1005" s="14"/>
      <c r="G1005" s="15"/>
      <c r="H1005" s="9"/>
      <c r="I1005" s="16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</row>
    <row r="1006" spans="2:42" ht="12.75" customHeight="1" x14ac:dyDescent="0.2">
      <c r="B1006" s="34"/>
      <c r="D1006" s="9"/>
      <c r="E1006" s="9"/>
      <c r="F1006" s="14"/>
      <c r="G1006" s="15"/>
      <c r="H1006" s="9"/>
      <c r="I1006" s="16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</row>
    <row r="1007" spans="2:42" ht="12.75" customHeight="1" x14ac:dyDescent="0.2">
      <c r="B1007" s="34"/>
      <c r="D1007" s="9"/>
      <c r="E1007" s="9"/>
      <c r="F1007" s="14"/>
      <c r="G1007" s="15"/>
      <c r="H1007" s="9"/>
      <c r="I1007" s="16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</row>
    <row r="1008" spans="2:42" ht="12.75" customHeight="1" x14ac:dyDescent="0.2">
      <c r="B1008" s="34"/>
      <c r="D1008" s="9"/>
      <c r="E1008" s="9"/>
      <c r="F1008" s="14"/>
      <c r="G1008" s="15"/>
      <c r="H1008" s="9"/>
      <c r="I1008" s="16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</row>
    <row r="1009" spans="2:42" ht="12.75" customHeight="1" x14ac:dyDescent="0.2">
      <c r="B1009" s="34"/>
      <c r="D1009" s="9"/>
      <c r="E1009" s="9"/>
      <c r="F1009" s="14"/>
      <c r="G1009" s="15"/>
      <c r="H1009" s="9"/>
      <c r="I1009" s="16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</row>
    <row r="1010" spans="2:42" ht="12.75" customHeight="1" x14ac:dyDescent="0.2">
      <c r="B1010" s="34"/>
      <c r="D1010" s="9"/>
      <c r="E1010" s="9"/>
      <c r="F1010" s="14"/>
      <c r="G1010" s="15"/>
      <c r="H1010" s="9"/>
      <c r="I1010" s="16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</row>
    <row r="1011" spans="2:42" ht="12.75" customHeight="1" x14ac:dyDescent="0.2">
      <c r="B1011" s="34"/>
      <c r="D1011" s="9"/>
      <c r="E1011" s="9"/>
      <c r="F1011" s="14"/>
      <c r="G1011" s="15"/>
      <c r="H1011" s="9"/>
      <c r="I1011" s="16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</row>
    <row r="1012" spans="2:42" ht="12.75" customHeight="1" x14ac:dyDescent="0.2">
      <c r="B1012" s="34"/>
      <c r="D1012" s="9"/>
      <c r="E1012" s="9"/>
      <c r="F1012" s="14"/>
      <c r="G1012" s="15"/>
      <c r="H1012" s="9"/>
      <c r="I1012" s="16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</row>
    <row r="1013" spans="2:42" ht="12.75" customHeight="1" x14ac:dyDescent="0.2">
      <c r="B1013" s="34"/>
      <c r="D1013" s="9"/>
      <c r="E1013" s="9"/>
      <c r="F1013" s="14"/>
      <c r="G1013" s="15"/>
      <c r="H1013" s="9"/>
      <c r="I1013" s="16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</row>
    <row r="1014" spans="2:42" ht="12.75" customHeight="1" x14ac:dyDescent="0.2">
      <c r="B1014" s="34"/>
      <c r="D1014" s="9"/>
      <c r="E1014" s="9"/>
      <c r="F1014" s="14"/>
      <c r="G1014" s="15"/>
      <c r="H1014" s="9"/>
      <c r="I1014" s="16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</row>
    <row r="1015" spans="2:42" ht="12.75" customHeight="1" x14ac:dyDescent="0.2">
      <c r="B1015" s="34"/>
      <c r="D1015" s="9"/>
      <c r="E1015" s="9"/>
      <c r="F1015" s="14"/>
      <c r="G1015" s="15"/>
      <c r="H1015" s="9"/>
      <c r="I1015" s="16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</row>
    <row r="1016" spans="2:42" ht="12.75" customHeight="1" x14ac:dyDescent="0.2">
      <c r="B1016" s="34"/>
      <c r="D1016" s="9"/>
      <c r="E1016" s="9"/>
      <c r="F1016" s="14"/>
      <c r="G1016" s="15"/>
      <c r="H1016" s="9"/>
      <c r="I1016" s="16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</row>
    <row r="1017" spans="2:42" ht="12.75" customHeight="1" x14ac:dyDescent="0.2">
      <c r="B1017" s="34"/>
      <c r="D1017" s="9"/>
      <c r="E1017" s="9"/>
      <c r="F1017" s="14"/>
      <c r="G1017" s="15"/>
      <c r="H1017" s="9"/>
      <c r="I1017" s="16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</row>
    <row r="1018" spans="2:42" ht="12.75" customHeight="1" x14ac:dyDescent="0.2">
      <c r="B1018" s="34"/>
      <c r="D1018" s="9"/>
      <c r="E1018" s="9"/>
      <c r="F1018" s="14"/>
      <c r="G1018" s="15"/>
      <c r="H1018" s="9"/>
      <c r="I1018" s="16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</row>
    <row r="1019" spans="2:42" ht="12.75" customHeight="1" x14ac:dyDescent="0.2">
      <c r="B1019" s="34"/>
      <c r="D1019" s="9"/>
      <c r="E1019" s="9"/>
      <c r="F1019" s="14"/>
      <c r="G1019" s="15"/>
      <c r="H1019" s="9"/>
      <c r="I1019" s="16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</row>
    <row r="1020" spans="2:42" ht="12.75" customHeight="1" x14ac:dyDescent="0.2">
      <c r="B1020" s="34"/>
      <c r="D1020" s="9"/>
      <c r="E1020" s="9"/>
      <c r="F1020" s="14"/>
      <c r="G1020" s="15"/>
      <c r="H1020" s="9"/>
      <c r="I1020" s="16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</row>
    <row r="1021" spans="2:42" ht="12.75" customHeight="1" x14ac:dyDescent="0.2">
      <c r="B1021" s="34"/>
      <c r="D1021" s="9"/>
      <c r="E1021" s="9"/>
      <c r="F1021" s="14"/>
      <c r="G1021" s="15"/>
      <c r="H1021" s="9"/>
      <c r="I1021" s="16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</row>
    <row r="1022" spans="2:42" ht="12.75" customHeight="1" x14ac:dyDescent="0.2">
      <c r="B1022" s="34"/>
      <c r="D1022" s="9"/>
      <c r="E1022" s="9"/>
      <c r="F1022" s="14"/>
      <c r="G1022" s="15"/>
      <c r="H1022" s="9"/>
      <c r="I1022" s="16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</row>
    <row r="1023" spans="2:42" ht="12.75" customHeight="1" x14ac:dyDescent="0.2">
      <c r="B1023" s="34"/>
      <c r="D1023" s="9"/>
      <c r="E1023" s="9"/>
      <c r="F1023" s="14"/>
      <c r="G1023" s="15"/>
      <c r="H1023" s="9"/>
      <c r="I1023" s="16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</row>
    <row r="1024" spans="2:42" ht="12.75" customHeight="1" x14ac:dyDescent="0.2">
      <c r="B1024" s="34"/>
      <c r="D1024" s="9"/>
      <c r="E1024" s="9"/>
      <c r="F1024" s="14"/>
      <c r="G1024" s="15"/>
      <c r="H1024" s="9"/>
      <c r="I1024" s="16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</row>
    <row r="1025" spans="2:42" ht="12.75" customHeight="1" x14ac:dyDescent="0.2">
      <c r="B1025" s="34"/>
      <c r="D1025" s="9"/>
      <c r="E1025" s="9"/>
      <c r="F1025" s="14"/>
      <c r="G1025" s="15"/>
      <c r="H1025" s="9"/>
      <c r="I1025" s="16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</row>
    <row r="1026" spans="2:42" ht="12.75" customHeight="1" x14ac:dyDescent="0.2">
      <c r="B1026" s="34"/>
      <c r="D1026" s="9"/>
      <c r="E1026" s="9"/>
      <c r="F1026" s="14"/>
      <c r="G1026" s="15"/>
      <c r="H1026" s="9"/>
      <c r="I1026" s="16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</row>
    <row r="1027" spans="2:42" ht="12.75" customHeight="1" x14ac:dyDescent="0.2">
      <c r="B1027" s="34"/>
      <c r="D1027" s="9"/>
      <c r="E1027" s="9"/>
      <c r="F1027" s="14"/>
      <c r="G1027" s="15"/>
      <c r="H1027" s="9"/>
      <c r="I1027" s="16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</row>
    <row r="1028" spans="2:42" ht="12.75" customHeight="1" x14ac:dyDescent="0.2">
      <c r="B1028" s="34"/>
      <c r="D1028" s="9"/>
      <c r="E1028" s="9"/>
      <c r="F1028" s="14"/>
      <c r="G1028" s="15"/>
      <c r="H1028" s="9"/>
      <c r="I1028" s="16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</row>
    <row r="1029" spans="2:42" ht="12.75" customHeight="1" x14ac:dyDescent="0.2">
      <c r="B1029" s="34"/>
      <c r="D1029" s="9"/>
      <c r="E1029" s="9"/>
      <c r="F1029" s="14"/>
      <c r="G1029" s="15"/>
      <c r="H1029" s="9"/>
      <c r="I1029" s="16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</row>
    <row r="1030" spans="2:42" ht="12.75" customHeight="1" x14ac:dyDescent="0.2">
      <c r="B1030" s="34"/>
      <c r="D1030" s="9"/>
      <c r="E1030" s="9"/>
      <c r="F1030" s="14"/>
      <c r="G1030" s="15"/>
      <c r="H1030" s="9"/>
      <c r="I1030" s="16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</row>
    <row r="1031" spans="2:42" ht="12.75" customHeight="1" x14ac:dyDescent="0.2">
      <c r="B1031" s="34"/>
      <c r="D1031" s="9"/>
      <c r="E1031" s="9"/>
      <c r="F1031" s="14"/>
      <c r="G1031" s="15"/>
      <c r="H1031" s="9"/>
      <c r="I1031" s="16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</row>
    <row r="1032" spans="2:42" ht="12.75" customHeight="1" x14ac:dyDescent="0.2">
      <c r="B1032" s="34"/>
      <c r="D1032" s="9"/>
      <c r="E1032" s="9"/>
      <c r="F1032" s="14"/>
      <c r="G1032" s="15"/>
      <c r="H1032" s="9"/>
      <c r="I1032" s="16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</row>
    <row r="1033" spans="2:42" ht="12.75" customHeight="1" x14ac:dyDescent="0.2">
      <c r="B1033" s="34"/>
      <c r="D1033" s="9"/>
      <c r="E1033" s="9"/>
      <c r="F1033" s="14"/>
      <c r="G1033" s="15"/>
      <c r="H1033" s="9"/>
      <c r="I1033" s="16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</row>
    <row r="1034" spans="2:42" ht="12.75" customHeight="1" x14ac:dyDescent="0.2">
      <c r="B1034" s="34"/>
      <c r="D1034" s="9"/>
      <c r="E1034" s="9"/>
      <c r="F1034" s="14"/>
      <c r="G1034" s="15"/>
      <c r="H1034" s="9"/>
      <c r="I1034" s="16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</row>
    <row r="1035" spans="2:42" ht="12.75" customHeight="1" x14ac:dyDescent="0.2">
      <c r="B1035" s="34"/>
      <c r="D1035" s="9"/>
      <c r="E1035" s="9"/>
      <c r="F1035" s="14"/>
      <c r="G1035" s="15"/>
      <c r="H1035" s="9"/>
      <c r="I1035" s="16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</row>
    <row r="1036" spans="2:42" ht="12.75" customHeight="1" x14ac:dyDescent="0.2">
      <c r="B1036" s="34"/>
      <c r="D1036" s="9"/>
      <c r="E1036" s="9"/>
      <c r="F1036" s="14"/>
      <c r="G1036" s="15"/>
      <c r="H1036" s="9"/>
      <c r="I1036" s="16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</row>
    <row r="1037" spans="2:42" ht="12.75" customHeight="1" x14ac:dyDescent="0.2">
      <c r="B1037" s="34"/>
      <c r="D1037" s="9"/>
      <c r="E1037" s="9"/>
      <c r="F1037" s="14"/>
      <c r="G1037" s="15"/>
      <c r="H1037" s="9"/>
      <c r="I1037" s="16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</row>
    <row r="1038" spans="2:42" ht="12.75" customHeight="1" x14ac:dyDescent="0.2">
      <c r="B1038" s="34"/>
      <c r="D1038" s="9"/>
      <c r="E1038" s="9"/>
      <c r="F1038" s="14"/>
      <c r="G1038" s="15"/>
      <c r="H1038" s="9"/>
      <c r="I1038" s="16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</row>
    <row r="1039" spans="2:42" ht="12.75" customHeight="1" x14ac:dyDescent="0.2">
      <c r="B1039" s="34"/>
      <c r="D1039" s="9"/>
      <c r="E1039" s="9"/>
      <c r="F1039" s="14"/>
      <c r="G1039" s="15"/>
      <c r="H1039" s="9"/>
      <c r="I1039" s="16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</row>
    <row r="1040" spans="2:42" ht="12.75" customHeight="1" x14ac:dyDescent="0.2">
      <c r="B1040" s="34"/>
      <c r="D1040" s="9"/>
      <c r="E1040" s="9"/>
      <c r="F1040" s="14"/>
      <c r="G1040" s="15"/>
      <c r="H1040" s="9"/>
      <c r="I1040" s="16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</row>
    <row r="1041" spans="2:42" ht="12.75" customHeight="1" thickBot="1" x14ac:dyDescent="0.25">
      <c r="B1041" s="35"/>
      <c r="D1041" s="9"/>
      <c r="E1041" s="9"/>
      <c r="F1041" s="17"/>
      <c r="G1041" s="15"/>
      <c r="H1041" s="18"/>
      <c r="I1041" s="16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</row>
    <row r="1042" spans="2:42" ht="12.75" customHeight="1" x14ac:dyDescent="0.2">
      <c r="B1042" s="5" t="s">
        <v>22</v>
      </c>
      <c r="D1042" s="50" t="s">
        <v>18</v>
      </c>
      <c r="E1042" s="51"/>
      <c r="F1042" s="51"/>
      <c r="G1042" s="51"/>
      <c r="H1042" s="51"/>
      <c r="I1042" s="52"/>
      <c r="J1042" s="31" t="str">
        <f t="shared" ref="J1042" si="371">IF(J966="","",IF(J989="",IF(SUM(COUNTIF(J990:J1041,"LS")+COUNTIF(J990:J1041,"LUMP"))&gt;0,"LS",""),IF(SUM(J990:J1041)&gt;0,ROUNDUP(SUM(J990:J1041),0),"")))</f>
        <v/>
      </c>
      <c r="K1042" s="31" t="str">
        <f t="shared" ref="K1042" si="372">IF(K966="","",IF(K989="",IF(SUM(COUNTIF(K990:K1041,"LS")+COUNTIF(K990:K1041,"LUMP"))&gt;0,"LS",""),IF(SUM(K990:K1041)&gt;0,ROUNDUP(SUM(K990:K1041),0),"")))</f>
        <v/>
      </c>
      <c r="L1042" s="31" t="str">
        <f t="shared" ref="L1042" si="373">IF(L966="","",IF(L989="",IF(SUM(COUNTIF(L990:L1041,"LS")+COUNTIF(L990:L1041,"LUMP"))&gt;0,"LS",""),IF(SUM(L990:L1041)&gt;0,ROUNDUP(SUM(L990:L1041),0),"")))</f>
        <v/>
      </c>
      <c r="M1042" s="31" t="str">
        <f t="shared" ref="M1042" si="374">IF(M966="","",IF(M989="",IF(SUM(COUNTIF(M990:M1041,"LS")+COUNTIF(M990:M1041,"LUMP"))&gt;0,"LS",""),IF(SUM(M990:M1041)&gt;0,ROUNDUP(SUM(M990:M1041),0),"")))</f>
        <v/>
      </c>
      <c r="N1042" s="31" t="str">
        <f t="shared" ref="N1042" si="375">IF(N966="","",IF(N989="",IF(SUM(COUNTIF(N990:N1041,"LS")+COUNTIF(N990:N1041,"LUMP"))&gt;0,"LS",""),IF(SUM(N990:N1041)&gt;0,ROUNDUP(SUM(N990:N1041),0),"")))</f>
        <v/>
      </c>
      <c r="O1042" s="31" t="str">
        <f t="shared" ref="O1042" si="376">IF(O966="","",IF(O989="",IF(SUM(COUNTIF(O990:O1041,"LS")+COUNTIF(O990:O1041,"LUMP"))&gt;0,"LS",""),IF(SUM(O990:O1041)&gt;0,ROUNDUP(SUM(O990:O1041),0),"")))</f>
        <v/>
      </c>
      <c r="P1042" s="31" t="str">
        <f t="shared" ref="P1042" si="377">IF(P966="","",IF(P989="",IF(SUM(COUNTIF(P990:P1041,"LS")+COUNTIF(P990:P1041,"LUMP"))&gt;0,"LS",""),IF(SUM(P990:P1041)&gt;0,ROUNDUP(SUM(P990:P1041),0),"")))</f>
        <v/>
      </c>
      <c r="Q1042" s="31" t="str">
        <f t="shared" ref="Q1042" si="378">IF(Q966="","",IF(Q989="",IF(SUM(COUNTIF(Q990:Q1041,"LS")+COUNTIF(Q990:Q1041,"LUMP"))&gt;0,"LS",""),IF(SUM(Q990:Q1041)&gt;0,ROUNDUP(SUM(Q990:Q1041),0),"")))</f>
        <v/>
      </c>
      <c r="R1042" s="31" t="str">
        <f t="shared" ref="R1042" si="379">IF(R966="","",IF(R989="",IF(SUM(COUNTIF(R990:R1041,"LS")+COUNTIF(R990:R1041,"LUMP"))&gt;0,"LS",""),IF(SUM(R990:R1041)&gt;0,ROUNDUP(SUM(R990:R1041),0),"")))</f>
        <v/>
      </c>
      <c r="S1042" s="31" t="str">
        <f t="shared" ref="S1042" si="380">IF(S966="","",IF(S989="",IF(SUM(COUNTIF(S990:S1041,"LS")+COUNTIF(S990:S1041,"LUMP"))&gt;0,"LS",""),IF(SUM(S990:S1041)&gt;0,ROUNDUP(SUM(S990:S1041),0),"")))</f>
        <v/>
      </c>
      <c r="T1042" s="31" t="str">
        <f t="shared" ref="T1042" si="381">IF(T966="","",IF(T989="",IF(SUM(COUNTIF(T990:T1041,"LS")+COUNTIF(T990:T1041,"LUMP"))&gt;0,"LS",""),IF(SUM(T990:T1041)&gt;0,ROUNDUP(SUM(T990:T1041),0),"")))</f>
        <v/>
      </c>
      <c r="U1042" s="31" t="str">
        <f t="shared" ref="U1042" si="382">IF(U966="","",IF(U989="",IF(SUM(COUNTIF(U990:U1041,"LS")+COUNTIF(U990:U1041,"LUMP"))&gt;0,"LS",""),IF(SUM(U990:U1041)&gt;0,ROUNDUP(SUM(U990:U1041),0),"")))</f>
        <v/>
      </c>
      <c r="V1042" s="31" t="str">
        <f t="shared" ref="V1042" si="383">IF(V966="","",IF(V989="",IF(SUM(COUNTIF(V990:V1041,"LS")+COUNTIF(V990:V1041,"LUMP"))&gt;0,"LS",""),IF(SUM(V990:V1041)&gt;0,ROUNDUP(SUM(V990:V1041),0),"")))</f>
        <v/>
      </c>
      <c r="W1042" s="31" t="str">
        <f t="shared" ref="W1042" si="384">IF(W966="","",IF(W989="",IF(SUM(COUNTIF(W990:W1041,"LS")+COUNTIF(W990:W1041,"LUMP"))&gt;0,"LS",""),IF(SUM(W990:W1041)&gt;0,ROUNDUP(SUM(W990:W1041),0),"")))</f>
        <v/>
      </c>
      <c r="X1042" s="31" t="str">
        <f t="shared" ref="X1042" si="385">IF(X966="","",IF(X989="",IF(SUM(COUNTIF(X990:X1041,"LS")+COUNTIF(X990:X1041,"LUMP"))&gt;0,"LS",""),IF(SUM(X990:X1041)&gt;0,ROUNDUP(SUM(X990:X1041),0),"")))</f>
        <v/>
      </c>
      <c r="Y1042" s="31" t="str">
        <f t="shared" ref="Y1042" si="386">IF(Y966="","",IF(Y989="",IF(SUM(COUNTIF(Y990:Y1041,"LS")+COUNTIF(Y990:Y1041,"LUMP"))&gt;0,"LS",""),IF(SUM(Y990:Y1041)&gt;0,ROUNDUP(SUM(Y990:Y1041),0),"")))</f>
        <v/>
      </c>
      <c r="Z1042" s="31" t="str">
        <f t="shared" ref="Z1042" si="387">IF(Z966="","",IF(Z989="",IF(SUM(COUNTIF(Z990:Z1041,"LS")+COUNTIF(Z990:Z1041,"LUMP"))&gt;0,"LS",""),IF(SUM(Z990:Z1041)&gt;0,ROUNDUP(SUM(Z990:Z1041),0),"")))</f>
        <v/>
      </c>
      <c r="AA1042" s="31" t="str">
        <f t="shared" ref="AA1042" si="388">IF(AA966="","",IF(AA989="",IF(SUM(COUNTIF(AA990:AA1041,"LS")+COUNTIF(AA990:AA1041,"LUMP"))&gt;0,"LS",""),IF(SUM(AA990:AA1041)&gt;0,ROUNDUP(SUM(AA990:AA1041),0),"")))</f>
        <v/>
      </c>
      <c r="AB1042" s="31" t="str">
        <f t="shared" ref="AB1042" si="389">IF(AB966="","",IF(AB989="",IF(SUM(COUNTIF(AB990:AB1041,"LS")+COUNTIF(AB990:AB1041,"LUMP"))&gt;0,"LS",""),IF(SUM(AB990:AB1041)&gt;0,ROUNDUP(SUM(AB990:AB1041),0),"")))</f>
        <v/>
      </c>
      <c r="AC1042" s="31" t="str">
        <f t="shared" ref="AC1042" si="390">IF(AC966="","",IF(AC989="",IF(SUM(COUNTIF(AC990:AC1041,"LS")+COUNTIF(AC990:AC1041,"LUMP"))&gt;0,"LS",""),IF(SUM(AC990:AC1041)&gt;0,ROUNDUP(SUM(AC990:AC1041),0),"")))</f>
        <v/>
      </c>
      <c r="AD1042" s="31" t="str">
        <f t="shared" ref="AD1042" si="391">IF(AD966="","",IF(AD989="",IF(SUM(COUNTIF(AD990:AD1041,"LS")+COUNTIF(AD990:AD1041,"LUMP"))&gt;0,"LS",""),IF(SUM(AD990:AD1041)&gt;0,ROUNDUP(SUM(AD990:AD1041),0),"")))</f>
        <v/>
      </c>
      <c r="AE1042" s="31" t="str">
        <f t="shared" ref="AE1042" si="392">IF(AE966="","",IF(AE989="",IF(SUM(COUNTIF(AE990:AE1041,"LS")+COUNTIF(AE990:AE1041,"LUMP"))&gt;0,"LS",""),IF(SUM(AE990:AE1041)&gt;0,ROUNDUP(SUM(AE990:AE1041),0),"")))</f>
        <v/>
      </c>
      <c r="AF1042" s="31" t="str">
        <f t="shared" ref="AF1042" si="393">IF(AF966="","",IF(AF989="",IF(SUM(COUNTIF(AF990:AF1041,"LS")+COUNTIF(AF990:AF1041,"LUMP"))&gt;0,"LS",""),IF(SUM(AF990:AF1041)&gt;0,ROUNDUP(SUM(AF990:AF1041),0),"")))</f>
        <v/>
      </c>
      <c r="AG1042" s="31" t="str">
        <f t="shared" ref="AG1042" si="394">IF(AG966="","",IF(AG989="",IF(SUM(COUNTIF(AG990:AG1041,"LS")+COUNTIF(AG990:AG1041,"LUMP"))&gt;0,"LS",""),IF(SUM(AG990:AG1041)&gt;0,ROUNDUP(SUM(AG990:AG1041),0),"")))</f>
        <v/>
      </c>
      <c r="AH1042" s="31" t="str">
        <f t="shared" ref="AH1042" si="395">IF(AH966="","",IF(AH989="",IF(SUM(COUNTIF(AH990:AH1041,"LS")+COUNTIF(AH990:AH1041,"LUMP"))&gt;0,"LS",""),IF(SUM(AH990:AH1041)&gt;0,ROUNDUP(SUM(AH990:AH1041),0),"")))</f>
        <v/>
      </c>
      <c r="AI1042" s="31" t="str">
        <f t="shared" ref="AI1042" si="396">IF(AI966="","",IF(AI989="",IF(SUM(COUNTIF(AI990:AI1041,"LS")+COUNTIF(AI990:AI1041,"LUMP"))&gt;0,"LS",""),IF(SUM(AI990:AI1041)&gt;0,ROUNDUP(SUM(AI990:AI1041),0),"")))</f>
        <v/>
      </c>
      <c r="AJ1042" s="31" t="str">
        <f t="shared" ref="AJ1042" si="397">IF(AJ966="","",IF(AJ989="",IF(SUM(COUNTIF(AJ990:AJ1041,"LS")+COUNTIF(AJ990:AJ1041,"LUMP"))&gt;0,"LS",""),IF(SUM(AJ990:AJ1041)&gt;0,ROUNDUP(SUM(AJ990:AJ1041),0),"")))</f>
        <v/>
      </c>
      <c r="AK1042" s="31" t="str">
        <f t="shared" ref="AK1042" si="398">IF(AK966="","",IF(AK989="",IF(SUM(COUNTIF(AK990:AK1041,"LS")+COUNTIF(AK990:AK1041,"LUMP"))&gt;0,"LS",""),IF(SUM(AK990:AK1041)&gt;0,ROUNDUP(SUM(AK990:AK1041),0),"")))</f>
        <v/>
      </c>
      <c r="AL1042" s="31" t="str">
        <f t="shared" ref="AL1042" si="399">IF(AL966="","",IF(AL989="",IF(SUM(COUNTIF(AL990:AL1041,"LS")+COUNTIF(AL990:AL1041,"LUMP"))&gt;0,"LS",""),IF(SUM(AL990:AL1041)&gt;0,ROUNDUP(SUM(AL990:AL1041),0),"")))</f>
        <v/>
      </c>
      <c r="AM1042" s="31" t="str">
        <f t="shared" ref="AM1042" si="400">IF(AM966="","",IF(AM989="",IF(SUM(COUNTIF(AM990:AM1041,"LS")+COUNTIF(AM990:AM1041,"LUMP"))&gt;0,"LS",""),IF(SUM(AM990:AM1041)&gt;0,ROUNDUP(SUM(AM990:AM1041),0),"")))</f>
        <v/>
      </c>
      <c r="AN1042" s="31" t="str">
        <f t="shared" ref="AN1042" si="401">IF(AN966="","",IF(AN989="",IF(SUM(COUNTIF(AN990:AN1041,"LS")+COUNTIF(AN990:AN1041,"LUMP"))&gt;0,"LS",""),IF(SUM(AN990:AN1041)&gt;0,ROUNDUP(SUM(AN990:AN1041),0),"")))</f>
        <v/>
      </c>
      <c r="AO1042" s="31" t="str">
        <f t="shared" ref="AO1042" si="402">IF(AO966="","",IF(AO989="",IF(SUM(COUNTIF(AO990:AO1041,"LS")+COUNTIF(AO990:AO1041,"LUMP"))&gt;0,"LS",""),IF(SUM(AO990:AO1041)&gt;0,ROUNDUP(SUM(AO990:AO1041),0),"")))</f>
        <v/>
      </c>
      <c r="AP1042" s="31" t="str">
        <f t="shared" ref="AP1042" si="403">IF(AP966="","",IF(AP989="",IF(SUM(COUNTIF(AP990:AP1041,"LS")+COUNTIF(AP990:AP1041,"LUMP"))&gt;0,"LS",""),IF(SUM(AP990:AP1041)&gt;0,ROUNDUP(SUM(AP990:AP1041),0),"")))</f>
        <v/>
      </c>
    </row>
    <row r="1043" spans="2:42" ht="12.75" customHeight="1" thickBot="1" x14ac:dyDescent="0.25"/>
    <row r="1044" spans="2:42" ht="12.75" customHeight="1" thickBot="1" x14ac:dyDescent="0.25">
      <c r="B1044" s="32" t="s">
        <v>21</v>
      </c>
      <c r="D1044" s="47">
        <f>D965 + 1</f>
        <v>14</v>
      </c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  <c r="AA1044" s="47"/>
      <c r="AB1044" s="47"/>
      <c r="AC1044" s="47"/>
      <c r="AD1044" s="47"/>
      <c r="AE1044" s="47"/>
      <c r="AF1044" s="47"/>
      <c r="AG1044" s="47"/>
      <c r="AH1044" s="47"/>
      <c r="AI1044" s="47"/>
      <c r="AJ1044" s="47"/>
      <c r="AK1044" s="47"/>
      <c r="AL1044" s="47"/>
      <c r="AM1044" s="47"/>
      <c r="AN1044" s="47"/>
      <c r="AO1044" s="47"/>
      <c r="AP1044" s="47"/>
    </row>
    <row r="1045" spans="2:42" ht="59.25" customHeight="1" thickBot="1" x14ac:dyDescent="0.25">
      <c r="B1045" s="39"/>
      <c r="D1045" s="48" t="s">
        <v>23</v>
      </c>
      <c r="E1045" s="48"/>
      <c r="F1045" s="48"/>
      <c r="G1045" s="48"/>
      <c r="H1045" s="48"/>
      <c r="I1045" s="48"/>
      <c r="J1045" s="30"/>
      <c r="K1045" s="30"/>
      <c r="L1045" s="30"/>
      <c r="M1045" s="30"/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  <c r="Z1045" s="30"/>
      <c r="AA1045" s="30"/>
      <c r="AB1045" s="30"/>
      <c r="AC1045" s="30"/>
      <c r="AD1045" s="30"/>
      <c r="AE1045" s="30"/>
      <c r="AF1045" s="30"/>
      <c r="AG1045" s="30"/>
      <c r="AH1045" s="30"/>
      <c r="AI1045" s="30"/>
      <c r="AJ1045" s="30"/>
      <c r="AK1045" s="30"/>
      <c r="AL1045" s="30"/>
      <c r="AM1045" s="30"/>
      <c r="AN1045" s="30"/>
      <c r="AO1045" s="30"/>
      <c r="AP1045" s="30"/>
    </row>
    <row r="1046" spans="2:42" ht="12.75" customHeight="1" thickBot="1" x14ac:dyDescent="0.25">
      <c r="D1046" s="49" t="s">
        <v>24</v>
      </c>
      <c r="E1046" s="49"/>
      <c r="F1046" s="49"/>
      <c r="G1046" s="49"/>
      <c r="H1046" s="49"/>
      <c r="I1046" s="49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  <c r="AL1046" s="28"/>
      <c r="AM1046" s="28"/>
      <c r="AN1046" s="28"/>
      <c r="AO1046" s="28"/>
      <c r="AP1046" s="28"/>
    </row>
    <row r="1047" spans="2:42" ht="12.75" customHeight="1" x14ac:dyDescent="0.2">
      <c r="B1047" s="45" t="s">
        <v>20</v>
      </c>
      <c r="D1047" s="54" t="s">
        <v>17</v>
      </c>
      <c r="E1047" s="54" t="s">
        <v>0</v>
      </c>
      <c r="F1047" s="54" t="s">
        <v>3</v>
      </c>
      <c r="G1047" s="54" t="s">
        <v>4</v>
      </c>
      <c r="H1047" s="54" t="s">
        <v>19</v>
      </c>
      <c r="I1047" s="57" t="s">
        <v>16</v>
      </c>
      <c r="J1047" s="24" t="str">
        <f t="shared" ref="J1047:AP1047" si="404">IF(OR(TRIM(J1045)=0,TRIM(J1045)=""),"",IF(IFERROR(TRIM(INDEX(QryItemNamed,MATCH(TRIM(J1045),ITEM,0),2)),"")="Y","SPECIAL",LEFT(IFERROR(TRIM(INDEX(ITEM,MATCH(TRIM(J1045),ITEM,0))),""),3)))</f>
        <v/>
      </c>
      <c r="K1047" s="26" t="str">
        <f t="shared" si="404"/>
        <v/>
      </c>
      <c r="L1047" s="26" t="str">
        <f t="shared" si="404"/>
        <v/>
      </c>
      <c r="M1047" s="26" t="str">
        <f t="shared" si="404"/>
        <v/>
      </c>
      <c r="N1047" s="26" t="str">
        <f t="shared" si="404"/>
        <v/>
      </c>
      <c r="O1047" s="26" t="str">
        <f t="shared" si="404"/>
        <v/>
      </c>
      <c r="P1047" s="26" t="str">
        <f t="shared" si="404"/>
        <v/>
      </c>
      <c r="Q1047" s="26" t="str">
        <f t="shared" si="404"/>
        <v/>
      </c>
      <c r="R1047" s="26" t="str">
        <f t="shared" si="404"/>
        <v/>
      </c>
      <c r="S1047" s="26" t="str">
        <f t="shared" si="404"/>
        <v/>
      </c>
      <c r="T1047" s="26" t="str">
        <f t="shared" si="404"/>
        <v/>
      </c>
      <c r="U1047" s="26" t="str">
        <f t="shared" si="404"/>
        <v/>
      </c>
      <c r="V1047" s="26" t="str">
        <f t="shared" si="404"/>
        <v/>
      </c>
      <c r="W1047" s="26" t="str">
        <f t="shared" si="404"/>
        <v/>
      </c>
      <c r="X1047" s="26" t="str">
        <f t="shared" si="404"/>
        <v/>
      </c>
      <c r="Y1047" s="26" t="str">
        <f t="shared" si="404"/>
        <v/>
      </c>
      <c r="Z1047" s="26" t="str">
        <f t="shared" si="404"/>
        <v/>
      </c>
      <c r="AA1047" s="26" t="str">
        <f t="shared" si="404"/>
        <v/>
      </c>
      <c r="AB1047" s="26" t="str">
        <f t="shared" si="404"/>
        <v/>
      </c>
      <c r="AC1047" s="26" t="str">
        <f t="shared" si="404"/>
        <v/>
      </c>
      <c r="AD1047" s="26" t="str">
        <f t="shared" si="404"/>
        <v/>
      </c>
      <c r="AE1047" s="26" t="str">
        <f t="shared" si="404"/>
        <v/>
      </c>
      <c r="AF1047" s="26" t="str">
        <f t="shared" si="404"/>
        <v/>
      </c>
      <c r="AG1047" s="26" t="str">
        <f t="shared" si="404"/>
        <v/>
      </c>
      <c r="AH1047" s="26" t="str">
        <f t="shared" si="404"/>
        <v/>
      </c>
      <c r="AI1047" s="26" t="str">
        <f t="shared" si="404"/>
        <v/>
      </c>
      <c r="AJ1047" s="26" t="str">
        <f t="shared" si="404"/>
        <v/>
      </c>
      <c r="AK1047" s="26" t="str">
        <f t="shared" si="404"/>
        <v/>
      </c>
      <c r="AL1047" s="26" t="str">
        <f t="shared" si="404"/>
        <v/>
      </c>
      <c r="AM1047" s="26" t="str">
        <f t="shared" si="404"/>
        <v/>
      </c>
      <c r="AN1047" s="26" t="str">
        <f t="shared" si="404"/>
        <v/>
      </c>
      <c r="AO1047" s="26" t="str">
        <f t="shared" si="404"/>
        <v/>
      </c>
      <c r="AP1047" s="26" t="str">
        <f t="shared" si="404"/>
        <v/>
      </c>
    </row>
    <row r="1048" spans="2:42" ht="12.75" customHeight="1" x14ac:dyDescent="0.2">
      <c r="B1048" s="46"/>
      <c r="D1048" s="55"/>
      <c r="E1048" s="55"/>
      <c r="F1048" s="55"/>
      <c r="G1048" s="55"/>
      <c r="H1048" s="55"/>
      <c r="I1048" s="58"/>
      <c r="J1048" s="60" t="str">
        <f t="shared" ref="J1048:AP1048" si="405">IF(OR(TRIM(J1045)=0,TRIM(J1045)=""),IF(J1046="","",J1046),IF(IFERROR(TRIM(INDEX(QryItemNamed,MATCH(TRIM(J1045),ITEM,0),2)),"")="Y",TRIM(RIGHT(IFERROR(TRIM(INDEX(QryItemNamed,MATCH(TRIM(J1045),ITEM,0),4)),"123456789012"),LEN(IFERROR(TRIM(INDEX(QryItemNamed,MATCH(TRIM(J1045),ITEM,0),4)),"123456789012"))-9))&amp;J1046,IFERROR(TRIM(INDEX(QryItemNamed,MATCH(TRIM(J1045),ITEM,0),4))&amp;J1046,"ITEM CODE DOES NOT EXIST IN ITEM MASTER")))</f>
        <v/>
      </c>
      <c r="K1048" s="53" t="str">
        <f t="shared" si="405"/>
        <v/>
      </c>
      <c r="L1048" s="53" t="str">
        <f t="shared" si="405"/>
        <v/>
      </c>
      <c r="M1048" s="53" t="str">
        <f t="shared" si="405"/>
        <v/>
      </c>
      <c r="N1048" s="53" t="str">
        <f t="shared" si="405"/>
        <v/>
      </c>
      <c r="O1048" s="53" t="str">
        <f t="shared" si="405"/>
        <v/>
      </c>
      <c r="P1048" s="53" t="str">
        <f t="shared" si="405"/>
        <v/>
      </c>
      <c r="Q1048" s="53" t="str">
        <f t="shared" si="405"/>
        <v/>
      </c>
      <c r="R1048" s="53" t="str">
        <f t="shared" si="405"/>
        <v/>
      </c>
      <c r="S1048" s="53" t="str">
        <f t="shared" si="405"/>
        <v/>
      </c>
      <c r="T1048" s="53" t="str">
        <f t="shared" si="405"/>
        <v/>
      </c>
      <c r="U1048" s="53" t="str">
        <f t="shared" si="405"/>
        <v/>
      </c>
      <c r="V1048" s="53" t="str">
        <f t="shared" si="405"/>
        <v/>
      </c>
      <c r="W1048" s="53" t="str">
        <f t="shared" si="405"/>
        <v/>
      </c>
      <c r="X1048" s="53" t="str">
        <f t="shared" si="405"/>
        <v/>
      </c>
      <c r="Y1048" s="53" t="str">
        <f t="shared" si="405"/>
        <v/>
      </c>
      <c r="Z1048" s="53" t="str">
        <f t="shared" si="405"/>
        <v/>
      </c>
      <c r="AA1048" s="53" t="str">
        <f t="shared" si="405"/>
        <v/>
      </c>
      <c r="AB1048" s="53" t="str">
        <f t="shared" si="405"/>
        <v/>
      </c>
      <c r="AC1048" s="53" t="str">
        <f t="shared" si="405"/>
        <v/>
      </c>
      <c r="AD1048" s="53" t="str">
        <f t="shared" si="405"/>
        <v/>
      </c>
      <c r="AE1048" s="53" t="str">
        <f t="shared" si="405"/>
        <v/>
      </c>
      <c r="AF1048" s="53" t="str">
        <f t="shared" si="405"/>
        <v/>
      </c>
      <c r="AG1048" s="53" t="str">
        <f t="shared" si="405"/>
        <v/>
      </c>
      <c r="AH1048" s="53" t="str">
        <f t="shared" si="405"/>
        <v/>
      </c>
      <c r="AI1048" s="53" t="str">
        <f t="shared" si="405"/>
        <v/>
      </c>
      <c r="AJ1048" s="53" t="str">
        <f t="shared" si="405"/>
        <v/>
      </c>
      <c r="AK1048" s="53" t="str">
        <f t="shared" si="405"/>
        <v/>
      </c>
      <c r="AL1048" s="53" t="str">
        <f t="shared" si="405"/>
        <v/>
      </c>
      <c r="AM1048" s="53" t="str">
        <f t="shared" si="405"/>
        <v/>
      </c>
      <c r="AN1048" s="53" t="str">
        <f t="shared" si="405"/>
        <v/>
      </c>
      <c r="AO1048" s="53" t="str">
        <f t="shared" si="405"/>
        <v/>
      </c>
      <c r="AP1048" s="53" t="str">
        <f t="shared" si="405"/>
        <v/>
      </c>
    </row>
    <row r="1049" spans="2:42" ht="12.75" customHeight="1" x14ac:dyDescent="0.2">
      <c r="B1049" s="46"/>
      <c r="D1049" s="55"/>
      <c r="E1049" s="55"/>
      <c r="F1049" s="55"/>
      <c r="G1049" s="55"/>
      <c r="H1049" s="55"/>
      <c r="I1049" s="58"/>
      <c r="J1049" s="60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  <c r="U1049" s="53"/>
      <c r="V1049" s="53"/>
      <c r="W1049" s="53"/>
      <c r="X1049" s="53"/>
      <c r="Y1049" s="53"/>
      <c r="Z1049" s="53"/>
      <c r="AA1049" s="53"/>
      <c r="AB1049" s="53"/>
      <c r="AC1049" s="53"/>
      <c r="AD1049" s="53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3"/>
    </row>
    <row r="1050" spans="2:42" ht="12.75" customHeight="1" x14ac:dyDescent="0.2">
      <c r="B1050" s="46"/>
      <c r="D1050" s="55"/>
      <c r="E1050" s="55"/>
      <c r="F1050" s="55"/>
      <c r="G1050" s="55"/>
      <c r="H1050" s="55"/>
      <c r="I1050" s="58"/>
      <c r="J1050" s="60"/>
      <c r="K1050" s="53"/>
      <c r="L1050" s="53"/>
      <c r="M1050" s="53"/>
      <c r="N1050" s="53"/>
      <c r="O1050" s="53"/>
      <c r="P1050" s="53"/>
      <c r="Q1050" s="53"/>
      <c r="R1050" s="53"/>
      <c r="S1050" s="53"/>
      <c r="T1050" s="53"/>
      <c r="U1050" s="53"/>
      <c r="V1050" s="53"/>
      <c r="W1050" s="53"/>
      <c r="X1050" s="53"/>
      <c r="Y1050" s="53"/>
      <c r="Z1050" s="53"/>
      <c r="AA1050" s="53"/>
      <c r="AB1050" s="53"/>
      <c r="AC1050" s="53"/>
      <c r="AD1050" s="53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3"/>
    </row>
    <row r="1051" spans="2:42" ht="12.75" customHeight="1" x14ac:dyDescent="0.2">
      <c r="B1051" s="46"/>
      <c r="D1051" s="55"/>
      <c r="E1051" s="55"/>
      <c r="F1051" s="55"/>
      <c r="G1051" s="55"/>
      <c r="H1051" s="55"/>
      <c r="I1051" s="58"/>
      <c r="J1051" s="60"/>
      <c r="K1051" s="53"/>
      <c r="L1051" s="53"/>
      <c r="M1051" s="53"/>
      <c r="N1051" s="53"/>
      <c r="O1051" s="53"/>
      <c r="P1051" s="53"/>
      <c r="Q1051" s="53"/>
      <c r="R1051" s="53"/>
      <c r="S1051" s="53"/>
      <c r="T1051" s="53"/>
      <c r="U1051" s="53"/>
      <c r="V1051" s="53"/>
      <c r="W1051" s="53"/>
      <c r="X1051" s="53"/>
      <c r="Y1051" s="53"/>
      <c r="Z1051" s="53"/>
      <c r="AA1051" s="53"/>
      <c r="AB1051" s="53"/>
      <c r="AC1051" s="53"/>
      <c r="AD1051" s="53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3"/>
    </row>
    <row r="1052" spans="2:42" ht="12.75" customHeight="1" x14ac:dyDescent="0.2">
      <c r="B1052" s="46"/>
      <c r="D1052" s="55"/>
      <c r="E1052" s="55"/>
      <c r="F1052" s="55"/>
      <c r="G1052" s="55"/>
      <c r="H1052" s="55"/>
      <c r="I1052" s="58"/>
      <c r="J1052" s="60"/>
      <c r="K1052" s="53"/>
      <c r="L1052" s="53"/>
      <c r="M1052" s="53"/>
      <c r="N1052" s="53"/>
      <c r="O1052" s="53"/>
      <c r="P1052" s="53"/>
      <c r="Q1052" s="53"/>
      <c r="R1052" s="53"/>
      <c r="S1052" s="53"/>
      <c r="T1052" s="53"/>
      <c r="U1052" s="53"/>
      <c r="V1052" s="53"/>
      <c r="W1052" s="53"/>
      <c r="X1052" s="53"/>
      <c r="Y1052" s="53"/>
      <c r="Z1052" s="53"/>
      <c r="AA1052" s="53"/>
      <c r="AB1052" s="53"/>
      <c r="AC1052" s="53"/>
      <c r="AD1052" s="53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3"/>
    </row>
    <row r="1053" spans="2:42" ht="12.75" customHeight="1" x14ac:dyDescent="0.2">
      <c r="B1053" s="46"/>
      <c r="D1053" s="55"/>
      <c r="E1053" s="55"/>
      <c r="F1053" s="55"/>
      <c r="G1053" s="55"/>
      <c r="H1053" s="55"/>
      <c r="I1053" s="58"/>
      <c r="J1053" s="60"/>
      <c r="K1053" s="53"/>
      <c r="L1053" s="53"/>
      <c r="M1053" s="53"/>
      <c r="N1053" s="53"/>
      <c r="O1053" s="53"/>
      <c r="P1053" s="53"/>
      <c r="Q1053" s="53"/>
      <c r="R1053" s="53"/>
      <c r="S1053" s="53"/>
      <c r="T1053" s="53"/>
      <c r="U1053" s="53"/>
      <c r="V1053" s="53"/>
      <c r="W1053" s="53"/>
      <c r="X1053" s="53"/>
      <c r="Y1053" s="53"/>
      <c r="Z1053" s="53"/>
      <c r="AA1053" s="53"/>
      <c r="AB1053" s="53"/>
      <c r="AC1053" s="53"/>
      <c r="AD1053" s="53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3"/>
    </row>
    <row r="1054" spans="2:42" ht="12.75" customHeight="1" x14ac:dyDescent="0.2">
      <c r="B1054" s="46"/>
      <c r="D1054" s="55"/>
      <c r="E1054" s="55"/>
      <c r="F1054" s="55"/>
      <c r="G1054" s="55"/>
      <c r="H1054" s="55"/>
      <c r="I1054" s="58"/>
      <c r="J1054" s="60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  <c r="AA1054" s="53"/>
      <c r="AB1054" s="53"/>
      <c r="AC1054" s="53"/>
      <c r="AD1054" s="53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3"/>
    </row>
    <row r="1055" spans="2:42" ht="12.75" customHeight="1" x14ac:dyDescent="0.2">
      <c r="B1055" s="46"/>
      <c r="D1055" s="55"/>
      <c r="E1055" s="55"/>
      <c r="F1055" s="55"/>
      <c r="G1055" s="55"/>
      <c r="H1055" s="55"/>
      <c r="I1055" s="58"/>
      <c r="J1055" s="60"/>
      <c r="K1055" s="53"/>
      <c r="L1055" s="53"/>
      <c r="M1055" s="53"/>
      <c r="N1055" s="53"/>
      <c r="O1055" s="53"/>
      <c r="P1055" s="53"/>
      <c r="Q1055" s="53"/>
      <c r="R1055" s="53"/>
      <c r="S1055" s="53"/>
      <c r="T1055" s="53"/>
      <c r="U1055" s="53"/>
      <c r="V1055" s="53"/>
      <c r="W1055" s="53"/>
      <c r="X1055" s="53"/>
      <c r="Y1055" s="53"/>
      <c r="Z1055" s="53"/>
      <c r="AA1055" s="53"/>
      <c r="AB1055" s="53"/>
      <c r="AC1055" s="53"/>
      <c r="AD1055" s="53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3"/>
    </row>
    <row r="1056" spans="2:42" ht="12.75" customHeight="1" x14ac:dyDescent="0.2">
      <c r="B1056" s="46"/>
      <c r="D1056" s="55"/>
      <c r="E1056" s="55"/>
      <c r="F1056" s="55"/>
      <c r="G1056" s="55"/>
      <c r="H1056" s="55"/>
      <c r="I1056" s="58"/>
      <c r="J1056" s="60"/>
      <c r="K1056" s="53"/>
      <c r="L1056" s="53"/>
      <c r="M1056" s="53"/>
      <c r="N1056" s="53"/>
      <c r="O1056" s="53"/>
      <c r="P1056" s="53"/>
      <c r="Q1056" s="53"/>
      <c r="R1056" s="53"/>
      <c r="S1056" s="53"/>
      <c r="T1056" s="53"/>
      <c r="U1056" s="53"/>
      <c r="V1056" s="53"/>
      <c r="W1056" s="53"/>
      <c r="X1056" s="53"/>
      <c r="Y1056" s="53"/>
      <c r="Z1056" s="53"/>
      <c r="AA1056" s="53"/>
      <c r="AB1056" s="53"/>
      <c r="AC1056" s="53"/>
      <c r="AD1056" s="53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3"/>
    </row>
    <row r="1057" spans="2:42" ht="12.75" customHeight="1" x14ac:dyDescent="0.2">
      <c r="B1057" s="46"/>
      <c r="D1057" s="55"/>
      <c r="E1057" s="55"/>
      <c r="F1057" s="55"/>
      <c r="G1057" s="55"/>
      <c r="H1057" s="55"/>
      <c r="I1057" s="58"/>
      <c r="J1057" s="60"/>
      <c r="K1057" s="53"/>
      <c r="L1057" s="53"/>
      <c r="M1057" s="53"/>
      <c r="N1057" s="53"/>
      <c r="O1057" s="53"/>
      <c r="P1057" s="53"/>
      <c r="Q1057" s="53"/>
      <c r="R1057" s="53"/>
      <c r="S1057" s="53"/>
      <c r="T1057" s="53"/>
      <c r="U1057" s="53"/>
      <c r="V1057" s="53"/>
      <c r="W1057" s="53"/>
      <c r="X1057" s="53"/>
      <c r="Y1057" s="53"/>
      <c r="Z1057" s="53"/>
      <c r="AA1057" s="53"/>
      <c r="AB1057" s="53"/>
      <c r="AC1057" s="53"/>
      <c r="AD1057" s="53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3"/>
    </row>
    <row r="1058" spans="2:42" ht="12.75" customHeight="1" x14ac:dyDescent="0.2">
      <c r="B1058" s="46"/>
      <c r="D1058" s="55"/>
      <c r="E1058" s="55"/>
      <c r="F1058" s="55"/>
      <c r="G1058" s="55"/>
      <c r="H1058" s="55"/>
      <c r="I1058" s="58"/>
      <c r="J1058" s="60"/>
      <c r="K1058" s="53"/>
      <c r="L1058" s="53"/>
      <c r="M1058" s="53"/>
      <c r="N1058" s="53"/>
      <c r="O1058" s="53"/>
      <c r="P1058" s="53"/>
      <c r="Q1058" s="53"/>
      <c r="R1058" s="53"/>
      <c r="S1058" s="53"/>
      <c r="T1058" s="53"/>
      <c r="U1058" s="53"/>
      <c r="V1058" s="53"/>
      <c r="W1058" s="53"/>
      <c r="X1058" s="53"/>
      <c r="Y1058" s="53"/>
      <c r="Z1058" s="53"/>
      <c r="AA1058" s="53"/>
      <c r="AB1058" s="53"/>
      <c r="AC1058" s="53"/>
      <c r="AD1058" s="53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3"/>
    </row>
    <row r="1059" spans="2:42" ht="12.75" customHeight="1" x14ac:dyDescent="0.2">
      <c r="B1059" s="46"/>
      <c r="D1059" s="55"/>
      <c r="E1059" s="55"/>
      <c r="F1059" s="55"/>
      <c r="G1059" s="55"/>
      <c r="H1059" s="55"/>
      <c r="I1059" s="58"/>
      <c r="J1059" s="60"/>
      <c r="K1059" s="53"/>
      <c r="L1059" s="53"/>
      <c r="M1059" s="53"/>
      <c r="N1059" s="53"/>
      <c r="O1059" s="53"/>
      <c r="P1059" s="53"/>
      <c r="Q1059" s="53"/>
      <c r="R1059" s="53"/>
      <c r="S1059" s="53"/>
      <c r="T1059" s="53"/>
      <c r="U1059" s="53"/>
      <c r="V1059" s="53"/>
      <c r="W1059" s="53"/>
      <c r="X1059" s="53"/>
      <c r="Y1059" s="53"/>
      <c r="Z1059" s="53"/>
      <c r="AA1059" s="53"/>
      <c r="AB1059" s="53"/>
      <c r="AC1059" s="53"/>
      <c r="AD1059" s="53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3"/>
    </row>
    <row r="1060" spans="2:42" ht="12.75" customHeight="1" x14ac:dyDescent="0.2">
      <c r="B1060" s="46"/>
      <c r="D1060" s="55"/>
      <c r="E1060" s="55"/>
      <c r="F1060" s="55"/>
      <c r="G1060" s="55"/>
      <c r="H1060" s="55"/>
      <c r="I1060" s="58"/>
      <c r="J1060" s="60"/>
      <c r="K1060" s="53"/>
      <c r="L1060" s="53"/>
      <c r="M1060" s="53"/>
      <c r="N1060" s="53"/>
      <c r="O1060" s="53"/>
      <c r="P1060" s="53"/>
      <c r="Q1060" s="53"/>
      <c r="R1060" s="53"/>
      <c r="S1060" s="53"/>
      <c r="T1060" s="53"/>
      <c r="U1060" s="53"/>
      <c r="V1060" s="53"/>
      <c r="W1060" s="53"/>
      <c r="X1060" s="53"/>
      <c r="Y1060" s="53"/>
      <c r="Z1060" s="53"/>
      <c r="AA1060" s="53"/>
      <c r="AB1060" s="53"/>
      <c r="AC1060" s="53"/>
      <c r="AD1060" s="53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3"/>
    </row>
    <row r="1061" spans="2:42" ht="12.75" customHeight="1" x14ac:dyDescent="0.2">
      <c r="B1061" s="46"/>
      <c r="D1061" s="55"/>
      <c r="E1061" s="55"/>
      <c r="F1061" s="55"/>
      <c r="G1061" s="55"/>
      <c r="H1061" s="55"/>
      <c r="I1061" s="58"/>
      <c r="J1061" s="60"/>
      <c r="K1061" s="53"/>
      <c r="L1061" s="53"/>
      <c r="M1061" s="53"/>
      <c r="N1061" s="53"/>
      <c r="O1061" s="53"/>
      <c r="P1061" s="53"/>
      <c r="Q1061" s="53"/>
      <c r="R1061" s="53"/>
      <c r="S1061" s="53"/>
      <c r="T1061" s="53"/>
      <c r="U1061" s="53"/>
      <c r="V1061" s="53"/>
      <c r="W1061" s="53"/>
      <c r="X1061" s="53"/>
      <c r="Y1061" s="53"/>
      <c r="Z1061" s="53"/>
      <c r="AA1061" s="53"/>
      <c r="AB1061" s="53"/>
      <c r="AC1061" s="53"/>
      <c r="AD1061" s="53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3"/>
    </row>
    <row r="1062" spans="2:42" ht="12.75" customHeight="1" x14ac:dyDescent="0.2">
      <c r="B1062" s="46"/>
      <c r="D1062" s="55"/>
      <c r="E1062" s="55"/>
      <c r="F1062" s="55"/>
      <c r="G1062" s="55"/>
      <c r="H1062" s="55"/>
      <c r="I1062" s="58"/>
      <c r="J1062" s="60"/>
      <c r="K1062" s="53"/>
      <c r="L1062" s="53"/>
      <c r="M1062" s="53"/>
      <c r="N1062" s="53"/>
      <c r="O1062" s="53"/>
      <c r="P1062" s="53"/>
      <c r="Q1062" s="53"/>
      <c r="R1062" s="53"/>
      <c r="S1062" s="53"/>
      <c r="T1062" s="53"/>
      <c r="U1062" s="53"/>
      <c r="V1062" s="53"/>
      <c r="W1062" s="53"/>
      <c r="X1062" s="53"/>
      <c r="Y1062" s="53"/>
      <c r="Z1062" s="53"/>
      <c r="AA1062" s="53"/>
      <c r="AB1062" s="53"/>
      <c r="AC1062" s="53"/>
      <c r="AD1062" s="53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3"/>
    </row>
    <row r="1063" spans="2:42" ht="12.75" customHeight="1" x14ac:dyDescent="0.2">
      <c r="B1063" s="46"/>
      <c r="D1063" s="55"/>
      <c r="E1063" s="55"/>
      <c r="F1063" s="55"/>
      <c r="G1063" s="55"/>
      <c r="H1063" s="55"/>
      <c r="I1063" s="58"/>
      <c r="J1063" s="60"/>
      <c r="K1063" s="53"/>
      <c r="L1063" s="53"/>
      <c r="M1063" s="53"/>
      <c r="N1063" s="53"/>
      <c r="O1063" s="53"/>
      <c r="P1063" s="53"/>
      <c r="Q1063" s="53"/>
      <c r="R1063" s="53"/>
      <c r="S1063" s="53"/>
      <c r="T1063" s="53"/>
      <c r="U1063" s="53"/>
      <c r="V1063" s="53"/>
      <c r="W1063" s="53"/>
      <c r="X1063" s="53"/>
      <c r="Y1063" s="53"/>
      <c r="Z1063" s="53"/>
      <c r="AA1063" s="53"/>
      <c r="AB1063" s="53"/>
      <c r="AC1063" s="53"/>
      <c r="AD1063" s="53"/>
      <c r="AE1063" s="53"/>
      <c r="AF1063" s="53"/>
      <c r="AG1063" s="53"/>
      <c r="AH1063" s="53"/>
      <c r="AI1063" s="53"/>
      <c r="AJ1063" s="53"/>
      <c r="AK1063" s="53"/>
      <c r="AL1063" s="53"/>
      <c r="AM1063" s="53"/>
      <c r="AN1063" s="53"/>
      <c r="AO1063" s="53"/>
      <c r="AP1063" s="53"/>
    </row>
    <row r="1064" spans="2:42" ht="12.75" customHeight="1" x14ac:dyDescent="0.2">
      <c r="B1064" s="46"/>
      <c r="D1064" s="55"/>
      <c r="E1064" s="55"/>
      <c r="F1064" s="55"/>
      <c r="G1064" s="55"/>
      <c r="H1064" s="55"/>
      <c r="I1064" s="58"/>
      <c r="J1064" s="60"/>
      <c r="K1064" s="53"/>
      <c r="L1064" s="53"/>
      <c r="M1064" s="53"/>
      <c r="N1064" s="53"/>
      <c r="O1064" s="53"/>
      <c r="P1064" s="53"/>
      <c r="Q1064" s="53"/>
      <c r="R1064" s="53"/>
      <c r="S1064" s="53"/>
      <c r="T1064" s="53"/>
      <c r="U1064" s="53"/>
      <c r="V1064" s="53"/>
      <c r="W1064" s="53"/>
      <c r="X1064" s="53"/>
      <c r="Y1064" s="53"/>
      <c r="Z1064" s="53"/>
      <c r="AA1064" s="53"/>
      <c r="AB1064" s="53"/>
      <c r="AC1064" s="53"/>
      <c r="AD1064" s="53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3"/>
    </row>
    <row r="1065" spans="2:42" ht="12.75" customHeight="1" x14ac:dyDescent="0.2">
      <c r="B1065" s="46"/>
      <c r="D1065" s="55"/>
      <c r="E1065" s="55"/>
      <c r="F1065" s="55"/>
      <c r="G1065" s="55"/>
      <c r="H1065" s="55"/>
      <c r="I1065" s="58"/>
      <c r="J1065" s="60"/>
      <c r="K1065" s="53"/>
      <c r="L1065" s="53"/>
      <c r="M1065" s="53"/>
      <c r="N1065" s="53"/>
      <c r="O1065" s="53"/>
      <c r="P1065" s="53"/>
      <c r="Q1065" s="53"/>
      <c r="R1065" s="53"/>
      <c r="S1065" s="53"/>
      <c r="T1065" s="53"/>
      <c r="U1065" s="53"/>
      <c r="V1065" s="53"/>
      <c r="W1065" s="53"/>
      <c r="X1065" s="53"/>
      <c r="Y1065" s="53"/>
      <c r="Z1065" s="53"/>
      <c r="AA1065" s="53"/>
      <c r="AB1065" s="53"/>
      <c r="AC1065" s="53"/>
      <c r="AD1065" s="53"/>
      <c r="AE1065" s="53"/>
      <c r="AF1065" s="53"/>
      <c r="AG1065" s="53"/>
      <c r="AH1065" s="53"/>
      <c r="AI1065" s="53"/>
      <c r="AJ1065" s="53"/>
      <c r="AK1065" s="53"/>
      <c r="AL1065" s="53"/>
      <c r="AM1065" s="53"/>
      <c r="AN1065" s="53"/>
      <c r="AO1065" s="53"/>
      <c r="AP1065" s="53"/>
    </row>
    <row r="1066" spans="2:42" ht="12.75" customHeight="1" x14ac:dyDescent="0.2">
      <c r="B1066" s="46"/>
      <c r="D1066" s="55"/>
      <c r="E1066" s="55"/>
      <c r="F1066" s="55"/>
      <c r="G1066" s="55"/>
      <c r="H1066" s="55"/>
      <c r="I1066" s="58"/>
      <c r="J1066" s="60"/>
      <c r="K1066" s="53"/>
      <c r="L1066" s="53"/>
      <c r="M1066" s="53"/>
      <c r="N1066" s="53"/>
      <c r="O1066" s="53"/>
      <c r="P1066" s="53"/>
      <c r="Q1066" s="53"/>
      <c r="R1066" s="53"/>
      <c r="S1066" s="53"/>
      <c r="T1066" s="53"/>
      <c r="U1066" s="53"/>
      <c r="V1066" s="53"/>
      <c r="W1066" s="53"/>
      <c r="X1066" s="53"/>
      <c r="Y1066" s="53"/>
      <c r="Z1066" s="53"/>
      <c r="AA1066" s="53"/>
      <c r="AB1066" s="53"/>
      <c r="AC1066" s="53"/>
      <c r="AD1066" s="53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3"/>
    </row>
    <row r="1067" spans="2:42" ht="12.75" customHeight="1" x14ac:dyDescent="0.2">
      <c r="B1067" s="46"/>
      <c r="D1067" s="55"/>
      <c r="E1067" s="55"/>
      <c r="F1067" s="55"/>
      <c r="G1067" s="55"/>
      <c r="H1067" s="55"/>
      <c r="I1067" s="58"/>
      <c r="J1067" s="60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</row>
    <row r="1068" spans="2:42" ht="12.75" customHeight="1" thickBot="1" x14ac:dyDescent="0.25">
      <c r="B1068" s="46"/>
      <c r="D1068" s="56"/>
      <c r="E1068" s="56"/>
      <c r="F1068" s="56"/>
      <c r="G1068" s="56"/>
      <c r="H1068" s="56"/>
      <c r="I1068" s="59"/>
      <c r="J1068" s="25" t="str">
        <f t="shared" ref="J1068:AP1068" si="406">IF(OR(TRIM(J1045)=0,TRIM(J1045)=""),"",IF(IFERROR(TRIM(INDEX(QryItemNamed,MATCH(TRIM(J1045),ITEM,0),3)),"")="LS","",IFERROR(TRIM(INDEX(QryItemNamed,MATCH(TRIM(J1045),ITEM,0),3)),"")))</f>
        <v/>
      </c>
      <c r="K1068" s="27" t="str">
        <f t="shared" si="406"/>
        <v/>
      </c>
      <c r="L1068" s="27" t="str">
        <f t="shared" si="406"/>
        <v/>
      </c>
      <c r="M1068" s="27" t="str">
        <f t="shared" si="406"/>
        <v/>
      </c>
      <c r="N1068" s="27" t="str">
        <f t="shared" si="406"/>
        <v/>
      </c>
      <c r="O1068" s="27" t="str">
        <f t="shared" si="406"/>
        <v/>
      </c>
      <c r="P1068" s="27" t="str">
        <f t="shared" si="406"/>
        <v/>
      </c>
      <c r="Q1068" s="27" t="str">
        <f t="shared" si="406"/>
        <v/>
      </c>
      <c r="R1068" s="27" t="str">
        <f t="shared" si="406"/>
        <v/>
      </c>
      <c r="S1068" s="27" t="str">
        <f t="shared" si="406"/>
        <v/>
      </c>
      <c r="T1068" s="27" t="str">
        <f t="shared" si="406"/>
        <v/>
      </c>
      <c r="U1068" s="27" t="str">
        <f t="shared" si="406"/>
        <v/>
      </c>
      <c r="V1068" s="27" t="str">
        <f t="shared" si="406"/>
        <v/>
      </c>
      <c r="W1068" s="27" t="str">
        <f t="shared" si="406"/>
        <v/>
      </c>
      <c r="X1068" s="27" t="str">
        <f t="shared" si="406"/>
        <v/>
      </c>
      <c r="Y1068" s="27" t="str">
        <f t="shared" si="406"/>
        <v/>
      </c>
      <c r="Z1068" s="27" t="str">
        <f t="shared" si="406"/>
        <v/>
      </c>
      <c r="AA1068" s="27" t="str">
        <f t="shared" si="406"/>
        <v/>
      </c>
      <c r="AB1068" s="27" t="str">
        <f t="shared" si="406"/>
        <v/>
      </c>
      <c r="AC1068" s="27" t="str">
        <f t="shared" si="406"/>
        <v/>
      </c>
      <c r="AD1068" s="27" t="str">
        <f t="shared" si="406"/>
        <v/>
      </c>
      <c r="AE1068" s="27" t="str">
        <f t="shared" si="406"/>
        <v/>
      </c>
      <c r="AF1068" s="27" t="str">
        <f t="shared" si="406"/>
        <v/>
      </c>
      <c r="AG1068" s="27" t="str">
        <f t="shared" si="406"/>
        <v/>
      </c>
      <c r="AH1068" s="27" t="str">
        <f t="shared" si="406"/>
        <v/>
      </c>
      <c r="AI1068" s="27" t="str">
        <f t="shared" si="406"/>
        <v/>
      </c>
      <c r="AJ1068" s="27" t="str">
        <f t="shared" si="406"/>
        <v/>
      </c>
      <c r="AK1068" s="27" t="str">
        <f t="shared" si="406"/>
        <v/>
      </c>
      <c r="AL1068" s="27" t="str">
        <f t="shared" si="406"/>
        <v/>
      </c>
      <c r="AM1068" s="27" t="str">
        <f t="shared" si="406"/>
        <v/>
      </c>
      <c r="AN1068" s="27" t="str">
        <f t="shared" si="406"/>
        <v/>
      </c>
      <c r="AO1068" s="27" t="str">
        <f t="shared" si="406"/>
        <v/>
      </c>
      <c r="AP1068" s="27" t="str">
        <f t="shared" si="406"/>
        <v/>
      </c>
    </row>
    <row r="1069" spans="2:42" ht="12.75" customHeight="1" x14ac:dyDescent="0.2">
      <c r="B1069" s="33"/>
      <c r="D1069" s="10"/>
      <c r="E1069" s="10"/>
      <c r="F1069" s="11"/>
      <c r="G1069" s="12"/>
      <c r="H1069" s="10"/>
      <c r="I1069" s="13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</row>
    <row r="1070" spans="2:42" ht="12.75" customHeight="1" x14ac:dyDescent="0.2">
      <c r="B1070" s="34"/>
      <c r="D1070" s="9"/>
      <c r="E1070" s="9"/>
      <c r="F1070" s="14"/>
      <c r="G1070" s="15"/>
      <c r="H1070" s="9"/>
      <c r="I1070" s="16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</row>
    <row r="1071" spans="2:42" ht="12.75" customHeight="1" x14ac:dyDescent="0.2">
      <c r="B1071" s="34"/>
      <c r="D1071" s="9"/>
      <c r="E1071" s="9"/>
      <c r="F1071" s="14"/>
      <c r="G1071" s="15"/>
      <c r="H1071" s="9"/>
      <c r="I1071" s="16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</row>
    <row r="1072" spans="2:42" ht="12.75" customHeight="1" x14ac:dyDescent="0.2">
      <c r="B1072" s="34"/>
      <c r="D1072" s="9"/>
      <c r="E1072" s="9"/>
      <c r="F1072" s="14"/>
      <c r="G1072" s="15"/>
      <c r="H1072" s="9"/>
      <c r="I1072" s="16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</row>
    <row r="1073" spans="2:42" ht="12.75" customHeight="1" x14ac:dyDescent="0.2">
      <c r="B1073" s="34"/>
      <c r="D1073" s="9"/>
      <c r="E1073" s="9"/>
      <c r="F1073" s="14"/>
      <c r="G1073" s="15"/>
      <c r="H1073" s="9"/>
      <c r="I1073" s="16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</row>
    <row r="1074" spans="2:42" ht="12.75" customHeight="1" x14ac:dyDescent="0.2">
      <c r="B1074" s="34"/>
      <c r="D1074" s="9"/>
      <c r="E1074" s="9"/>
      <c r="F1074" s="14"/>
      <c r="G1074" s="15"/>
      <c r="H1074" s="9"/>
      <c r="I1074" s="16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</row>
    <row r="1075" spans="2:42" ht="12.75" customHeight="1" x14ac:dyDescent="0.2">
      <c r="B1075" s="34"/>
      <c r="D1075" s="9"/>
      <c r="E1075" s="9"/>
      <c r="F1075" s="14"/>
      <c r="G1075" s="15"/>
      <c r="H1075" s="9"/>
      <c r="I1075" s="16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</row>
    <row r="1076" spans="2:42" ht="12.75" customHeight="1" x14ac:dyDescent="0.2">
      <c r="B1076" s="34"/>
      <c r="D1076" s="9"/>
      <c r="E1076" s="9"/>
      <c r="F1076" s="14"/>
      <c r="G1076" s="15"/>
      <c r="H1076" s="9"/>
      <c r="I1076" s="16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</row>
    <row r="1077" spans="2:42" ht="12.75" customHeight="1" x14ac:dyDescent="0.2">
      <c r="B1077" s="34"/>
      <c r="D1077" s="9"/>
      <c r="E1077" s="9"/>
      <c r="F1077" s="14"/>
      <c r="G1077" s="15"/>
      <c r="H1077" s="9"/>
      <c r="I1077" s="16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</row>
    <row r="1078" spans="2:42" ht="12.75" customHeight="1" x14ac:dyDescent="0.2">
      <c r="B1078" s="34"/>
      <c r="D1078" s="9"/>
      <c r="E1078" s="9"/>
      <c r="F1078" s="14"/>
      <c r="G1078" s="15"/>
      <c r="H1078" s="9"/>
      <c r="I1078" s="16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</row>
    <row r="1079" spans="2:42" ht="12.75" customHeight="1" x14ac:dyDescent="0.2">
      <c r="B1079" s="34"/>
      <c r="D1079" s="9"/>
      <c r="E1079" s="9"/>
      <c r="F1079" s="14"/>
      <c r="G1079" s="15"/>
      <c r="H1079" s="9"/>
      <c r="I1079" s="16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</row>
    <row r="1080" spans="2:42" ht="12.75" customHeight="1" x14ac:dyDescent="0.2">
      <c r="B1080" s="34"/>
      <c r="D1080" s="9"/>
      <c r="E1080" s="9"/>
      <c r="F1080" s="14"/>
      <c r="G1080" s="15"/>
      <c r="H1080" s="9"/>
      <c r="I1080" s="16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</row>
    <row r="1081" spans="2:42" ht="12.75" customHeight="1" x14ac:dyDescent="0.2">
      <c r="B1081" s="34"/>
      <c r="D1081" s="9"/>
      <c r="E1081" s="9"/>
      <c r="F1081" s="14"/>
      <c r="G1081" s="15"/>
      <c r="H1081" s="9"/>
      <c r="I1081" s="16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</row>
    <row r="1082" spans="2:42" ht="12.75" customHeight="1" x14ac:dyDescent="0.2">
      <c r="B1082" s="34"/>
      <c r="D1082" s="9"/>
      <c r="E1082" s="9"/>
      <c r="F1082" s="14"/>
      <c r="G1082" s="15"/>
      <c r="H1082" s="9"/>
      <c r="I1082" s="16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</row>
    <row r="1083" spans="2:42" ht="12.75" customHeight="1" x14ac:dyDescent="0.2">
      <c r="B1083" s="34"/>
      <c r="D1083" s="9"/>
      <c r="E1083" s="9"/>
      <c r="F1083" s="14"/>
      <c r="G1083" s="15"/>
      <c r="H1083" s="9"/>
      <c r="I1083" s="16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</row>
    <row r="1084" spans="2:42" ht="12.75" customHeight="1" x14ac:dyDescent="0.2">
      <c r="B1084" s="34"/>
      <c r="D1084" s="9"/>
      <c r="E1084" s="9"/>
      <c r="F1084" s="14"/>
      <c r="G1084" s="15"/>
      <c r="H1084" s="9"/>
      <c r="I1084" s="16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</row>
    <row r="1085" spans="2:42" ht="12.75" customHeight="1" x14ac:dyDescent="0.2">
      <c r="B1085" s="34"/>
      <c r="D1085" s="9"/>
      <c r="E1085" s="9"/>
      <c r="F1085" s="14"/>
      <c r="G1085" s="15"/>
      <c r="H1085" s="9"/>
      <c r="I1085" s="16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</row>
    <row r="1086" spans="2:42" ht="12.75" customHeight="1" x14ac:dyDescent="0.2">
      <c r="B1086" s="34"/>
      <c r="D1086" s="9"/>
      <c r="E1086" s="9"/>
      <c r="F1086" s="14"/>
      <c r="G1086" s="15"/>
      <c r="H1086" s="9"/>
      <c r="I1086" s="16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</row>
    <row r="1087" spans="2:42" ht="12.75" customHeight="1" x14ac:dyDescent="0.2">
      <c r="B1087" s="34"/>
      <c r="D1087" s="9"/>
      <c r="E1087" s="9"/>
      <c r="F1087" s="14"/>
      <c r="G1087" s="15"/>
      <c r="H1087" s="9"/>
      <c r="I1087" s="16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</row>
    <row r="1088" spans="2:42" ht="12.75" customHeight="1" x14ac:dyDescent="0.2">
      <c r="B1088" s="34"/>
      <c r="D1088" s="9"/>
      <c r="E1088" s="9"/>
      <c r="F1088" s="14"/>
      <c r="G1088" s="15"/>
      <c r="H1088" s="9"/>
      <c r="I1088" s="16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</row>
    <row r="1089" spans="2:42" ht="12.75" customHeight="1" x14ac:dyDescent="0.2">
      <c r="B1089" s="34"/>
      <c r="D1089" s="9"/>
      <c r="E1089" s="9"/>
      <c r="F1089" s="14"/>
      <c r="G1089" s="15"/>
      <c r="H1089" s="9"/>
      <c r="I1089" s="16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</row>
    <row r="1090" spans="2:42" ht="12.75" customHeight="1" x14ac:dyDescent="0.2">
      <c r="B1090" s="34"/>
      <c r="D1090" s="9"/>
      <c r="E1090" s="9"/>
      <c r="F1090" s="14"/>
      <c r="G1090" s="15"/>
      <c r="H1090" s="9"/>
      <c r="I1090" s="16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</row>
    <row r="1091" spans="2:42" ht="12.75" customHeight="1" x14ac:dyDescent="0.2">
      <c r="B1091" s="34"/>
      <c r="D1091" s="9"/>
      <c r="E1091" s="9"/>
      <c r="F1091" s="14"/>
      <c r="G1091" s="15"/>
      <c r="H1091" s="9"/>
      <c r="I1091" s="16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</row>
    <row r="1092" spans="2:42" ht="12.75" customHeight="1" x14ac:dyDescent="0.2">
      <c r="B1092" s="34"/>
      <c r="D1092" s="9"/>
      <c r="E1092" s="9"/>
      <c r="F1092" s="14"/>
      <c r="G1092" s="15"/>
      <c r="H1092" s="9"/>
      <c r="I1092" s="16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</row>
    <row r="1093" spans="2:42" ht="12.75" customHeight="1" x14ac:dyDescent="0.2">
      <c r="B1093" s="34"/>
      <c r="D1093" s="9"/>
      <c r="E1093" s="9"/>
      <c r="F1093" s="14"/>
      <c r="G1093" s="15"/>
      <c r="H1093" s="9"/>
      <c r="I1093" s="16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</row>
    <row r="1094" spans="2:42" ht="12.75" customHeight="1" x14ac:dyDescent="0.2">
      <c r="B1094" s="34"/>
      <c r="D1094" s="9"/>
      <c r="E1094" s="9"/>
      <c r="F1094" s="14"/>
      <c r="G1094" s="15"/>
      <c r="H1094" s="9"/>
      <c r="I1094" s="16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</row>
    <row r="1095" spans="2:42" ht="12.75" customHeight="1" x14ac:dyDescent="0.2">
      <c r="B1095" s="34"/>
      <c r="D1095" s="9"/>
      <c r="E1095" s="9"/>
      <c r="F1095" s="14"/>
      <c r="G1095" s="15"/>
      <c r="H1095" s="9"/>
      <c r="I1095" s="16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</row>
    <row r="1096" spans="2:42" ht="12.75" customHeight="1" x14ac:dyDescent="0.2">
      <c r="B1096" s="34"/>
      <c r="D1096" s="9"/>
      <c r="E1096" s="9"/>
      <c r="F1096" s="14"/>
      <c r="G1096" s="15"/>
      <c r="H1096" s="9"/>
      <c r="I1096" s="16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</row>
    <row r="1097" spans="2:42" ht="12.75" customHeight="1" x14ac:dyDescent="0.2">
      <c r="B1097" s="34"/>
      <c r="D1097" s="9"/>
      <c r="E1097" s="9"/>
      <c r="F1097" s="14"/>
      <c r="G1097" s="15"/>
      <c r="H1097" s="9"/>
      <c r="I1097" s="16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</row>
    <row r="1098" spans="2:42" ht="12.75" customHeight="1" x14ac:dyDescent="0.2">
      <c r="B1098" s="34"/>
      <c r="D1098" s="9"/>
      <c r="E1098" s="9"/>
      <c r="F1098" s="14"/>
      <c r="G1098" s="15"/>
      <c r="H1098" s="9"/>
      <c r="I1098" s="16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</row>
    <row r="1099" spans="2:42" ht="12.75" customHeight="1" x14ac:dyDescent="0.2">
      <c r="B1099" s="34"/>
      <c r="D1099" s="9"/>
      <c r="E1099" s="9"/>
      <c r="F1099" s="14"/>
      <c r="G1099" s="15"/>
      <c r="H1099" s="9"/>
      <c r="I1099" s="16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</row>
    <row r="1100" spans="2:42" ht="12.75" customHeight="1" x14ac:dyDescent="0.2">
      <c r="B1100" s="34"/>
      <c r="D1100" s="9"/>
      <c r="E1100" s="9"/>
      <c r="F1100" s="14"/>
      <c r="G1100" s="15"/>
      <c r="H1100" s="9"/>
      <c r="I1100" s="16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</row>
    <row r="1101" spans="2:42" ht="12.75" customHeight="1" x14ac:dyDescent="0.2">
      <c r="B1101" s="34"/>
      <c r="D1101" s="9"/>
      <c r="E1101" s="9"/>
      <c r="F1101" s="14"/>
      <c r="G1101" s="15"/>
      <c r="H1101" s="9"/>
      <c r="I1101" s="16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</row>
    <row r="1102" spans="2:42" ht="12.75" customHeight="1" x14ac:dyDescent="0.2">
      <c r="B1102" s="34"/>
      <c r="D1102" s="9"/>
      <c r="E1102" s="9"/>
      <c r="F1102" s="14"/>
      <c r="G1102" s="15"/>
      <c r="H1102" s="9"/>
      <c r="I1102" s="16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</row>
    <row r="1103" spans="2:42" ht="12.75" customHeight="1" x14ac:dyDescent="0.2">
      <c r="B1103" s="34"/>
      <c r="D1103" s="9"/>
      <c r="E1103" s="9"/>
      <c r="F1103" s="14"/>
      <c r="G1103" s="15"/>
      <c r="H1103" s="9"/>
      <c r="I1103" s="16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</row>
    <row r="1104" spans="2:42" ht="12.75" customHeight="1" x14ac:dyDescent="0.2">
      <c r="B1104" s="34"/>
      <c r="D1104" s="9"/>
      <c r="E1104" s="9"/>
      <c r="F1104" s="14"/>
      <c r="G1104" s="15"/>
      <c r="H1104" s="9"/>
      <c r="I1104" s="16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</row>
    <row r="1105" spans="2:42" ht="12.75" customHeight="1" x14ac:dyDescent="0.2">
      <c r="B1105" s="34"/>
      <c r="D1105" s="9"/>
      <c r="E1105" s="9"/>
      <c r="F1105" s="14"/>
      <c r="G1105" s="15"/>
      <c r="H1105" s="9"/>
      <c r="I1105" s="16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</row>
    <row r="1106" spans="2:42" ht="12.75" customHeight="1" x14ac:dyDescent="0.2">
      <c r="B1106" s="34"/>
      <c r="D1106" s="9"/>
      <c r="E1106" s="9"/>
      <c r="F1106" s="14"/>
      <c r="G1106" s="15"/>
      <c r="H1106" s="9"/>
      <c r="I1106" s="16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</row>
    <row r="1107" spans="2:42" ht="12.75" customHeight="1" x14ac:dyDescent="0.2">
      <c r="B1107" s="34"/>
      <c r="D1107" s="9"/>
      <c r="E1107" s="9"/>
      <c r="F1107" s="14"/>
      <c r="G1107" s="15"/>
      <c r="H1107" s="9"/>
      <c r="I1107" s="16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</row>
    <row r="1108" spans="2:42" ht="12.75" customHeight="1" x14ac:dyDescent="0.2">
      <c r="B1108" s="34"/>
      <c r="D1108" s="9"/>
      <c r="E1108" s="9"/>
      <c r="F1108" s="14"/>
      <c r="G1108" s="15"/>
      <c r="H1108" s="9"/>
      <c r="I1108" s="16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</row>
    <row r="1109" spans="2:42" ht="12.75" customHeight="1" x14ac:dyDescent="0.2">
      <c r="B1109" s="34"/>
      <c r="D1109" s="9"/>
      <c r="E1109" s="9"/>
      <c r="F1109" s="14"/>
      <c r="G1109" s="15"/>
      <c r="H1109" s="9"/>
      <c r="I1109" s="16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</row>
    <row r="1110" spans="2:42" ht="12.75" customHeight="1" x14ac:dyDescent="0.2">
      <c r="B1110" s="34"/>
      <c r="D1110" s="9"/>
      <c r="E1110" s="9"/>
      <c r="F1110" s="14"/>
      <c r="G1110" s="15"/>
      <c r="H1110" s="9"/>
      <c r="I1110" s="16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</row>
    <row r="1111" spans="2:42" ht="12.75" customHeight="1" x14ac:dyDescent="0.2">
      <c r="B1111" s="34"/>
      <c r="D1111" s="9"/>
      <c r="E1111" s="9"/>
      <c r="F1111" s="14"/>
      <c r="G1111" s="15"/>
      <c r="H1111" s="9"/>
      <c r="I1111" s="16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</row>
    <row r="1112" spans="2:42" ht="12.75" customHeight="1" x14ac:dyDescent="0.2">
      <c r="B1112" s="34"/>
      <c r="D1112" s="9"/>
      <c r="E1112" s="9"/>
      <c r="F1112" s="14"/>
      <c r="G1112" s="15"/>
      <c r="H1112" s="9"/>
      <c r="I1112" s="16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</row>
    <row r="1113" spans="2:42" ht="12.75" customHeight="1" x14ac:dyDescent="0.2">
      <c r="B1113" s="34"/>
      <c r="D1113" s="9"/>
      <c r="E1113" s="9"/>
      <c r="F1113" s="14"/>
      <c r="G1113" s="15"/>
      <c r="H1113" s="9"/>
      <c r="I1113" s="16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</row>
    <row r="1114" spans="2:42" ht="12.75" customHeight="1" x14ac:dyDescent="0.2">
      <c r="B1114" s="34"/>
      <c r="D1114" s="9"/>
      <c r="E1114" s="9"/>
      <c r="F1114" s="14"/>
      <c r="G1114" s="15"/>
      <c r="H1114" s="9"/>
      <c r="I1114" s="16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</row>
    <row r="1115" spans="2:42" ht="12.75" customHeight="1" x14ac:dyDescent="0.2">
      <c r="B1115" s="34"/>
      <c r="D1115" s="9"/>
      <c r="E1115" s="9"/>
      <c r="F1115" s="14"/>
      <c r="G1115" s="15"/>
      <c r="H1115" s="9"/>
      <c r="I1115" s="16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</row>
    <row r="1116" spans="2:42" ht="12.75" customHeight="1" x14ac:dyDescent="0.2">
      <c r="B1116" s="34"/>
      <c r="D1116" s="9"/>
      <c r="E1116" s="9"/>
      <c r="F1116" s="14"/>
      <c r="G1116" s="15"/>
      <c r="H1116" s="9"/>
      <c r="I1116" s="16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</row>
    <row r="1117" spans="2:42" ht="12.75" customHeight="1" x14ac:dyDescent="0.2">
      <c r="B1117" s="34"/>
      <c r="D1117" s="9"/>
      <c r="E1117" s="9"/>
      <c r="F1117" s="14"/>
      <c r="G1117" s="15"/>
      <c r="H1117" s="9"/>
      <c r="I1117" s="16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</row>
    <row r="1118" spans="2:42" ht="12.75" customHeight="1" x14ac:dyDescent="0.2">
      <c r="B1118" s="34"/>
      <c r="D1118" s="9"/>
      <c r="E1118" s="9"/>
      <c r="F1118" s="14"/>
      <c r="G1118" s="15"/>
      <c r="H1118" s="9"/>
      <c r="I1118" s="16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</row>
    <row r="1119" spans="2:42" ht="12.75" customHeight="1" x14ac:dyDescent="0.2">
      <c r="B1119" s="34"/>
      <c r="D1119" s="9"/>
      <c r="E1119" s="9"/>
      <c r="F1119" s="14"/>
      <c r="G1119" s="15"/>
      <c r="H1119" s="9"/>
      <c r="I1119" s="16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</row>
    <row r="1120" spans="2:42" ht="12.75" customHeight="1" thickBot="1" x14ac:dyDescent="0.25">
      <c r="B1120" s="35"/>
      <c r="D1120" s="9"/>
      <c r="E1120" s="9"/>
      <c r="F1120" s="17"/>
      <c r="G1120" s="15"/>
      <c r="H1120" s="18"/>
      <c r="I1120" s="16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</row>
    <row r="1121" spans="2:42" ht="12.75" customHeight="1" x14ac:dyDescent="0.2">
      <c r="B1121" s="5" t="s">
        <v>22</v>
      </c>
      <c r="D1121" s="50" t="s">
        <v>18</v>
      </c>
      <c r="E1121" s="51"/>
      <c r="F1121" s="51"/>
      <c r="G1121" s="51"/>
      <c r="H1121" s="51"/>
      <c r="I1121" s="52"/>
      <c r="J1121" s="31" t="str">
        <f t="shared" ref="J1121" si="407">IF(J1045="","",IF(J1068="",IF(SUM(COUNTIF(J1069:J1120,"LS")+COUNTIF(J1069:J1120,"LUMP"))&gt;0,"LS",""),IF(SUM(J1069:J1120)&gt;0,ROUNDUP(SUM(J1069:J1120),0),"")))</f>
        <v/>
      </c>
      <c r="K1121" s="31" t="str">
        <f t="shared" ref="K1121" si="408">IF(K1045="","",IF(K1068="",IF(SUM(COUNTIF(K1069:K1120,"LS")+COUNTIF(K1069:K1120,"LUMP"))&gt;0,"LS",""),IF(SUM(K1069:K1120)&gt;0,ROUNDUP(SUM(K1069:K1120),0),"")))</f>
        <v/>
      </c>
      <c r="L1121" s="31" t="str">
        <f t="shared" ref="L1121" si="409">IF(L1045="","",IF(L1068="",IF(SUM(COUNTIF(L1069:L1120,"LS")+COUNTIF(L1069:L1120,"LUMP"))&gt;0,"LS",""),IF(SUM(L1069:L1120)&gt;0,ROUNDUP(SUM(L1069:L1120),0),"")))</f>
        <v/>
      </c>
      <c r="M1121" s="31" t="str">
        <f t="shared" ref="M1121" si="410">IF(M1045="","",IF(M1068="",IF(SUM(COUNTIF(M1069:M1120,"LS")+COUNTIF(M1069:M1120,"LUMP"))&gt;0,"LS",""),IF(SUM(M1069:M1120)&gt;0,ROUNDUP(SUM(M1069:M1120),0),"")))</f>
        <v/>
      </c>
      <c r="N1121" s="31" t="str">
        <f t="shared" ref="N1121" si="411">IF(N1045="","",IF(N1068="",IF(SUM(COUNTIF(N1069:N1120,"LS")+COUNTIF(N1069:N1120,"LUMP"))&gt;0,"LS",""),IF(SUM(N1069:N1120)&gt;0,ROUNDUP(SUM(N1069:N1120),0),"")))</f>
        <v/>
      </c>
      <c r="O1121" s="31" t="str">
        <f t="shared" ref="O1121" si="412">IF(O1045="","",IF(O1068="",IF(SUM(COUNTIF(O1069:O1120,"LS")+COUNTIF(O1069:O1120,"LUMP"))&gt;0,"LS",""),IF(SUM(O1069:O1120)&gt;0,ROUNDUP(SUM(O1069:O1120),0),"")))</f>
        <v/>
      </c>
      <c r="P1121" s="31" t="str">
        <f t="shared" ref="P1121" si="413">IF(P1045="","",IF(P1068="",IF(SUM(COUNTIF(P1069:P1120,"LS")+COUNTIF(P1069:P1120,"LUMP"))&gt;0,"LS",""),IF(SUM(P1069:P1120)&gt;0,ROUNDUP(SUM(P1069:P1120),0),"")))</f>
        <v/>
      </c>
      <c r="Q1121" s="31" t="str">
        <f t="shared" ref="Q1121" si="414">IF(Q1045="","",IF(Q1068="",IF(SUM(COUNTIF(Q1069:Q1120,"LS")+COUNTIF(Q1069:Q1120,"LUMP"))&gt;0,"LS",""),IF(SUM(Q1069:Q1120)&gt;0,ROUNDUP(SUM(Q1069:Q1120),0),"")))</f>
        <v/>
      </c>
      <c r="R1121" s="31" t="str">
        <f t="shared" ref="R1121" si="415">IF(R1045="","",IF(R1068="",IF(SUM(COUNTIF(R1069:R1120,"LS")+COUNTIF(R1069:R1120,"LUMP"))&gt;0,"LS",""),IF(SUM(R1069:R1120)&gt;0,ROUNDUP(SUM(R1069:R1120),0),"")))</f>
        <v/>
      </c>
      <c r="S1121" s="31" t="str">
        <f t="shared" ref="S1121" si="416">IF(S1045="","",IF(S1068="",IF(SUM(COUNTIF(S1069:S1120,"LS")+COUNTIF(S1069:S1120,"LUMP"))&gt;0,"LS",""),IF(SUM(S1069:S1120)&gt;0,ROUNDUP(SUM(S1069:S1120),0),"")))</f>
        <v/>
      </c>
      <c r="T1121" s="31" t="str">
        <f t="shared" ref="T1121" si="417">IF(T1045="","",IF(T1068="",IF(SUM(COUNTIF(T1069:T1120,"LS")+COUNTIF(T1069:T1120,"LUMP"))&gt;0,"LS",""),IF(SUM(T1069:T1120)&gt;0,ROUNDUP(SUM(T1069:T1120),0),"")))</f>
        <v/>
      </c>
      <c r="U1121" s="31" t="str">
        <f t="shared" ref="U1121" si="418">IF(U1045="","",IF(U1068="",IF(SUM(COUNTIF(U1069:U1120,"LS")+COUNTIF(U1069:U1120,"LUMP"))&gt;0,"LS",""),IF(SUM(U1069:U1120)&gt;0,ROUNDUP(SUM(U1069:U1120),0),"")))</f>
        <v/>
      </c>
      <c r="V1121" s="31" t="str">
        <f t="shared" ref="V1121" si="419">IF(V1045="","",IF(V1068="",IF(SUM(COUNTIF(V1069:V1120,"LS")+COUNTIF(V1069:V1120,"LUMP"))&gt;0,"LS",""),IF(SUM(V1069:V1120)&gt;0,ROUNDUP(SUM(V1069:V1120),0),"")))</f>
        <v/>
      </c>
      <c r="W1121" s="31" t="str">
        <f t="shared" ref="W1121" si="420">IF(W1045="","",IF(W1068="",IF(SUM(COUNTIF(W1069:W1120,"LS")+COUNTIF(W1069:W1120,"LUMP"))&gt;0,"LS",""),IF(SUM(W1069:W1120)&gt;0,ROUNDUP(SUM(W1069:W1120),0),"")))</f>
        <v/>
      </c>
      <c r="X1121" s="31" t="str">
        <f t="shared" ref="X1121" si="421">IF(X1045="","",IF(X1068="",IF(SUM(COUNTIF(X1069:X1120,"LS")+COUNTIF(X1069:X1120,"LUMP"))&gt;0,"LS",""),IF(SUM(X1069:X1120)&gt;0,ROUNDUP(SUM(X1069:X1120),0),"")))</f>
        <v/>
      </c>
      <c r="Y1121" s="31" t="str">
        <f t="shared" ref="Y1121" si="422">IF(Y1045="","",IF(Y1068="",IF(SUM(COUNTIF(Y1069:Y1120,"LS")+COUNTIF(Y1069:Y1120,"LUMP"))&gt;0,"LS",""),IF(SUM(Y1069:Y1120)&gt;0,ROUNDUP(SUM(Y1069:Y1120),0),"")))</f>
        <v/>
      </c>
      <c r="Z1121" s="31" t="str">
        <f t="shared" ref="Z1121" si="423">IF(Z1045="","",IF(Z1068="",IF(SUM(COUNTIF(Z1069:Z1120,"LS")+COUNTIF(Z1069:Z1120,"LUMP"))&gt;0,"LS",""),IF(SUM(Z1069:Z1120)&gt;0,ROUNDUP(SUM(Z1069:Z1120),0),"")))</f>
        <v/>
      </c>
      <c r="AA1121" s="31" t="str">
        <f t="shared" ref="AA1121" si="424">IF(AA1045="","",IF(AA1068="",IF(SUM(COUNTIF(AA1069:AA1120,"LS")+COUNTIF(AA1069:AA1120,"LUMP"))&gt;0,"LS",""),IF(SUM(AA1069:AA1120)&gt;0,ROUNDUP(SUM(AA1069:AA1120),0),"")))</f>
        <v/>
      </c>
      <c r="AB1121" s="31" t="str">
        <f t="shared" ref="AB1121" si="425">IF(AB1045="","",IF(AB1068="",IF(SUM(COUNTIF(AB1069:AB1120,"LS")+COUNTIF(AB1069:AB1120,"LUMP"))&gt;0,"LS",""),IF(SUM(AB1069:AB1120)&gt;0,ROUNDUP(SUM(AB1069:AB1120),0),"")))</f>
        <v/>
      </c>
      <c r="AC1121" s="31" t="str">
        <f t="shared" ref="AC1121" si="426">IF(AC1045="","",IF(AC1068="",IF(SUM(COUNTIF(AC1069:AC1120,"LS")+COUNTIF(AC1069:AC1120,"LUMP"))&gt;0,"LS",""),IF(SUM(AC1069:AC1120)&gt;0,ROUNDUP(SUM(AC1069:AC1120),0),"")))</f>
        <v/>
      </c>
      <c r="AD1121" s="31" t="str">
        <f t="shared" ref="AD1121" si="427">IF(AD1045="","",IF(AD1068="",IF(SUM(COUNTIF(AD1069:AD1120,"LS")+COUNTIF(AD1069:AD1120,"LUMP"))&gt;0,"LS",""),IF(SUM(AD1069:AD1120)&gt;0,ROUNDUP(SUM(AD1069:AD1120),0),"")))</f>
        <v/>
      </c>
      <c r="AE1121" s="31" t="str">
        <f t="shared" ref="AE1121" si="428">IF(AE1045="","",IF(AE1068="",IF(SUM(COUNTIF(AE1069:AE1120,"LS")+COUNTIF(AE1069:AE1120,"LUMP"))&gt;0,"LS",""),IF(SUM(AE1069:AE1120)&gt;0,ROUNDUP(SUM(AE1069:AE1120),0),"")))</f>
        <v/>
      </c>
      <c r="AF1121" s="31" t="str">
        <f t="shared" ref="AF1121" si="429">IF(AF1045="","",IF(AF1068="",IF(SUM(COUNTIF(AF1069:AF1120,"LS")+COUNTIF(AF1069:AF1120,"LUMP"))&gt;0,"LS",""),IF(SUM(AF1069:AF1120)&gt;0,ROUNDUP(SUM(AF1069:AF1120),0),"")))</f>
        <v/>
      </c>
      <c r="AG1121" s="31" t="str">
        <f t="shared" ref="AG1121" si="430">IF(AG1045="","",IF(AG1068="",IF(SUM(COUNTIF(AG1069:AG1120,"LS")+COUNTIF(AG1069:AG1120,"LUMP"))&gt;0,"LS",""),IF(SUM(AG1069:AG1120)&gt;0,ROUNDUP(SUM(AG1069:AG1120),0),"")))</f>
        <v/>
      </c>
      <c r="AH1121" s="31" t="str">
        <f t="shared" ref="AH1121" si="431">IF(AH1045="","",IF(AH1068="",IF(SUM(COUNTIF(AH1069:AH1120,"LS")+COUNTIF(AH1069:AH1120,"LUMP"))&gt;0,"LS",""),IF(SUM(AH1069:AH1120)&gt;0,ROUNDUP(SUM(AH1069:AH1120),0),"")))</f>
        <v/>
      </c>
      <c r="AI1121" s="31" t="str">
        <f t="shared" ref="AI1121" si="432">IF(AI1045="","",IF(AI1068="",IF(SUM(COUNTIF(AI1069:AI1120,"LS")+COUNTIF(AI1069:AI1120,"LUMP"))&gt;0,"LS",""),IF(SUM(AI1069:AI1120)&gt;0,ROUNDUP(SUM(AI1069:AI1120),0),"")))</f>
        <v/>
      </c>
      <c r="AJ1121" s="31" t="str">
        <f t="shared" ref="AJ1121" si="433">IF(AJ1045="","",IF(AJ1068="",IF(SUM(COUNTIF(AJ1069:AJ1120,"LS")+COUNTIF(AJ1069:AJ1120,"LUMP"))&gt;0,"LS",""),IF(SUM(AJ1069:AJ1120)&gt;0,ROUNDUP(SUM(AJ1069:AJ1120),0),"")))</f>
        <v/>
      </c>
      <c r="AK1121" s="31" t="str">
        <f t="shared" ref="AK1121" si="434">IF(AK1045="","",IF(AK1068="",IF(SUM(COUNTIF(AK1069:AK1120,"LS")+COUNTIF(AK1069:AK1120,"LUMP"))&gt;0,"LS",""),IF(SUM(AK1069:AK1120)&gt;0,ROUNDUP(SUM(AK1069:AK1120),0),"")))</f>
        <v/>
      </c>
      <c r="AL1121" s="31" t="str">
        <f t="shared" ref="AL1121" si="435">IF(AL1045="","",IF(AL1068="",IF(SUM(COUNTIF(AL1069:AL1120,"LS")+COUNTIF(AL1069:AL1120,"LUMP"))&gt;0,"LS",""),IF(SUM(AL1069:AL1120)&gt;0,ROUNDUP(SUM(AL1069:AL1120),0),"")))</f>
        <v/>
      </c>
      <c r="AM1121" s="31" t="str">
        <f t="shared" ref="AM1121" si="436">IF(AM1045="","",IF(AM1068="",IF(SUM(COUNTIF(AM1069:AM1120,"LS")+COUNTIF(AM1069:AM1120,"LUMP"))&gt;0,"LS",""),IF(SUM(AM1069:AM1120)&gt;0,ROUNDUP(SUM(AM1069:AM1120),0),"")))</f>
        <v/>
      </c>
      <c r="AN1121" s="31" t="str">
        <f t="shared" ref="AN1121" si="437">IF(AN1045="","",IF(AN1068="",IF(SUM(COUNTIF(AN1069:AN1120,"LS")+COUNTIF(AN1069:AN1120,"LUMP"))&gt;0,"LS",""),IF(SUM(AN1069:AN1120)&gt;0,ROUNDUP(SUM(AN1069:AN1120),0),"")))</f>
        <v/>
      </c>
      <c r="AO1121" s="31" t="str">
        <f t="shared" ref="AO1121" si="438">IF(AO1045="","",IF(AO1068="",IF(SUM(COUNTIF(AO1069:AO1120,"LS")+COUNTIF(AO1069:AO1120,"LUMP"))&gt;0,"LS",""),IF(SUM(AO1069:AO1120)&gt;0,ROUNDUP(SUM(AO1069:AO1120),0),"")))</f>
        <v/>
      </c>
      <c r="AP1121" s="31" t="str">
        <f t="shared" ref="AP1121" si="439">IF(AP1045="","",IF(AP1068="",IF(SUM(COUNTIF(AP1069:AP1120,"LS")+COUNTIF(AP1069:AP1120,"LUMP"))&gt;0,"LS",""),IF(SUM(AP1069:AP1120)&gt;0,ROUNDUP(SUM(AP1069:AP1120),0),"")))</f>
        <v/>
      </c>
    </row>
    <row r="1122" spans="2:42" ht="12.75" customHeight="1" thickBot="1" x14ac:dyDescent="0.25"/>
    <row r="1123" spans="2:42" ht="12.75" customHeight="1" thickBot="1" x14ac:dyDescent="0.25">
      <c r="B1123" s="32" t="s">
        <v>21</v>
      </c>
      <c r="D1123" s="47">
        <f>D1044 + 1</f>
        <v>15</v>
      </c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  <c r="AA1123" s="47"/>
      <c r="AB1123" s="47"/>
      <c r="AC1123" s="47"/>
      <c r="AD1123" s="47"/>
      <c r="AE1123" s="47"/>
      <c r="AF1123" s="47"/>
      <c r="AG1123" s="47"/>
      <c r="AH1123" s="47"/>
      <c r="AI1123" s="47"/>
      <c r="AJ1123" s="47"/>
      <c r="AK1123" s="47"/>
      <c r="AL1123" s="47"/>
      <c r="AM1123" s="47"/>
      <c r="AN1123" s="47"/>
      <c r="AO1123" s="47"/>
      <c r="AP1123" s="47"/>
    </row>
    <row r="1124" spans="2:42" ht="59.25" customHeight="1" thickBot="1" x14ac:dyDescent="0.25">
      <c r="B1124" s="39"/>
      <c r="D1124" s="48" t="s">
        <v>23</v>
      </c>
      <c r="E1124" s="48"/>
      <c r="F1124" s="48"/>
      <c r="G1124" s="48"/>
      <c r="H1124" s="48"/>
      <c r="I1124" s="48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  <c r="AH1124" s="30"/>
      <c r="AI1124" s="30"/>
      <c r="AJ1124" s="30"/>
      <c r="AK1124" s="30"/>
      <c r="AL1124" s="30"/>
      <c r="AM1124" s="30"/>
      <c r="AN1124" s="30"/>
      <c r="AO1124" s="30"/>
      <c r="AP1124" s="30"/>
    </row>
    <row r="1125" spans="2:42" ht="12.75" customHeight="1" thickBot="1" x14ac:dyDescent="0.25">
      <c r="D1125" s="49" t="s">
        <v>24</v>
      </c>
      <c r="E1125" s="49"/>
      <c r="F1125" s="49"/>
      <c r="G1125" s="49"/>
      <c r="H1125" s="49"/>
      <c r="I1125" s="49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  <c r="AL1125" s="28"/>
      <c r="AM1125" s="28"/>
      <c r="AN1125" s="28"/>
      <c r="AO1125" s="28"/>
      <c r="AP1125" s="28"/>
    </row>
    <row r="1126" spans="2:42" ht="12.75" customHeight="1" x14ac:dyDescent="0.2">
      <c r="B1126" s="45" t="s">
        <v>20</v>
      </c>
      <c r="D1126" s="54" t="s">
        <v>17</v>
      </c>
      <c r="E1126" s="54" t="s">
        <v>0</v>
      </c>
      <c r="F1126" s="54" t="s">
        <v>3</v>
      </c>
      <c r="G1126" s="54" t="s">
        <v>4</v>
      </c>
      <c r="H1126" s="54" t="s">
        <v>19</v>
      </c>
      <c r="I1126" s="57" t="s">
        <v>16</v>
      </c>
      <c r="J1126" s="24" t="str">
        <f t="shared" ref="J1126:AP1126" si="440">IF(OR(TRIM(J1124)=0,TRIM(J1124)=""),"",IF(IFERROR(TRIM(INDEX(QryItemNamed,MATCH(TRIM(J1124),ITEM,0),2)),"")="Y","SPECIAL",LEFT(IFERROR(TRIM(INDEX(ITEM,MATCH(TRIM(J1124),ITEM,0))),""),3)))</f>
        <v/>
      </c>
      <c r="K1126" s="26" t="str">
        <f t="shared" si="440"/>
        <v/>
      </c>
      <c r="L1126" s="26" t="str">
        <f t="shared" si="440"/>
        <v/>
      </c>
      <c r="M1126" s="26" t="str">
        <f t="shared" si="440"/>
        <v/>
      </c>
      <c r="N1126" s="26" t="str">
        <f t="shared" si="440"/>
        <v/>
      </c>
      <c r="O1126" s="26" t="str">
        <f t="shared" si="440"/>
        <v/>
      </c>
      <c r="P1126" s="26" t="str">
        <f t="shared" si="440"/>
        <v/>
      </c>
      <c r="Q1126" s="26" t="str">
        <f t="shared" si="440"/>
        <v/>
      </c>
      <c r="R1126" s="26" t="str">
        <f t="shared" si="440"/>
        <v/>
      </c>
      <c r="S1126" s="26" t="str">
        <f t="shared" si="440"/>
        <v/>
      </c>
      <c r="T1126" s="26" t="str">
        <f t="shared" si="440"/>
        <v/>
      </c>
      <c r="U1126" s="26" t="str">
        <f t="shared" si="440"/>
        <v/>
      </c>
      <c r="V1126" s="26" t="str">
        <f t="shared" si="440"/>
        <v/>
      </c>
      <c r="W1126" s="26" t="str">
        <f t="shared" si="440"/>
        <v/>
      </c>
      <c r="X1126" s="26" t="str">
        <f t="shared" si="440"/>
        <v/>
      </c>
      <c r="Y1126" s="26" t="str">
        <f t="shared" si="440"/>
        <v/>
      </c>
      <c r="Z1126" s="26" t="str">
        <f t="shared" si="440"/>
        <v/>
      </c>
      <c r="AA1126" s="26" t="str">
        <f t="shared" si="440"/>
        <v/>
      </c>
      <c r="AB1126" s="26" t="str">
        <f t="shared" si="440"/>
        <v/>
      </c>
      <c r="AC1126" s="26" t="str">
        <f t="shared" si="440"/>
        <v/>
      </c>
      <c r="AD1126" s="26" t="str">
        <f t="shared" si="440"/>
        <v/>
      </c>
      <c r="AE1126" s="26" t="str">
        <f t="shared" si="440"/>
        <v/>
      </c>
      <c r="AF1126" s="26" t="str">
        <f t="shared" si="440"/>
        <v/>
      </c>
      <c r="AG1126" s="26" t="str">
        <f t="shared" si="440"/>
        <v/>
      </c>
      <c r="AH1126" s="26" t="str">
        <f t="shared" si="440"/>
        <v/>
      </c>
      <c r="AI1126" s="26" t="str">
        <f t="shared" si="440"/>
        <v/>
      </c>
      <c r="AJ1126" s="26" t="str">
        <f t="shared" si="440"/>
        <v/>
      </c>
      <c r="AK1126" s="26" t="str">
        <f t="shared" si="440"/>
        <v/>
      </c>
      <c r="AL1126" s="26" t="str">
        <f t="shared" si="440"/>
        <v/>
      </c>
      <c r="AM1126" s="26" t="str">
        <f t="shared" si="440"/>
        <v/>
      </c>
      <c r="AN1126" s="26" t="str">
        <f t="shared" si="440"/>
        <v/>
      </c>
      <c r="AO1126" s="26" t="str">
        <f t="shared" si="440"/>
        <v/>
      </c>
      <c r="AP1126" s="26" t="str">
        <f t="shared" si="440"/>
        <v/>
      </c>
    </row>
    <row r="1127" spans="2:42" ht="12.75" customHeight="1" x14ac:dyDescent="0.2">
      <c r="B1127" s="46"/>
      <c r="D1127" s="55"/>
      <c r="E1127" s="55"/>
      <c r="F1127" s="55"/>
      <c r="G1127" s="55"/>
      <c r="H1127" s="55"/>
      <c r="I1127" s="58"/>
      <c r="J1127" s="60" t="str">
        <f t="shared" ref="J1127:AP1127" si="441">IF(OR(TRIM(J1124)=0,TRIM(J1124)=""),IF(J1125="","",J1125),IF(IFERROR(TRIM(INDEX(QryItemNamed,MATCH(TRIM(J1124),ITEM,0),2)),"")="Y",TRIM(RIGHT(IFERROR(TRIM(INDEX(QryItemNamed,MATCH(TRIM(J1124),ITEM,0),4)),"123456789012"),LEN(IFERROR(TRIM(INDEX(QryItemNamed,MATCH(TRIM(J1124),ITEM,0),4)),"123456789012"))-9))&amp;J1125,IFERROR(TRIM(INDEX(QryItemNamed,MATCH(TRIM(J1124),ITEM,0),4))&amp;J1125,"ITEM CODE DOES NOT EXIST IN ITEM MASTER")))</f>
        <v/>
      </c>
      <c r="K1127" s="53" t="str">
        <f t="shared" si="441"/>
        <v/>
      </c>
      <c r="L1127" s="53" t="str">
        <f t="shared" si="441"/>
        <v/>
      </c>
      <c r="M1127" s="53" t="str">
        <f t="shared" si="441"/>
        <v/>
      </c>
      <c r="N1127" s="53" t="str">
        <f t="shared" si="441"/>
        <v/>
      </c>
      <c r="O1127" s="53" t="str">
        <f t="shared" si="441"/>
        <v/>
      </c>
      <c r="P1127" s="53" t="str">
        <f t="shared" si="441"/>
        <v/>
      </c>
      <c r="Q1127" s="53" t="str">
        <f t="shared" si="441"/>
        <v/>
      </c>
      <c r="R1127" s="53" t="str">
        <f t="shared" si="441"/>
        <v/>
      </c>
      <c r="S1127" s="53" t="str">
        <f t="shared" si="441"/>
        <v/>
      </c>
      <c r="T1127" s="53" t="str">
        <f t="shared" si="441"/>
        <v/>
      </c>
      <c r="U1127" s="53" t="str">
        <f t="shared" si="441"/>
        <v/>
      </c>
      <c r="V1127" s="53" t="str">
        <f t="shared" si="441"/>
        <v/>
      </c>
      <c r="W1127" s="53" t="str">
        <f t="shared" si="441"/>
        <v/>
      </c>
      <c r="X1127" s="53" t="str">
        <f t="shared" si="441"/>
        <v/>
      </c>
      <c r="Y1127" s="53" t="str">
        <f t="shared" si="441"/>
        <v/>
      </c>
      <c r="Z1127" s="53" t="str">
        <f t="shared" si="441"/>
        <v/>
      </c>
      <c r="AA1127" s="53" t="str">
        <f t="shared" si="441"/>
        <v/>
      </c>
      <c r="AB1127" s="53" t="str">
        <f t="shared" si="441"/>
        <v/>
      </c>
      <c r="AC1127" s="53" t="str">
        <f t="shared" si="441"/>
        <v/>
      </c>
      <c r="AD1127" s="53" t="str">
        <f t="shared" si="441"/>
        <v/>
      </c>
      <c r="AE1127" s="53" t="str">
        <f t="shared" si="441"/>
        <v/>
      </c>
      <c r="AF1127" s="53" t="str">
        <f t="shared" si="441"/>
        <v/>
      </c>
      <c r="AG1127" s="53" t="str">
        <f t="shared" si="441"/>
        <v/>
      </c>
      <c r="AH1127" s="53" t="str">
        <f t="shared" si="441"/>
        <v/>
      </c>
      <c r="AI1127" s="53" t="str">
        <f t="shared" si="441"/>
        <v/>
      </c>
      <c r="AJ1127" s="53" t="str">
        <f t="shared" si="441"/>
        <v/>
      </c>
      <c r="AK1127" s="53" t="str">
        <f t="shared" si="441"/>
        <v/>
      </c>
      <c r="AL1127" s="53" t="str">
        <f t="shared" si="441"/>
        <v/>
      </c>
      <c r="AM1127" s="53" t="str">
        <f t="shared" si="441"/>
        <v/>
      </c>
      <c r="AN1127" s="53" t="str">
        <f t="shared" si="441"/>
        <v/>
      </c>
      <c r="AO1127" s="53" t="str">
        <f t="shared" si="441"/>
        <v/>
      </c>
      <c r="AP1127" s="53" t="str">
        <f t="shared" si="441"/>
        <v/>
      </c>
    </row>
    <row r="1128" spans="2:42" ht="12.75" customHeight="1" x14ac:dyDescent="0.2">
      <c r="B1128" s="46"/>
      <c r="D1128" s="55"/>
      <c r="E1128" s="55"/>
      <c r="F1128" s="55"/>
      <c r="G1128" s="55"/>
      <c r="H1128" s="55"/>
      <c r="I1128" s="58"/>
      <c r="J1128" s="60"/>
      <c r="K1128" s="53"/>
      <c r="L1128" s="53"/>
      <c r="M1128" s="53"/>
      <c r="N1128" s="53"/>
      <c r="O1128" s="53"/>
      <c r="P1128" s="53"/>
      <c r="Q1128" s="53"/>
      <c r="R1128" s="53"/>
      <c r="S1128" s="53"/>
      <c r="T1128" s="53"/>
      <c r="U1128" s="53"/>
      <c r="V1128" s="53"/>
      <c r="W1128" s="53"/>
      <c r="X1128" s="53"/>
      <c r="Y1128" s="53"/>
      <c r="Z1128" s="53"/>
      <c r="AA1128" s="53"/>
      <c r="AB1128" s="53"/>
      <c r="AC1128" s="53"/>
      <c r="AD1128" s="53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3"/>
      <c r="AO1128" s="53"/>
      <c r="AP1128" s="53"/>
    </row>
    <row r="1129" spans="2:42" ht="12.75" customHeight="1" x14ac:dyDescent="0.2">
      <c r="B1129" s="46"/>
      <c r="D1129" s="55"/>
      <c r="E1129" s="55"/>
      <c r="F1129" s="55"/>
      <c r="G1129" s="55"/>
      <c r="H1129" s="55"/>
      <c r="I1129" s="58"/>
      <c r="J1129" s="60"/>
      <c r="K1129" s="53"/>
      <c r="L1129" s="53"/>
      <c r="M1129" s="53"/>
      <c r="N1129" s="53"/>
      <c r="O1129" s="53"/>
      <c r="P1129" s="53"/>
      <c r="Q1129" s="53"/>
      <c r="R1129" s="53"/>
      <c r="S1129" s="53"/>
      <c r="T1129" s="53"/>
      <c r="U1129" s="53"/>
      <c r="V1129" s="53"/>
      <c r="W1129" s="53"/>
      <c r="X1129" s="53"/>
      <c r="Y1129" s="53"/>
      <c r="Z1129" s="53"/>
      <c r="AA1129" s="53"/>
      <c r="AB1129" s="53"/>
      <c r="AC1129" s="53"/>
      <c r="AD1129" s="53"/>
      <c r="AE1129" s="53"/>
      <c r="AF1129" s="53"/>
      <c r="AG1129" s="53"/>
      <c r="AH1129" s="53"/>
      <c r="AI1129" s="53"/>
      <c r="AJ1129" s="53"/>
      <c r="AK1129" s="53"/>
      <c r="AL1129" s="53"/>
      <c r="AM1129" s="53"/>
      <c r="AN1129" s="53"/>
      <c r="AO1129" s="53"/>
      <c r="AP1129" s="53"/>
    </row>
    <row r="1130" spans="2:42" ht="12.75" customHeight="1" x14ac:dyDescent="0.2">
      <c r="B1130" s="46"/>
      <c r="D1130" s="55"/>
      <c r="E1130" s="55"/>
      <c r="F1130" s="55"/>
      <c r="G1130" s="55"/>
      <c r="H1130" s="55"/>
      <c r="I1130" s="58"/>
      <c r="J1130" s="60"/>
      <c r="K1130" s="53"/>
      <c r="L1130" s="53"/>
      <c r="M1130" s="53"/>
      <c r="N1130" s="53"/>
      <c r="O1130" s="53"/>
      <c r="P1130" s="53"/>
      <c r="Q1130" s="53"/>
      <c r="R1130" s="53"/>
      <c r="S1130" s="53"/>
      <c r="T1130" s="53"/>
      <c r="U1130" s="53"/>
      <c r="V1130" s="53"/>
      <c r="W1130" s="53"/>
      <c r="X1130" s="53"/>
      <c r="Y1130" s="53"/>
      <c r="Z1130" s="53"/>
      <c r="AA1130" s="53"/>
      <c r="AB1130" s="53"/>
      <c r="AC1130" s="53"/>
      <c r="AD1130" s="53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3"/>
      <c r="AO1130" s="53"/>
      <c r="AP1130" s="53"/>
    </row>
    <row r="1131" spans="2:42" ht="12.75" customHeight="1" x14ac:dyDescent="0.2">
      <c r="B1131" s="46"/>
      <c r="D1131" s="55"/>
      <c r="E1131" s="55"/>
      <c r="F1131" s="55"/>
      <c r="G1131" s="55"/>
      <c r="H1131" s="55"/>
      <c r="I1131" s="58"/>
      <c r="J1131" s="60"/>
      <c r="K1131" s="53"/>
      <c r="L1131" s="53"/>
      <c r="M1131" s="53"/>
      <c r="N1131" s="53"/>
      <c r="O1131" s="53"/>
      <c r="P1131" s="53"/>
      <c r="Q1131" s="53"/>
      <c r="R1131" s="53"/>
      <c r="S1131" s="53"/>
      <c r="T1131" s="53"/>
      <c r="U1131" s="53"/>
      <c r="V1131" s="53"/>
      <c r="W1131" s="53"/>
      <c r="X1131" s="53"/>
      <c r="Y1131" s="53"/>
      <c r="Z1131" s="53"/>
      <c r="AA1131" s="53"/>
      <c r="AB1131" s="53"/>
      <c r="AC1131" s="53"/>
      <c r="AD1131" s="53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3"/>
      <c r="AO1131" s="53"/>
      <c r="AP1131" s="53"/>
    </row>
    <row r="1132" spans="2:42" ht="12.75" customHeight="1" x14ac:dyDescent="0.2">
      <c r="B1132" s="46"/>
      <c r="D1132" s="55"/>
      <c r="E1132" s="55"/>
      <c r="F1132" s="55"/>
      <c r="G1132" s="55"/>
      <c r="H1132" s="55"/>
      <c r="I1132" s="58"/>
      <c r="J1132" s="60"/>
      <c r="K1132" s="53"/>
      <c r="L1132" s="53"/>
      <c r="M1132" s="53"/>
      <c r="N1132" s="53"/>
      <c r="O1132" s="53"/>
      <c r="P1132" s="53"/>
      <c r="Q1132" s="53"/>
      <c r="R1132" s="53"/>
      <c r="S1132" s="53"/>
      <c r="T1132" s="53"/>
      <c r="U1132" s="53"/>
      <c r="V1132" s="53"/>
      <c r="W1132" s="53"/>
      <c r="X1132" s="53"/>
      <c r="Y1132" s="53"/>
      <c r="Z1132" s="53"/>
      <c r="AA1132" s="53"/>
      <c r="AB1132" s="53"/>
      <c r="AC1132" s="53"/>
      <c r="AD1132" s="53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3"/>
    </row>
    <row r="1133" spans="2:42" ht="12.75" customHeight="1" x14ac:dyDescent="0.2">
      <c r="B1133" s="46"/>
      <c r="D1133" s="55"/>
      <c r="E1133" s="55"/>
      <c r="F1133" s="55"/>
      <c r="G1133" s="55"/>
      <c r="H1133" s="55"/>
      <c r="I1133" s="58"/>
      <c r="J1133" s="60"/>
      <c r="K1133" s="53"/>
      <c r="L1133" s="53"/>
      <c r="M1133" s="53"/>
      <c r="N1133" s="53"/>
      <c r="O1133" s="53"/>
      <c r="P1133" s="53"/>
      <c r="Q1133" s="53"/>
      <c r="R1133" s="53"/>
      <c r="S1133" s="53"/>
      <c r="T1133" s="53"/>
      <c r="U1133" s="53"/>
      <c r="V1133" s="53"/>
      <c r="W1133" s="53"/>
      <c r="X1133" s="53"/>
      <c r="Y1133" s="53"/>
      <c r="Z1133" s="53"/>
      <c r="AA1133" s="53"/>
      <c r="AB1133" s="53"/>
      <c r="AC1133" s="53"/>
      <c r="AD1133" s="53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3"/>
    </row>
    <row r="1134" spans="2:42" ht="12.75" customHeight="1" x14ac:dyDescent="0.2">
      <c r="B1134" s="46"/>
      <c r="D1134" s="55"/>
      <c r="E1134" s="55"/>
      <c r="F1134" s="55"/>
      <c r="G1134" s="55"/>
      <c r="H1134" s="55"/>
      <c r="I1134" s="58"/>
      <c r="J1134" s="60"/>
      <c r="K1134" s="53"/>
      <c r="L1134" s="53"/>
      <c r="M1134" s="53"/>
      <c r="N1134" s="53"/>
      <c r="O1134" s="53"/>
      <c r="P1134" s="53"/>
      <c r="Q1134" s="53"/>
      <c r="R1134" s="53"/>
      <c r="S1134" s="53"/>
      <c r="T1134" s="53"/>
      <c r="U1134" s="53"/>
      <c r="V1134" s="53"/>
      <c r="W1134" s="53"/>
      <c r="X1134" s="53"/>
      <c r="Y1134" s="53"/>
      <c r="Z1134" s="53"/>
      <c r="AA1134" s="53"/>
      <c r="AB1134" s="53"/>
      <c r="AC1134" s="53"/>
      <c r="AD1134" s="53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3"/>
    </row>
    <row r="1135" spans="2:42" ht="12.75" customHeight="1" x14ac:dyDescent="0.2">
      <c r="B1135" s="46"/>
      <c r="D1135" s="55"/>
      <c r="E1135" s="55"/>
      <c r="F1135" s="55"/>
      <c r="G1135" s="55"/>
      <c r="H1135" s="55"/>
      <c r="I1135" s="58"/>
      <c r="J1135" s="60"/>
      <c r="K1135" s="53"/>
      <c r="L1135" s="53"/>
      <c r="M1135" s="53"/>
      <c r="N1135" s="53"/>
      <c r="O1135" s="53"/>
      <c r="P1135" s="53"/>
      <c r="Q1135" s="53"/>
      <c r="R1135" s="53"/>
      <c r="S1135" s="53"/>
      <c r="T1135" s="53"/>
      <c r="U1135" s="53"/>
      <c r="V1135" s="53"/>
      <c r="W1135" s="53"/>
      <c r="X1135" s="53"/>
      <c r="Y1135" s="53"/>
      <c r="Z1135" s="53"/>
      <c r="AA1135" s="53"/>
      <c r="AB1135" s="53"/>
      <c r="AC1135" s="53"/>
      <c r="AD1135" s="53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3"/>
    </row>
    <row r="1136" spans="2:42" ht="12.75" customHeight="1" x14ac:dyDescent="0.2">
      <c r="B1136" s="46"/>
      <c r="D1136" s="55"/>
      <c r="E1136" s="55"/>
      <c r="F1136" s="55"/>
      <c r="G1136" s="55"/>
      <c r="H1136" s="55"/>
      <c r="I1136" s="58"/>
      <c r="J1136" s="60"/>
      <c r="K1136" s="53"/>
      <c r="L1136" s="53"/>
      <c r="M1136" s="53"/>
      <c r="N1136" s="53"/>
      <c r="O1136" s="53"/>
      <c r="P1136" s="53"/>
      <c r="Q1136" s="53"/>
      <c r="R1136" s="53"/>
      <c r="S1136" s="53"/>
      <c r="T1136" s="53"/>
      <c r="U1136" s="53"/>
      <c r="V1136" s="53"/>
      <c r="W1136" s="53"/>
      <c r="X1136" s="53"/>
      <c r="Y1136" s="53"/>
      <c r="Z1136" s="53"/>
      <c r="AA1136" s="53"/>
      <c r="AB1136" s="53"/>
      <c r="AC1136" s="53"/>
      <c r="AD1136" s="53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3"/>
    </row>
    <row r="1137" spans="2:42" ht="12.75" customHeight="1" x14ac:dyDescent="0.2">
      <c r="B1137" s="46"/>
      <c r="D1137" s="55"/>
      <c r="E1137" s="55"/>
      <c r="F1137" s="55"/>
      <c r="G1137" s="55"/>
      <c r="H1137" s="55"/>
      <c r="I1137" s="58"/>
      <c r="J1137" s="60"/>
      <c r="K1137" s="53"/>
      <c r="L1137" s="53"/>
      <c r="M1137" s="53"/>
      <c r="N1137" s="53"/>
      <c r="O1137" s="53"/>
      <c r="P1137" s="53"/>
      <c r="Q1137" s="53"/>
      <c r="R1137" s="53"/>
      <c r="S1137" s="53"/>
      <c r="T1137" s="53"/>
      <c r="U1137" s="53"/>
      <c r="V1137" s="53"/>
      <c r="W1137" s="53"/>
      <c r="X1137" s="53"/>
      <c r="Y1137" s="53"/>
      <c r="Z1137" s="53"/>
      <c r="AA1137" s="53"/>
      <c r="AB1137" s="53"/>
      <c r="AC1137" s="53"/>
      <c r="AD1137" s="53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3"/>
    </row>
    <row r="1138" spans="2:42" ht="12.75" customHeight="1" x14ac:dyDescent="0.2">
      <c r="B1138" s="46"/>
      <c r="D1138" s="55"/>
      <c r="E1138" s="55"/>
      <c r="F1138" s="55"/>
      <c r="G1138" s="55"/>
      <c r="H1138" s="55"/>
      <c r="I1138" s="58"/>
      <c r="J1138" s="60"/>
      <c r="K1138" s="53"/>
      <c r="L1138" s="53"/>
      <c r="M1138" s="53"/>
      <c r="N1138" s="53"/>
      <c r="O1138" s="53"/>
      <c r="P1138" s="53"/>
      <c r="Q1138" s="53"/>
      <c r="R1138" s="53"/>
      <c r="S1138" s="53"/>
      <c r="T1138" s="53"/>
      <c r="U1138" s="53"/>
      <c r="V1138" s="53"/>
      <c r="W1138" s="53"/>
      <c r="X1138" s="53"/>
      <c r="Y1138" s="53"/>
      <c r="Z1138" s="53"/>
      <c r="AA1138" s="53"/>
      <c r="AB1138" s="53"/>
      <c r="AC1138" s="53"/>
      <c r="AD1138" s="53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3"/>
    </row>
    <row r="1139" spans="2:42" ht="12.75" customHeight="1" x14ac:dyDescent="0.2">
      <c r="B1139" s="46"/>
      <c r="D1139" s="55"/>
      <c r="E1139" s="55"/>
      <c r="F1139" s="55"/>
      <c r="G1139" s="55"/>
      <c r="H1139" s="55"/>
      <c r="I1139" s="58"/>
      <c r="J1139" s="60"/>
      <c r="K1139" s="53"/>
      <c r="L1139" s="53"/>
      <c r="M1139" s="53"/>
      <c r="N1139" s="53"/>
      <c r="O1139" s="53"/>
      <c r="P1139" s="53"/>
      <c r="Q1139" s="53"/>
      <c r="R1139" s="53"/>
      <c r="S1139" s="53"/>
      <c r="T1139" s="53"/>
      <c r="U1139" s="53"/>
      <c r="V1139" s="53"/>
      <c r="W1139" s="53"/>
      <c r="X1139" s="53"/>
      <c r="Y1139" s="53"/>
      <c r="Z1139" s="53"/>
      <c r="AA1139" s="53"/>
      <c r="AB1139" s="53"/>
      <c r="AC1139" s="53"/>
      <c r="AD1139" s="53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3"/>
    </row>
    <row r="1140" spans="2:42" ht="12.75" customHeight="1" x14ac:dyDescent="0.2">
      <c r="B1140" s="46"/>
      <c r="D1140" s="55"/>
      <c r="E1140" s="55"/>
      <c r="F1140" s="55"/>
      <c r="G1140" s="55"/>
      <c r="H1140" s="55"/>
      <c r="I1140" s="58"/>
      <c r="J1140" s="60"/>
      <c r="K1140" s="53"/>
      <c r="L1140" s="53"/>
      <c r="M1140" s="53"/>
      <c r="N1140" s="53"/>
      <c r="O1140" s="53"/>
      <c r="P1140" s="53"/>
      <c r="Q1140" s="53"/>
      <c r="R1140" s="53"/>
      <c r="S1140" s="53"/>
      <c r="T1140" s="53"/>
      <c r="U1140" s="53"/>
      <c r="V1140" s="53"/>
      <c r="W1140" s="53"/>
      <c r="X1140" s="53"/>
      <c r="Y1140" s="53"/>
      <c r="Z1140" s="53"/>
      <c r="AA1140" s="53"/>
      <c r="AB1140" s="53"/>
      <c r="AC1140" s="53"/>
      <c r="AD1140" s="53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3"/>
    </row>
    <row r="1141" spans="2:42" ht="12.75" customHeight="1" x14ac:dyDescent="0.2">
      <c r="B1141" s="46"/>
      <c r="D1141" s="55"/>
      <c r="E1141" s="55"/>
      <c r="F1141" s="55"/>
      <c r="G1141" s="55"/>
      <c r="H1141" s="55"/>
      <c r="I1141" s="58"/>
      <c r="J1141" s="60"/>
      <c r="K1141" s="53"/>
      <c r="L1141" s="53"/>
      <c r="M1141" s="53"/>
      <c r="N1141" s="53"/>
      <c r="O1141" s="53"/>
      <c r="P1141" s="53"/>
      <c r="Q1141" s="53"/>
      <c r="R1141" s="53"/>
      <c r="S1141" s="53"/>
      <c r="T1141" s="53"/>
      <c r="U1141" s="53"/>
      <c r="V1141" s="53"/>
      <c r="W1141" s="53"/>
      <c r="X1141" s="53"/>
      <c r="Y1141" s="53"/>
      <c r="Z1141" s="53"/>
      <c r="AA1141" s="53"/>
      <c r="AB1141" s="53"/>
      <c r="AC1141" s="53"/>
      <c r="AD1141" s="53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3"/>
    </row>
    <row r="1142" spans="2:42" ht="12.75" customHeight="1" x14ac:dyDescent="0.2">
      <c r="B1142" s="46"/>
      <c r="D1142" s="55"/>
      <c r="E1142" s="55"/>
      <c r="F1142" s="55"/>
      <c r="G1142" s="55"/>
      <c r="H1142" s="55"/>
      <c r="I1142" s="58"/>
      <c r="J1142" s="60"/>
      <c r="K1142" s="53"/>
      <c r="L1142" s="53"/>
      <c r="M1142" s="53"/>
      <c r="N1142" s="53"/>
      <c r="O1142" s="53"/>
      <c r="P1142" s="53"/>
      <c r="Q1142" s="53"/>
      <c r="R1142" s="53"/>
      <c r="S1142" s="53"/>
      <c r="T1142" s="53"/>
      <c r="U1142" s="53"/>
      <c r="V1142" s="53"/>
      <c r="W1142" s="53"/>
      <c r="X1142" s="53"/>
      <c r="Y1142" s="53"/>
      <c r="Z1142" s="53"/>
      <c r="AA1142" s="53"/>
      <c r="AB1142" s="53"/>
      <c r="AC1142" s="53"/>
      <c r="AD1142" s="53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3"/>
    </row>
    <row r="1143" spans="2:42" ht="12.75" customHeight="1" x14ac:dyDescent="0.2">
      <c r="B1143" s="46"/>
      <c r="D1143" s="55"/>
      <c r="E1143" s="55"/>
      <c r="F1143" s="55"/>
      <c r="G1143" s="55"/>
      <c r="H1143" s="55"/>
      <c r="I1143" s="58"/>
      <c r="J1143" s="60"/>
      <c r="K1143" s="53"/>
      <c r="L1143" s="53"/>
      <c r="M1143" s="53"/>
      <c r="N1143" s="53"/>
      <c r="O1143" s="53"/>
      <c r="P1143" s="53"/>
      <c r="Q1143" s="53"/>
      <c r="R1143" s="53"/>
      <c r="S1143" s="53"/>
      <c r="T1143" s="53"/>
      <c r="U1143" s="53"/>
      <c r="V1143" s="53"/>
      <c r="W1143" s="53"/>
      <c r="X1143" s="53"/>
      <c r="Y1143" s="53"/>
      <c r="Z1143" s="53"/>
      <c r="AA1143" s="53"/>
      <c r="AB1143" s="53"/>
      <c r="AC1143" s="53"/>
      <c r="AD1143" s="53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3"/>
    </row>
    <row r="1144" spans="2:42" ht="12.75" customHeight="1" x14ac:dyDescent="0.2">
      <c r="B1144" s="46"/>
      <c r="D1144" s="55"/>
      <c r="E1144" s="55"/>
      <c r="F1144" s="55"/>
      <c r="G1144" s="55"/>
      <c r="H1144" s="55"/>
      <c r="I1144" s="58"/>
      <c r="J1144" s="60"/>
      <c r="K1144" s="53"/>
      <c r="L1144" s="53"/>
      <c r="M1144" s="53"/>
      <c r="N1144" s="53"/>
      <c r="O1144" s="53"/>
      <c r="P1144" s="53"/>
      <c r="Q1144" s="53"/>
      <c r="R1144" s="53"/>
      <c r="S1144" s="53"/>
      <c r="T1144" s="53"/>
      <c r="U1144" s="53"/>
      <c r="V1144" s="53"/>
      <c r="W1144" s="53"/>
      <c r="X1144" s="53"/>
      <c r="Y1144" s="53"/>
      <c r="Z1144" s="53"/>
      <c r="AA1144" s="53"/>
      <c r="AB1144" s="53"/>
      <c r="AC1144" s="53"/>
      <c r="AD1144" s="53"/>
      <c r="AE1144" s="53"/>
      <c r="AF1144" s="53"/>
      <c r="AG1144" s="53"/>
      <c r="AH1144" s="53"/>
      <c r="AI1144" s="53"/>
      <c r="AJ1144" s="53"/>
      <c r="AK1144" s="53"/>
      <c r="AL1144" s="53"/>
      <c r="AM1144" s="53"/>
      <c r="AN1144" s="53"/>
      <c r="AO1144" s="53"/>
      <c r="AP1144" s="53"/>
    </row>
    <row r="1145" spans="2:42" ht="12.75" customHeight="1" x14ac:dyDescent="0.2">
      <c r="B1145" s="46"/>
      <c r="D1145" s="55"/>
      <c r="E1145" s="55"/>
      <c r="F1145" s="55"/>
      <c r="G1145" s="55"/>
      <c r="H1145" s="55"/>
      <c r="I1145" s="58"/>
      <c r="J1145" s="60"/>
      <c r="K1145" s="53"/>
      <c r="L1145" s="53"/>
      <c r="M1145" s="53"/>
      <c r="N1145" s="53"/>
      <c r="O1145" s="53"/>
      <c r="P1145" s="53"/>
      <c r="Q1145" s="53"/>
      <c r="R1145" s="53"/>
      <c r="S1145" s="53"/>
      <c r="T1145" s="53"/>
      <c r="U1145" s="53"/>
      <c r="V1145" s="53"/>
      <c r="W1145" s="53"/>
      <c r="X1145" s="53"/>
      <c r="Y1145" s="53"/>
      <c r="Z1145" s="53"/>
      <c r="AA1145" s="53"/>
      <c r="AB1145" s="53"/>
      <c r="AC1145" s="53"/>
      <c r="AD1145" s="53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3"/>
    </row>
    <row r="1146" spans="2:42" ht="12.75" customHeight="1" x14ac:dyDescent="0.2">
      <c r="B1146" s="46"/>
      <c r="D1146" s="55"/>
      <c r="E1146" s="55"/>
      <c r="F1146" s="55"/>
      <c r="G1146" s="55"/>
      <c r="H1146" s="55"/>
      <c r="I1146" s="58"/>
      <c r="J1146" s="60"/>
      <c r="K1146" s="53"/>
      <c r="L1146" s="53"/>
      <c r="M1146" s="53"/>
      <c r="N1146" s="53"/>
      <c r="O1146" s="53"/>
      <c r="P1146" s="53"/>
      <c r="Q1146" s="53"/>
      <c r="R1146" s="53"/>
      <c r="S1146" s="53"/>
      <c r="T1146" s="53"/>
      <c r="U1146" s="53"/>
      <c r="V1146" s="53"/>
      <c r="W1146" s="53"/>
      <c r="X1146" s="53"/>
      <c r="Y1146" s="53"/>
      <c r="Z1146" s="53"/>
      <c r="AA1146" s="53"/>
      <c r="AB1146" s="53"/>
      <c r="AC1146" s="53"/>
      <c r="AD1146" s="53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3"/>
    </row>
    <row r="1147" spans="2:42" ht="12.75" customHeight="1" thickBot="1" x14ac:dyDescent="0.25">
      <c r="B1147" s="46"/>
      <c r="D1147" s="56"/>
      <c r="E1147" s="56"/>
      <c r="F1147" s="56"/>
      <c r="G1147" s="56"/>
      <c r="H1147" s="56"/>
      <c r="I1147" s="59"/>
      <c r="J1147" s="25" t="str">
        <f t="shared" ref="J1147:AP1147" si="442">IF(OR(TRIM(J1124)=0,TRIM(J1124)=""),"",IF(IFERROR(TRIM(INDEX(QryItemNamed,MATCH(TRIM(J1124),ITEM,0),3)),"")="LS","",IFERROR(TRIM(INDEX(QryItemNamed,MATCH(TRIM(J1124),ITEM,0),3)),"")))</f>
        <v/>
      </c>
      <c r="K1147" s="27" t="str">
        <f t="shared" si="442"/>
        <v/>
      </c>
      <c r="L1147" s="27" t="str">
        <f t="shared" si="442"/>
        <v/>
      </c>
      <c r="M1147" s="27" t="str">
        <f t="shared" si="442"/>
        <v/>
      </c>
      <c r="N1147" s="27" t="str">
        <f t="shared" si="442"/>
        <v/>
      </c>
      <c r="O1147" s="27" t="str">
        <f t="shared" si="442"/>
        <v/>
      </c>
      <c r="P1147" s="27" t="str">
        <f t="shared" si="442"/>
        <v/>
      </c>
      <c r="Q1147" s="27" t="str">
        <f t="shared" si="442"/>
        <v/>
      </c>
      <c r="R1147" s="27" t="str">
        <f t="shared" si="442"/>
        <v/>
      </c>
      <c r="S1147" s="27" t="str">
        <f t="shared" si="442"/>
        <v/>
      </c>
      <c r="T1147" s="27" t="str">
        <f t="shared" si="442"/>
        <v/>
      </c>
      <c r="U1147" s="27" t="str">
        <f t="shared" si="442"/>
        <v/>
      </c>
      <c r="V1147" s="27" t="str">
        <f t="shared" si="442"/>
        <v/>
      </c>
      <c r="W1147" s="27" t="str">
        <f t="shared" si="442"/>
        <v/>
      </c>
      <c r="X1147" s="27" t="str">
        <f t="shared" si="442"/>
        <v/>
      </c>
      <c r="Y1147" s="27" t="str">
        <f t="shared" si="442"/>
        <v/>
      </c>
      <c r="Z1147" s="27" t="str">
        <f t="shared" si="442"/>
        <v/>
      </c>
      <c r="AA1147" s="27" t="str">
        <f t="shared" si="442"/>
        <v/>
      </c>
      <c r="AB1147" s="27" t="str">
        <f t="shared" si="442"/>
        <v/>
      </c>
      <c r="AC1147" s="27" t="str">
        <f t="shared" si="442"/>
        <v/>
      </c>
      <c r="AD1147" s="27" t="str">
        <f t="shared" si="442"/>
        <v/>
      </c>
      <c r="AE1147" s="27" t="str">
        <f t="shared" si="442"/>
        <v/>
      </c>
      <c r="AF1147" s="27" t="str">
        <f t="shared" si="442"/>
        <v/>
      </c>
      <c r="AG1147" s="27" t="str">
        <f t="shared" si="442"/>
        <v/>
      </c>
      <c r="AH1147" s="27" t="str">
        <f t="shared" si="442"/>
        <v/>
      </c>
      <c r="AI1147" s="27" t="str">
        <f t="shared" si="442"/>
        <v/>
      </c>
      <c r="AJ1147" s="27" t="str">
        <f t="shared" si="442"/>
        <v/>
      </c>
      <c r="AK1147" s="27" t="str">
        <f t="shared" si="442"/>
        <v/>
      </c>
      <c r="AL1147" s="27" t="str">
        <f t="shared" si="442"/>
        <v/>
      </c>
      <c r="AM1147" s="27" t="str">
        <f t="shared" si="442"/>
        <v/>
      </c>
      <c r="AN1147" s="27" t="str">
        <f t="shared" si="442"/>
        <v/>
      </c>
      <c r="AO1147" s="27" t="str">
        <f t="shared" si="442"/>
        <v/>
      </c>
      <c r="AP1147" s="27" t="str">
        <f t="shared" si="442"/>
        <v/>
      </c>
    </row>
    <row r="1148" spans="2:42" ht="12.75" customHeight="1" x14ac:dyDescent="0.2">
      <c r="B1148" s="33"/>
      <c r="D1148" s="10"/>
      <c r="E1148" s="10"/>
      <c r="F1148" s="11"/>
      <c r="G1148" s="12"/>
      <c r="H1148" s="10"/>
      <c r="I1148" s="13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</row>
    <row r="1149" spans="2:42" ht="12.75" customHeight="1" x14ac:dyDescent="0.2">
      <c r="B1149" s="34"/>
      <c r="D1149" s="9"/>
      <c r="E1149" s="9"/>
      <c r="F1149" s="14"/>
      <c r="G1149" s="15"/>
      <c r="H1149" s="9"/>
      <c r="I1149" s="16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</row>
    <row r="1150" spans="2:42" ht="12.75" customHeight="1" x14ac:dyDescent="0.2">
      <c r="B1150" s="34"/>
      <c r="D1150" s="9"/>
      <c r="E1150" s="9"/>
      <c r="F1150" s="14"/>
      <c r="G1150" s="15"/>
      <c r="H1150" s="9"/>
      <c r="I1150" s="16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</row>
    <row r="1151" spans="2:42" ht="12.75" customHeight="1" x14ac:dyDescent="0.2">
      <c r="B1151" s="34"/>
      <c r="D1151" s="9"/>
      <c r="E1151" s="9"/>
      <c r="F1151" s="14"/>
      <c r="G1151" s="15"/>
      <c r="H1151" s="9"/>
      <c r="I1151" s="16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</row>
    <row r="1152" spans="2:42" ht="12.75" customHeight="1" x14ac:dyDescent="0.2">
      <c r="B1152" s="34"/>
      <c r="D1152" s="9"/>
      <c r="E1152" s="9"/>
      <c r="F1152" s="14"/>
      <c r="G1152" s="15"/>
      <c r="H1152" s="9"/>
      <c r="I1152" s="16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</row>
    <row r="1153" spans="2:42" ht="12.75" customHeight="1" x14ac:dyDescent="0.2">
      <c r="B1153" s="34"/>
      <c r="D1153" s="9"/>
      <c r="E1153" s="9"/>
      <c r="F1153" s="14"/>
      <c r="G1153" s="15"/>
      <c r="H1153" s="9"/>
      <c r="I1153" s="16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</row>
    <row r="1154" spans="2:42" ht="12.75" customHeight="1" x14ac:dyDescent="0.2">
      <c r="B1154" s="34"/>
      <c r="D1154" s="9"/>
      <c r="E1154" s="9"/>
      <c r="F1154" s="14"/>
      <c r="G1154" s="15"/>
      <c r="H1154" s="9"/>
      <c r="I1154" s="16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</row>
    <row r="1155" spans="2:42" ht="12.75" customHeight="1" x14ac:dyDescent="0.2">
      <c r="B1155" s="34"/>
      <c r="D1155" s="9"/>
      <c r="E1155" s="9"/>
      <c r="F1155" s="14"/>
      <c r="G1155" s="15"/>
      <c r="H1155" s="9"/>
      <c r="I1155" s="16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</row>
    <row r="1156" spans="2:42" ht="12.75" customHeight="1" x14ac:dyDescent="0.2">
      <c r="B1156" s="34"/>
      <c r="D1156" s="9"/>
      <c r="E1156" s="9"/>
      <c r="F1156" s="14"/>
      <c r="G1156" s="15"/>
      <c r="H1156" s="9"/>
      <c r="I1156" s="16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</row>
    <row r="1157" spans="2:42" ht="12.75" customHeight="1" x14ac:dyDescent="0.2">
      <c r="B1157" s="34"/>
      <c r="D1157" s="9"/>
      <c r="E1157" s="9"/>
      <c r="F1157" s="14"/>
      <c r="G1157" s="15"/>
      <c r="H1157" s="9"/>
      <c r="I1157" s="16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</row>
    <row r="1158" spans="2:42" ht="12.75" customHeight="1" x14ac:dyDescent="0.2">
      <c r="B1158" s="34"/>
      <c r="D1158" s="9"/>
      <c r="E1158" s="9"/>
      <c r="F1158" s="14"/>
      <c r="G1158" s="15"/>
      <c r="H1158" s="9"/>
      <c r="I1158" s="16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</row>
    <row r="1159" spans="2:42" ht="12.75" customHeight="1" x14ac:dyDescent="0.2">
      <c r="B1159" s="34"/>
      <c r="D1159" s="9"/>
      <c r="E1159" s="9"/>
      <c r="F1159" s="14"/>
      <c r="G1159" s="15"/>
      <c r="H1159" s="9"/>
      <c r="I1159" s="16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</row>
    <row r="1160" spans="2:42" ht="12.75" customHeight="1" x14ac:dyDescent="0.2">
      <c r="B1160" s="34"/>
      <c r="D1160" s="9"/>
      <c r="E1160" s="9"/>
      <c r="F1160" s="14"/>
      <c r="G1160" s="15"/>
      <c r="H1160" s="9"/>
      <c r="I1160" s="16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</row>
    <row r="1161" spans="2:42" ht="12.75" customHeight="1" x14ac:dyDescent="0.2">
      <c r="B1161" s="34"/>
      <c r="D1161" s="9"/>
      <c r="E1161" s="9"/>
      <c r="F1161" s="14"/>
      <c r="G1161" s="15"/>
      <c r="H1161" s="9"/>
      <c r="I1161" s="16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</row>
    <row r="1162" spans="2:42" ht="12.75" customHeight="1" x14ac:dyDescent="0.2">
      <c r="B1162" s="34"/>
      <c r="D1162" s="9"/>
      <c r="E1162" s="9"/>
      <c r="F1162" s="14"/>
      <c r="G1162" s="15"/>
      <c r="H1162" s="9"/>
      <c r="I1162" s="16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</row>
    <row r="1163" spans="2:42" ht="12.75" customHeight="1" x14ac:dyDescent="0.2">
      <c r="B1163" s="34"/>
      <c r="D1163" s="9"/>
      <c r="E1163" s="9"/>
      <c r="F1163" s="14"/>
      <c r="G1163" s="15"/>
      <c r="H1163" s="9"/>
      <c r="I1163" s="16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</row>
    <row r="1164" spans="2:42" ht="12.75" customHeight="1" x14ac:dyDescent="0.2">
      <c r="B1164" s="34"/>
      <c r="D1164" s="9"/>
      <c r="E1164" s="9"/>
      <c r="F1164" s="14"/>
      <c r="G1164" s="15"/>
      <c r="H1164" s="9"/>
      <c r="I1164" s="16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</row>
    <row r="1165" spans="2:42" ht="12.75" customHeight="1" x14ac:dyDescent="0.2">
      <c r="B1165" s="34"/>
      <c r="D1165" s="9"/>
      <c r="E1165" s="9"/>
      <c r="F1165" s="14"/>
      <c r="G1165" s="15"/>
      <c r="H1165" s="9"/>
      <c r="I1165" s="16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</row>
    <row r="1166" spans="2:42" ht="12.75" customHeight="1" x14ac:dyDescent="0.2">
      <c r="B1166" s="34"/>
      <c r="D1166" s="9"/>
      <c r="E1166" s="9"/>
      <c r="F1166" s="14"/>
      <c r="G1166" s="15"/>
      <c r="H1166" s="9"/>
      <c r="I1166" s="16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</row>
    <row r="1167" spans="2:42" ht="12.75" customHeight="1" x14ac:dyDescent="0.2">
      <c r="B1167" s="34"/>
      <c r="D1167" s="9"/>
      <c r="E1167" s="9"/>
      <c r="F1167" s="14"/>
      <c r="G1167" s="15"/>
      <c r="H1167" s="9"/>
      <c r="I1167" s="16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</row>
    <row r="1168" spans="2:42" ht="12.75" customHeight="1" x14ac:dyDescent="0.2">
      <c r="B1168" s="34"/>
      <c r="D1168" s="9"/>
      <c r="E1168" s="9"/>
      <c r="F1168" s="14"/>
      <c r="G1168" s="15"/>
      <c r="H1168" s="9"/>
      <c r="I1168" s="16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</row>
    <row r="1169" spans="2:42" ht="12.75" customHeight="1" x14ac:dyDescent="0.2">
      <c r="B1169" s="34"/>
      <c r="D1169" s="9"/>
      <c r="E1169" s="9"/>
      <c r="F1169" s="14"/>
      <c r="G1169" s="15"/>
      <c r="H1169" s="9"/>
      <c r="I1169" s="16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</row>
    <row r="1170" spans="2:42" ht="12.75" customHeight="1" x14ac:dyDescent="0.2">
      <c r="B1170" s="34"/>
      <c r="D1170" s="9"/>
      <c r="E1170" s="9"/>
      <c r="F1170" s="14"/>
      <c r="G1170" s="15"/>
      <c r="H1170" s="9"/>
      <c r="I1170" s="16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</row>
    <row r="1171" spans="2:42" ht="12.75" customHeight="1" x14ac:dyDescent="0.2">
      <c r="B1171" s="34"/>
      <c r="D1171" s="9"/>
      <c r="E1171" s="9"/>
      <c r="F1171" s="14"/>
      <c r="G1171" s="15"/>
      <c r="H1171" s="9"/>
      <c r="I1171" s="16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</row>
    <row r="1172" spans="2:42" ht="12.75" customHeight="1" x14ac:dyDescent="0.2">
      <c r="B1172" s="34"/>
      <c r="D1172" s="9"/>
      <c r="E1172" s="9"/>
      <c r="F1172" s="14"/>
      <c r="G1172" s="15"/>
      <c r="H1172" s="9"/>
      <c r="I1172" s="16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</row>
    <row r="1173" spans="2:42" ht="12.75" customHeight="1" x14ac:dyDescent="0.2">
      <c r="B1173" s="34"/>
      <c r="D1173" s="9"/>
      <c r="E1173" s="9"/>
      <c r="F1173" s="14"/>
      <c r="G1173" s="15"/>
      <c r="H1173" s="9"/>
      <c r="I1173" s="16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</row>
    <row r="1174" spans="2:42" ht="12.75" customHeight="1" x14ac:dyDescent="0.2">
      <c r="B1174" s="34"/>
      <c r="D1174" s="9"/>
      <c r="E1174" s="9"/>
      <c r="F1174" s="14"/>
      <c r="G1174" s="15"/>
      <c r="H1174" s="9"/>
      <c r="I1174" s="16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</row>
    <row r="1175" spans="2:42" ht="12.75" customHeight="1" x14ac:dyDescent="0.2">
      <c r="B1175" s="34"/>
      <c r="D1175" s="9"/>
      <c r="E1175" s="9"/>
      <c r="F1175" s="14"/>
      <c r="G1175" s="15"/>
      <c r="H1175" s="9"/>
      <c r="I1175" s="16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</row>
    <row r="1176" spans="2:42" ht="12.75" customHeight="1" x14ac:dyDescent="0.2">
      <c r="B1176" s="34"/>
      <c r="D1176" s="9"/>
      <c r="E1176" s="9"/>
      <c r="F1176" s="14"/>
      <c r="G1176" s="15"/>
      <c r="H1176" s="9"/>
      <c r="I1176" s="16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</row>
    <row r="1177" spans="2:42" ht="12.75" customHeight="1" x14ac:dyDescent="0.2">
      <c r="B1177" s="34"/>
      <c r="D1177" s="9"/>
      <c r="E1177" s="9"/>
      <c r="F1177" s="14"/>
      <c r="G1177" s="15"/>
      <c r="H1177" s="9"/>
      <c r="I1177" s="16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</row>
    <row r="1178" spans="2:42" ht="12.75" customHeight="1" x14ac:dyDescent="0.2">
      <c r="B1178" s="34"/>
      <c r="D1178" s="9"/>
      <c r="E1178" s="9"/>
      <c r="F1178" s="14"/>
      <c r="G1178" s="15"/>
      <c r="H1178" s="9"/>
      <c r="I1178" s="16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</row>
    <row r="1179" spans="2:42" ht="12.75" customHeight="1" x14ac:dyDescent="0.2">
      <c r="B1179" s="34"/>
      <c r="D1179" s="9"/>
      <c r="E1179" s="9"/>
      <c r="F1179" s="14"/>
      <c r="G1179" s="15"/>
      <c r="H1179" s="9"/>
      <c r="I1179" s="16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</row>
    <row r="1180" spans="2:42" ht="12.75" customHeight="1" x14ac:dyDescent="0.2">
      <c r="B1180" s="34"/>
      <c r="D1180" s="9"/>
      <c r="E1180" s="9"/>
      <c r="F1180" s="14"/>
      <c r="G1180" s="15"/>
      <c r="H1180" s="9"/>
      <c r="I1180" s="16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</row>
    <row r="1181" spans="2:42" ht="12.75" customHeight="1" x14ac:dyDescent="0.2">
      <c r="B1181" s="34"/>
      <c r="D1181" s="9"/>
      <c r="E1181" s="9"/>
      <c r="F1181" s="14"/>
      <c r="G1181" s="15"/>
      <c r="H1181" s="9"/>
      <c r="I1181" s="16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</row>
    <row r="1182" spans="2:42" ht="12.75" customHeight="1" x14ac:dyDescent="0.2">
      <c r="B1182" s="34"/>
      <c r="D1182" s="9"/>
      <c r="E1182" s="9"/>
      <c r="F1182" s="14"/>
      <c r="G1182" s="15"/>
      <c r="H1182" s="9"/>
      <c r="I1182" s="16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</row>
    <row r="1183" spans="2:42" ht="12.75" customHeight="1" x14ac:dyDescent="0.2">
      <c r="B1183" s="34"/>
      <c r="D1183" s="9"/>
      <c r="E1183" s="9"/>
      <c r="F1183" s="14"/>
      <c r="G1183" s="15"/>
      <c r="H1183" s="9"/>
      <c r="I1183" s="16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</row>
    <row r="1184" spans="2:42" ht="12.75" customHeight="1" x14ac:dyDescent="0.2">
      <c r="B1184" s="34"/>
      <c r="D1184" s="9"/>
      <c r="E1184" s="9"/>
      <c r="F1184" s="14"/>
      <c r="G1184" s="15"/>
      <c r="H1184" s="9"/>
      <c r="I1184" s="16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</row>
    <row r="1185" spans="2:42" ht="12.75" customHeight="1" x14ac:dyDescent="0.2">
      <c r="B1185" s="34"/>
      <c r="D1185" s="9"/>
      <c r="E1185" s="9"/>
      <c r="F1185" s="14"/>
      <c r="G1185" s="15"/>
      <c r="H1185" s="9"/>
      <c r="I1185" s="16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</row>
    <row r="1186" spans="2:42" ht="12.75" customHeight="1" x14ac:dyDescent="0.2">
      <c r="B1186" s="34"/>
      <c r="D1186" s="9"/>
      <c r="E1186" s="9"/>
      <c r="F1186" s="14"/>
      <c r="G1186" s="15"/>
      <c r="H1186" s="9"/>
      <c r="I1186" s="16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</row>
    <row r="1187" spans="2:42" ht="12.75" customHeight="1" x14ac:dyDescent="0.2">
      <c r="B1187" s="34"/>
      <c r="D1187" s="9"/>
      <c r="E1187" s="9"/>
      <c r="F1187" s="14"/>
      <c r="G1187" s="15"/>
      <c r="H1187" s="9"/>
      <c r="I1187" s="16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</row>
    <row r="1188" spans="2:42" ht="12.75" customHeight="1" x14ac:dyDescent="0.2">
      <c r="B1188" s="34"/>
      <c r="D1188" s="9"/>
      <c r="E1188" s="9"/>
      <c r="F1188" s="14"/>
      <c r="G1188" s="15"/>
      <c r="H1188" s="9"/>
      <c r="I1188" s="16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</row>
    <row r="1189" spans="2:42" ht="12.75" customHeight="1" x14ac:dyDescent="0.2">
      <c r="B1189" s="34"/>
      <c r="D1189" s="9"/>
      <c r="E1189" s="9"/>
      <c r="F1189" s="14"/>
      <c r="G1189" s="15"/>
      <c r="H1189" s="9"/>
      <c r="I1189" s="16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</row>
    <row r="1190" spans="2:42" ht="12.75" customHeight="1" x14ac:dyDescent="0.2">
      <c r="B1190" s="34"/>
      <c r="D1190" s="9"/>
      <c r="E1190" s="9"/>
      <c r="F1190" s="14"/>
      <c r="G1190" s="15"/>
      <c r="H1190" s="9"/>
      <c r="I1190" s="16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</row>
    <row r="1191" spans="2:42" ht="12.75" customHeight="1" x14ac:dyDescent="0.2">
      <c r="B1191" s="34"/>
      <c r="D1191" s="9"/>
      <c r="E1191" s="9"/>
      <c r="F1191" s="14"/>
      <c r="G1191" s="15"/>
      <c r="H1191" s="9"/>
      <c r="I1191" s="16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</row>
    <row r="1192" spans="2:42" ht="12.75" customHeight="1" x14ac:dyDescent="0.2">
      <c r="B1192" s="34"/>
      <c r="D1192" s="9"/>
      <c r="E1192" s="9"/>
      <c r="F1192" s="14"/>
      <c r="G1192" s="15"/>
      <c r="H1192" s="9"/>
      <c r="I1192" s="16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</row>
    <row r="1193" spans="2:42" ht="12.75" customHeight="1" x14ac:dyDescent="0.2">
      <c r="B1193" s="34"/>
      <c r="D1193" s="9"/>
      <c r="E1193" s="9"/>
      <c r="F1193" s="14"/>
      <c r="G1193" s="15"/>
      <c r="H1193" s="9"/>
      <c r="I1193" s="16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</row>
    <row r="1194" spans="2:42" ht="12.75" customHeight="1" x14ac:dyDescent="0.2">
      <c r="B1194" s="34"/>
      <c r="D1194" s="9"/>
      <c r="E1194" s="9"/>
      <c r="F1194" s="14"/>
      <c r="G1194" s="15"/>
      <c r="H1194" s="9"/>
      <c r="I1194" s="16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</row>
    <row r="1195" spans="2:42" ht="12.75" customHeight="1" x14ac:dyDescent="0.2">
      <c r="B1195" s="34"/>
      <c r="D1195" s="9"/>
      <c r="E1195" s="9"/>
      <c r="F1195" s="14"/>
      <c r="G1195" s="15"/>
      <c r="H1195" s="9"/>
      <c r="I1195" s="16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</row>
    <row r="1196" spans="2:42" ht="12.75" customHeight="1" x14ac:dyDescent="0.2">
      <c r="B1196" s="34"/>
      <c r="D1196" s="9"/>
      <c r="E1196" s="9"/>
      <c r="F1196" s="14"/>
      <c r="G1196" s="15"/>
      <c r="H1196" s="9"/>
      <c r="I1196" s="16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</row>
    <row r="1197" spans="2:42" ht="12.75" customHeight="1" x14ac:dyDescent="0.2">
      <c r="B1197" s="34"/>
      <c r="D1197" s="9"/>
      <c r="E1197" s="9"/>
      <c r="F1197" s="14"/>
      <c r="G1197" s="15"/>
      <c r="H1197" s="9"/>
      <c r="I1197" s="16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</row>
    <row r="1198" spans="2:42" ht="12.75" customHeight="1" x14ac:dyDescent="0.2">
      <c r="B1198" s="34"/>
      <c r="D1198" s="9"/>
      <c r="E1198" s="9"/>
      <c r="F1198" s="14"/>
      <c r="G1198" s="15"/>
      <c r="H1198" s="9"/>
      <c r="I1198" s="16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</row>
    <row r="1199" spans="2:42" ht="12.75" customHeight="1" thickBot="1" x14ac:dyDescent="0.25">
      <c r="B1199" s="35"/>
      <c r="D1199" s="9"/>
      <c r="E1199" s="9"/>
      <c r="F1199" s="17"/>
      <c r="G1199" s="15"/>
      <c r="H1199" s="18"/>
      <c r="I1199" s="16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</row>
    <row r="1200" spans="2:42" ht="12.75" customHeight="1" x14ac:dyDescent="0.2">
      <c r="B1200" s="5" t="s">
        <v>22</v>
      </c>
      <c r="D1200" s="50" t="s">
        <v>18</v>
      </c>
      <c r="E1200" s="51"/>
      <c r="F1200" s="51"/>
      <c r="G1200" s="51"/>
      <c r="H1200" s="51"/>
      <c r="I1200" s="52"/>
      <c r="J1200" s="31" t="str">
        <f t="shared" ref="J1200" si="443">IF(J1124="","",IF(J1147="",IF(SUM(COUNTIF(J1148:J1199,"LS")+COUNTIF(J1148:J1199,"LUMP"))&gt;0,"LS",""),IF(SUM(J1148:J1199)&gt;0,ROUNDUP(SUM(J1148:J1199),0),"")))</f>
        <v/>
      </c>
      <c r="K1200" s="31" t="str">
        <f t="shared" ref="K1200" si="444">IF(K1124="","",IF(K1147="",IF(SUM(COUNTIF(K1148:K1199,"LS")+COUNTIF(K1148:K1199,"LUMP"))&gt;0,"LS",""),IF(SUM(K1148:K1199)&gt;0,ROUNDUP(SUM(K1148:K1199),0),"")))</f>
        <v/>
      </c>
      <c r="L1200" s="31" t="str">
        <f t="shared" ref="L1200" si="445">IF(L1124="","",IF(L1147="",IF(SUM(COUNTIF(L1148:L1199,"LS")+COUNTIF(L1148:L1199,"LUMP"))&gt;0,"LS",""),IF(SUM(L1148:L1199)&gt;0,ROUNDUP(SUM(L1148:L1199),0),"")))</f>
        <v/>
      </c>
      <c r="M1200" s="31" t="str">
        <f t="shared" ref="M1200" si="446">IF(M1124="","",IF(M1147="",IF(SUM(COUNTIF(M1148:M1199,"LS")+COUNTIF(M1148:M1199,"LUMP"))&gt;0,"LS",""),IF(SUM(M1148:M1199)&gt;0,ROUNDUP(SUM(M1148:M1199),0),"")))</f>
        <v/>
      </c>
      <c r="N1200" s="31" t="str">
        <f t="shared" ref="N1200" si="447">IF(N1124="","",IF(N1147="",IF(SUM(COUNTIF(N1148:N1199,"LS")+COUNTIF(N1148:N1199,"LUMP"))&gt;0,"LS",""),IF(SUM(N1148:N1199)&gt;0,ROUNDUP(SUM(N1148:N1199),0),"")))</f>
        <v/>
      </c>
      <c r="O1200" s="31" t="str">
        <f t="shared" ref="O1200" si="448">IF(O1124="","",IF(O1147="",IF(SUM(COUNTIF(O1148:O1199,"LS")+COUNTIF(O1148:O1199,"LUMP"))&gt;0,"LS",""),IF(SUM(O1148:O1199)&gt;0,ROUNDUP(SUM(O1148:O1199),0),"")))</f>
        <v/>
      </c>
      <c r="P1200" s="31" t="str">
        <f t="shared" ref="P1200" si="449">IF(P1124="","",IF(P1147="",IF(SUM(COUNTIF(P1148:P1199,"LS")+COUNTIF(P1148:P1199,"LUMP"))&gt;0,"LS",""),IF(SUM(P1148:P1199)&gt;0,ROUNDUP(SUM(P1148:P1199),0),"")))</f>
        <v/>
      </c>
      <c r="Q1200" s="31" t="str">
        <f t="shared" ref="Q1200" si="450">IF(Q1124="","",IF(Q1147="",IF(SUM(COUNTIF(Q1148:Q1199,"LS")+COUNTIF(Q1148:Q1199,"LUMP"))&gt;0,"LS",""),IF(SUM(Q1148:Q1199)&gt;0,ROUNDUP(SUM(Q1148:Q1199),0),"")))</f>
        <v/>
      </c>
      <c r="R1200" s="31" t="str">
        <f t="shared" ref="R1200" si="451">IF(R1124="","",IF(R1147="",IF(SUM(COUNTIF(R1148:R1199,"LS")+COUNTIF(R1148:R1199,"LUMP"))&gt;0,"LS",""),IF(SUM(R1148:R1199)&gt;0,ROUNDUP(SUM(R1148:R1199),0),"")))</f>
        <v/>
      </c>
      <c r="S1200" s="31" t="str">
        <f t="shared" ref="S1200" si="452">IF(S1124="","",IF(S1147="",IF(SUM(COUNTIF(S1148:S1199,"LS")+COUNTIF(S1148:S1199,"LUMP"))&gt;0,"LS",""),IF(SUM(S1148:S1199)&gt;0,ROUNDUP(SUM(S1148:S1199),0),"")))</f>
        <v/>
      </c>
      <c r="T1200" s="31" t="str">
        <f t="shared" ref="T1200" si="453">IF(T1124="","",IF(T1147="",IF(SUM(COUNTIF(T1148:T1199,"LS")+COUNTIF(T1148:T1199,"LUMP"))&gt;0,"LS",""),IF(SUM(T1148:T1199)&gt;0,ROUNDUP(SUM(T1148:T1199),0),"")))</f>
        <v/>
      </c>
      <c r="U1200" s="31" t="str">
        <f t="shared" ref="U1200" si="454">IF(U1124="","",IF(U1147="",IF(SUM(COUNTIF(U1148:U1199,"LS")+COUNTIF(U1148:U1199,"LUMP"))&gt;0,"LS",""),IF(SUM(U1148:U1199)&gt;0,ROUNDUP(SUM(U1148:U1199),0),"")))</f>
        <v/>
      </c>
      <c r="V1200" s="31" t="str">
        <f t="shared" ref="V1200" si="455">IF(V1124="","",IF(V1147="",IF(SUM(COUNTIF(V1148:V1199,"LS")+COUNTIF(V1148:V1199,"LUMP"))&gt;0,"LS",""),IF(SUM(V1148:V1199)&gt;0,ROUNDUP(SUM(V1148:V1199),0),"")))</f>
        <v/>
      </c>
      <c r="W1200" s="31" t="str">
        <f t="shared" ref="W1200" si="456">IF(W1124="","",IF(W1147="",IF(SUM(COUNTIF(W1148:W1199,"LS")+COUNTIF(W1148:W1199,"LUMP"))&gt;0,"LS",""),IF(SUM(W1148:W1199)&gt;0,ROUNDUP(SUM(W1148:W1199),0),"")))</f>
        <v/>
      </c>
      <c r="X1200" s="31" t="str">
        <f t="shared" ref="X1200" si="457">IF(X1124="","",IF(X1147="",IF(SUM(COUNTIF(X1148:X1199,"LS")+COUNTIF(X1148:X1199,"LUMP"))&gt;0,"LS",""),IF(SUM(X1148:X1199)&gt;0,ROUNDUP(SUM(X1148:X1199),0),"")))</f>
        <v/>
      </c>
      <c r="Y1200" s="31" t="str">
        <f t="shared" ref="Y1200" si="458">IF(Y1124="","",IF(Y1147="",IF(SUM(COUNTIF(Y1148:Y1199,"LS")+COUNTIF(Y1148:Y1199,"LUMP"))&gt;0,"LS",""),IF(SUM(Y1148:Y1199)&gt;0,ROUNDUP(SUM(Y1148:Y1199),0),"")))</f>
        <v/>
      </c>
      <c r="Z1200" s="31" t="str">
        <f t="shared" ref="Z1200" si="459">IF(Z1124="","",IF(Z1147="",IF(SUM(COUNTIF(Z1148:Z1199,"LS")+COUNTIF(Z1148:Z1199,"LUMP"))&gt;0,"LS",""),IF(SUM(Z1148:Z1199)&gt;0,ROUNDUP(SUM(Z1148:Z1199),0),"")))</f>
        <v/>
      </c>
      <c r="AA1200" s="31" t="str">
        <f t="shared" ref="AA1200" si="460">IF(AA1124="","",IF(AA1147="",IF(SUM(COUNTIF(AA1148:AA1199,"LS")+COUNTIF(AA1148:AA1199,"LUMP"))&gt;0,"LS",""),IF(SUM(AA1148:AA1199)&gt;0,ROUNDUP(SUM(AA1148:AA1199),0),"")))</f>
        <v/>
      </c>
      <c r="AB1200" s="31" t="str">
        <f t="shared" ref="AB1200" si="461">IF(AB1124="","",IF(AB1147="",IF(SUM(COUNTIF(AB1148:AB1199,"LS")+COUNTIF(AB1148:AB1199,"LUMP"))&gt;0,"LS",""),IF(SUM(AB1148:AB1199)&gt;0,ROUNDUP(SUM(AB1148:AB1199),0),"")))</f>
        <v/>
      </c>
      <c r="AC1200" s="31" t="str">
        <f t="shared" ref="AC1200" si="462">IF(AC1124="","",IF(AC1147="",IF(SUM(COUNTIF(AC1148:AC1199,"LS")+COUNTIF(AC1148:AC1199,"LUMP"))&gt;0,"LS",""),IF(SUM(AC1148:AC1199)&gt;0,ROUNDUP(SUM(AC1148:AC1199),0),"")))</f>
        <v/>
      </c>
      <c r="AD1200" s="31" t="str">
        <f t="shared" ref="AD1200" si="463">IF(AD1124="","",IF(AD1147="",IF(SUM(COUNTIF(AD1148:AD1199,"LS")+COUNTIF(AD1148:AD1199,"LUMP"))&gt;0,"LS",""),IF(SUM(AD1148:AD1199)&gt;0,ROUNDUP(SUM(AD1148:AD1199),0),"")))</f>
        <v/>
      </c>
      <c r="AE1200" s="31" t="str">
        <f t="shared" ref="AE1200" si="464">IF(AE1124="","",IF(AE1147="",IF(SUM(COUNTIF(AE1148:AE1199,"LS")+COUNTIF(AE1148:AE1199,"LUMP"))&gt;0,"LS",""),IF(SUM(AE1148:AE1199)&gt;0,ROUNDUP(SUM(AE1148:AE1199),0),"")))</f>
        <v/>
      </c>
      <c r="AF1200" s="31" t="str">
        <f t="shared" ref="AF1200" si="465">IF(AF1124="","",IF(AF1147="",IF(SUM(COUNTIF(AF1148:AF1199,"LS")+COUNTIF(AF1148:AF1199,"LUMP"))&gt;0,"LS",""),IF(SUM(AF1148:AF1199)&gt;0,ROUNDUP(SUM(AF1148:AF1199),0),"")))</f>
        <v/>
      </c>
      <c r="AG1200" s="31" t="str">
        <f t="shared" ref="AG1200" si="466">IF(AG1124="","",IF(AG1147="",IF(SUM(COUNTIF(AG1148:AG1199,"LS")+COUNTIF(AG1148:AG1199,"LUMP"))&gt;0,"LS",""),IF(SUM(AG1148:AG1199)&gt;0,ROUNDUP(SUM(AG1148:AG1199),0),"")))</f>
        <v/>
      </c>
      <c r="AH1200" s="31" t="str">
        <f t="shared" ref="AH1200" si="467">IF(AH1124="","",IF(AH1147="",IF(SUM(COUNTIF(AH1148:AH1199,"LS")+COUNTIF(AH1148:AH1199,"LUMP"))&gt;0,"LS",""),IF(SUM(AH1148:AH1199)&gt;0,ROUNDUP(SUM(AH1148:AH1199),0),"")))</f>
        <v/>
      </c>
      <c r="AI1200" s="31" t="str">
        <f t="shared" ref="AI1200" si="468">IF(AI1124="","",IF(AI1147="",IF(SUM(COUNTIF(AI1148:AI1199,"LS")+COUNTIF(AI1148:AI1199,"LUMP"))&gt;0,"LS",""),IF(SUM(AI1148:AI1199)&gt;0,ROUNDUP(SUM(AI1148:AI1199),0),"")))</f>
        <v/>
      </c>
      <c r="AJ1200" s="31" t="str">
        <f t="shared" ref="AJ1200" si="469">IF(AJ1124="","",IF(AJ1147="",IF(SUM(COUNTIF(AJ1148:AJ1199,"LS")+COUNTIF(AJ1148:AJ1199,"LUMP"))&gt;0,"LS",""),IF(SUM(AJ1148:AJ1199)&gt;0,ROUNDUP(SUM(AJ1148:AJ1199),0),"")))</f>
        <v/>
      </c>
      <c r="AK1200" s="31" t="str">
        <f t="shared" ref="AK1200" si="470">IF(AK1124="","",IF(AK1147="",IF(SUM(COUNTIF(AK1148:AK1199,"LS")+COUNTIF(AK1148:AK1199,"LUMP"))&gt;0,"LS",""),IF(SUM(AK1148:AK1199)&gt;0,ROUNDUP(SUM(AK1148:AK1199),0),"")))</f>
        <v/>
      </c>
      <c r="AL1200" s="31" t="str">
        <f t="shared" ref="AL1200" si="471">IF(AL1124="","",IF(AL1147="",IF(SUM(COUNTIF(AL1148:AL1199,"LS")+COUNTIF(AL1148:AL1199,"LUMP"))&gt;0,"LS",""),IF(SUM(AL1148:AL1199)&gt;0,ROUNDUP(SUM(AL1148:AL1199),0),"")))</f>
        <v/>
      </c>
      <c r="AM1200" s="31" t="str">
        <f t="shared" ref="AM1200" si="472">IF(AM1124="","",IF(AM1147="",IF(SUM(COUNTIF(AM1148:AM1199,"LS")+COUNTIF(AM1148:AM1199,"LUMP"))&gt;0,"LS",""),IF(SUM(AM1148:AM1199)&gt;0,ROUNDUP(SUM(AM1148:AM1199),0),"")))</f>
        <v/>
      </c>
      <c r="AN1200" s="31" t="str">
        <f t="shared" ref="AN1200" si="473">IF(AN1124="","",IF(AN1147="",IF(SUM(COUNTIF(AN1148:AN1199,"LS")+COUNTIF(AN1148:AN1199,"LUMP"))&gt;0,"LS",""),IF(SUM(AN1148:AN1199)&gt;0,ROUNDUP(SUM(AN1148:AN1199),0),"")))</f>
        <v/>
      </c>
      <c r="AO1200" s="31" t="str">
        <f t="shared" ref="AO1200" si="474">IF(AO1124="","",IF(AO1147="",IF(SUM(COUNTIF(AO1148:AO1199,"LS")+COUNTIF(AO1148:AO1199,"LUMP"))&gt;0,"LS",""),IF(SUM(AO1148:AO1199)&gt;0,ROUNDUP(SUM(AO1148:AO1199),0),"")))</f>
        <v/>
      </c>
      <c r="AP1200" s="31" t="str">
        <f t="shared" ref="AP1200" si="475">IF(AP1124="","",IF(AP1147="",IF(SUM(COUNTIF(AP1148:AP1199,"LS")+COUNTIF(AP1148:AP1199,"LUMP"))&gt;0,"LS",""),IF(SUM(AP1148:AP1199)&gt;0,ROUNDUP(SUM(AP1148:AP1199),0),"")))</f>
        <v/>
      </c>
    </row>
    <row r="1201" spans="2:42" ht="12.75" customHeight="1" thickBot="1" x14ac:dyDescent="0.25"/>
    <row r="1202" spans="2:42" ht="12.75" customHeight="1" thickBot="1" x14ac:dyDescent="0.25">
      <c r="B1202" s="32" t="s">
        <v>21</v>
      </c>
      <c r="D1202" s="47">
        <f>D1123 + 1</f>
        <v>16</v>
      </c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  <c r="AA1202" s="47"/>
      <c r="AB1202" s="47"/>
      <c r="AC1202" s="47"/>
      <c r="AD1202" s="47"/>
      <c r="AE1202" s="47"/>
      <c r="AF1202" s="47"/>
      <c r="AG1202" s="47"/>
      <c r="AH1202" s="47"/>
      <c r="AI1202" s="47"/>
      <c r="AJ1202" s="47"/>
      <c r="AK1202" s="47"/>
      <c r="AL1202" s="47"/>
      <c r="AM1202" s="47"/>
      <c r="AN1202" s="47"/>
      <c r="AO1202" s="47"/>
      <c r="AP1202" s="47"/>
    </row>
    <row r="1203" spans="2:42" ht="59.25" customHeight="1" thickBot="1" x14ac:dyDescent="0.25">
      <c r="B1203" s="39"/>
      <c r="D1203" s="48" t="s">
        <v>23</v>
      </c>
      <c r="E1203" s="48"/>
      <c r="F1203" s="48"/>
      <c r="G1203" s="48"/>
      <c r="H1203" s="48"/>
      <c r="I1203" s="48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  <c r="AH1203" s="30"/>
      <c r="AI1203" s="30"/>
      <c r="AJ1203" s="30"/>
      <c r="AK1203" s="30"/>
      <c r="AL1203" s="30"/>
      <c r="AM1203" s="30"/>
      <c r="AN1203" s="30"/>
      <c r="AO1203" s="30"/>
      <c r="AP1203" s="30"/>
    </row>
    <row r="1204" spans="2:42" ht="12.75" customHeight="1" thickBot="1" x14ac:dyDescent="0.25">
      <c r="D1204" s="49" t="s">
        <v>24</v>
      </c>
      <c r="E1204" s="49"/>
      <c r="F1204" s="49"/>
      <c r="G1204" s="49"/>
      <c r="H1204" s="49"/>
      <c r="I1204" s="49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28"/>
      <c r="AK1204" s="28"/>
      <c r="AL1204" s="28"/>
      <c r="AM1204" s="28"/>
      <c r="AN1204" s="28"/>
      <c r="AO1204" s="28"/>
      <c r="AP1204" s="28"/>
    </row>
    <row r="1205" spans="2:42" ht="12.75" customHeight="1" x14ac:dyDescent="0.2">
      <c r="B1205" s="45" t="s">
        <v>20</v>
      </c>
      <c r="D1205" s="54" t="s">
        <v>17</v>
      </c>
      <c r="E1205" s="54" t="s">
        <v>0</v>
      </c>
      <c r="F1205" s="54" t="s">
        <v>3</v>
      </c>
      <c r="G1205" s="54" t="s">
        <v>4</v>
      </c>
      <c r="H1205" s="54" t="s">
        <v>19</v>
      </c>
      <c r="I1205" s="57" t="s">
        <v>16</v>
      </c>
      <c r="J1205" s="24" t="str">
        <f t="shared" ref="J1205:AP1205" si="476">IF(OR(TRIM(J1203)=0,TRIM(J1203)=""),"",IF(IFERROR(TRIM(INDEX(QryItemNamed,MATCH(TRIM(J1203),ITEM,0),2)),"")="Y","SPECIAL",LEFT(IFERROR(TRIM(INDEX(ITEM,MATCH(TRIM(J1203),ITEM,0))),""),3)))</f>
        <v/>
      </c>
      <c r="K1205" s="26" t="str">
        <f t="shared" si="476"/>
        <v/>
      </c>
      <c r="L1205" s="26" t="str">
        <f t="shared" si="476"/>
        <v/>
      </c>
      <c r="M1205" s="26" t="str">
        <f t="shared" si="476"/>
        <v/>
      </c>
      <c r="N1205" s="26" t="str">
        <f t="shared" si="476"/>
        <v/>
      </c>
      <c r="O1205" s="26" t="str">
        <f t="shared" si="476"/>
        <v/>
      </c>
      <c r="P1205" s="26" t="str">
        <f t="shared" si="476"/>
        <v/>
      </c>
      <c r="Q1205" s="26" t="str">
        <f t="shared" si="476"/>
        <v/>
      </c>
      <c r="R1205" s="26" t="str">
        <f t="shared" si="476"/>
        <v/>
      </c>
      <c r="S1205" s="26" t="str">
        <f t="shared" si="476"/>
        <v/>
      </c>
      <c r="T1205" s="26" t="str">
        <f t="shared" si="476"/>
        <v/>
      </c>
      <c r="U1205" s="26" t="str">
        <f t="shared" si="476"/>
        <v/>
      </c>
      <c r="V1205" s="26" t="str">
        <f t="shared" si="476"/>
        <v/>
      </c>
      <c r="W1205" s="26" t="str">
        <f t="shared" si="476"/>
        <v/>
      </c>
      <c r="X1205" s="26" t="str">
        <f t="shared" si="476"/>
        <v/>
      </c>
      <c r="Y1205" s="26" t="str">
        <f t="shared" si="476"/>
        <v/>
      </c>
      <c r="Z1205" s="26" t="str">
        <f t="shared" si="476"/>
        <v/>
      </c>
      <c r="AA1205" s="26" t="str">
        <f t="shared" si="476"/>
        <v/>
      </c>
      <c r="AB1205" s="26" t="str">
        <f t="shared" si="476"/>
        <v/>
      </c>
      <c r="AC1205" s="26" t="str">
        <f t="shared" si="476"/>
        <v/>
      </c>
      <c r="AD1205" s="26" t="str">
        <f t="shared" si="476"/>
        <v/>
      </c>
      <c r="AE1205" s="26" t="str">
        <f t="shared" si="476"/>
        <v/>
      </c>
      <c r="AF1205" s="26" t="str">
        <f t="shared" si="476"/>
        <v/>
      </c>
      <c r="AG1205" s="26" t="str">
        <f t="shared" si="476"/>
        <v/>
      </c>
      <c r="AH1205" s="26" t="str">
        <f t="shared" si="476"/>
        <v/>
      </c>
      <c r="AI1205" s="26" t="str">
        <f t="shared" si="476"/>
        <v/>
      </c>
      <c r="AJ1205" s="26" t="str">
        <f t="shared" si="476"/>
        <v/>
      </c>
      <c r="AK1205" s="26" t="str">
        <f t="shared" si="476"/>
        <v/>
      </c>
      <c r="AL1205" s="26" t="str">
        <f t="shared" si="476"/>
        <v/>
      </c>
      <c r="AM1205" s="26" t="str">
        <f t="shared" si="476"/>
        <v/>
      </c>
      <c r="AN1205" s="26" t="str">
        <f t="shared" si="476"/>
        <v/>
      </c>
      <c r="AO1205" s="26" t="str">
        <f t="shared" si="476"/>
        <v/>
      </c>
      <c r="AP1205" s="26" t="str">
        <f t="shared" si="476"/>
        <v/>
      </c>
    </row>
    <row r="1206" spans="2:42" ht="12.75" customHeight="1" x14ac:dyDescent="0.2">
      <c r="B1206" s="46"/>
      <c r="D1206" s="55"/>
      <c r="E1206" s="55"/>
      <c r="F1206" s="55"/>
      <c r="G1206" s="55"/>
      <c r="H1206" s="55"/>
      <c r="I1206" s="58"/>
      <c r="J1206" s="60" t="str">
        <f t="shared" ref="J1206:AP1206" si="477">IF(OR(TRIM(J1203)=0,TRIM(J1203)=""),IF(J1204="","",J1204),IF(IFERROR(TRIM(INDEX(QryItemNamed,MATCH(TRIM(J1203),ITEM,0),2)),"")="Y",TRIM(RIGHT(IFERROR(TRIM(INDEX(QryItemNamed,MATCH(TRIM(J1203),ITEM,0),4)),"123456789012"),LEN(IFERROR(TRIM(INDEX(QryItemNamed,MATCH(TRIM(J1203),ITEM,0),4)),"123456789012"))-9))&amp;J1204,IFERROR(TRIM(INDEX(QryItemNamed,MATCH(TRIM(J1203),ITEM,0),4))&amp;J1204,"ITEM CODE DOES NOT EXIST IN ITEM MASTER")))</f>
        <v/>
      </c>
      <c r="K1206" s="53" t="str">
        <f t="shared" si="477"/>
        <v/>
      </c>
      <c r="L1206" s="53" t="str">
        <f t="shared" si="477"/>
        <v/>
      </c>
      <c r="M1206" s="53" t="str">
        <f t="shared" si="477"/>
        <v/>
      </c>
      <c r="N1206" s="53" t="str">
        <f t="shared" si="477"/>
        <v/>
      </c>
      <c r="O1206" s="53" t="str">
        <f t="shared" si="477"/>
        <v/>
      </c>
      <c r="P1206" s="53" t="str">
        <f t="shared" si="477"/>
        <v/>
      </c>
      <c r="Q1206" s="53" t="str">
        <f t="shared" si="477"/>
        <v/>
      </c>
      <c r="R1206" s="53" t="str">
        <f t="shared" si="477"/>
        <v/>
      </c>
      <c r="S1206" s="53" t="str">
        <f t="shared" si="477"/>
        <v/>
      </c>
      <c r="T1206" s="53" t="str">
        <f t="shared" si="477"/>
        <v/>
      </c>
      <c r="U1206" s="53" t="str">
        <f t="shared" si="477"/>
        <v/>
      </c>
      <c r="V1206" s="53" t="str">
        <f t="shared" si="477"/>
        <v/>
      </c>
      <c r="W1206" s="53" t="str">
        <f t="shared" si="477"/>
        <v/>
      </c>
      <c r="X1206" s="53" t="str">
        <f t="shared" si="477"/>
        <v/>
      </c>
      <c r="Y1206" s="53" t="str">
        <f t="shared" si="477"/>
        <v/>
      </c>
      <c r="Z1206" s="53" t="str">
        <f t="shared" si="477"/>
        <v/>
      </c>
      <c r="AA1206" s="53" t="str">
        <f t="shared" si="477"/>
        <v/>
      </c>
      <c r="AB1206" s="53" t="str">
        <f t="shared" si="477"/>
        <v/>
      </c>
      <c r="AC1206" s="53" t="str">
        <f t="shared" si="477"/>
        <v/>
      </c>
      <c r="AD1206" s="53" t="str">
        <f t="shared" si="477"/>
        <v/>
      </c>
      <c r="AE1206" s="53" t="str">
        <f t="shared" si="477"/>
        <v/>
      </c>
      <c r="AF1206" s="53" t="str">
        <f t="shared" si="477"/>
        <v/>
      </c>
      <c r="AG1206" s="53" t="str">
        <f t="shared" si="477"/>
        <v/>
      </c>
      <c r="AH1206" s="53" t="str">
        <f t="shared" si="477"/>
        <v/>
      </c>
      <c r="AI1206" s="53" t="str">
        <f t="shared" si="477"/>
        <v/>
      </c>
      <c r="AJ1206" s="53" t="str">
        <f t="shared" si="477"/>
        <v/>
      </c>
      <c r="AK1206" s="53" t="str">
        <f t="shared" si="477"/>
        <v/>
      </c>
      <c r="AL1206" s="53" t="str">
        <f t="shared" si="477"/>
        <v/>
      </c>
      <c r="AM1206" s="53" t="str">
        <f t="shared" si="477"/>
        <v/>
      </c>
      <c r="AN1206" s="53" t="str">
        <f t="shared" si="477"/>
        <v/>
      </c>
      <c r="AO1206" s="53" t="str">
        <f t="shared" si="477"/>
        <v/>
      </c>
      <c r="AP1206" s="53" t="str">
        <f t="shared" si="477"/>
        <v/>
      </c>
    </row>
    <row r="1207" spans="2:42" ht="12.75" customHeight="1" x14ac:dyDescent="0.2">
      <c r="B1207" s="46"/>
      <c r="D1207" s="55"/>
      <c r="E1207" s="55"/>
      <c r="F1207" s="55"/>
      <c r="G1207" s="55"/>
      <c r="H1207" s="55"/>
      <c r="I1207" s="58"/>
      <c r="J1207" s="60"/>
      <c r="K1207" s="53"/>
      <c r="L1207" s="53"/>
      <c r="M1207" s="53"/>
      <c r="N1207" s="53"/>
      <c r="O1207" s="53"/>
      <c r="P1207" s="53"/>
      <c r="Q1207" s="53"/>
      <c r="R1207" s="53"/>
      <c r="S1207" s="53"/>
      <c r="T1207" s="53"/>
      <c r="U1207" s="53"/>
      <c r="V1207" s="53"/>
      <c r="W1207" s="53"/>
      <c r="X1207" s="53"/>
      <c r="Y1207" s="53"/>
      <c r="Z1207" s="53"/>
      <c r="AA1207" s="53"/>
      <c r="AB1207" s="53"/>
      <c r="AC1207" s="53"/>
      <c r="AD1207" s="53"/>
      <c r="AE1207" s="53"/>
      <c r="AF1207" s="53"/>
      <c r="AG1207" s="53"/>
      <c r="AH1207" s="53"/>
      <c r="AI1207" s="53"/>
      <c r="AJ1207" s="53"/>
      <c r="AK1207" s="53"/>
      <c r="AL1207" s="53"/>
      <c r="AM1207" s="53"/>
      <c r="AN1207" s="53"/>
      <c r="AO1207" s="53"/>
      <c r="AP1207" s="53"/>
    </row>
    <row r="1208" spans="2:42" ht="12.75" customHeight="1" x14ac:dyDescent="0.2">
      <c r="B1208" s="46"/>
      <c r="D1208" s="55"/>
      <c r="E1208" s="55"/>
      <c r="F1208" s="55"/>
      <c r="G1208" s="55"/>
      <c r="H1208" s="55"/>
      <c r="I1208" s="58"/>
      <c r="J1208" s="60"/>
      <c r="K1208" s="53"/>
      <c r="L1208" s="53"/>
      <c r="M1208" s="53"/>
      <c r="N1208" s="53"/>
      <c r="O1208" s="53"/>
      <c r="P1208" s="53"/>
      <c r="Q1208" s="53"/>
      <c r="R1208" s="53"/>
      <c r="S1208" s="53"/>
      <c r="T1208" s="53"/>
      <c r="U1208" s="53"/>
      <c r="V1208" s="53"/>
      <c r="W1208" s="53"/>
      <c r="X1208" s="53"/>
      <c r="Y1208" s="53"/>
      <c r="Z1208" s="53"/>
      <c r="AA1208" s="53"/>
      <c r="AB1208" s="53"/>
      <c r="AC1208" s="53"/>
      <c r="AD1208" s="53"/>
      <c r="AE1208" s="53"/>
      <c r="AF1208" s="53"/>
      <c r="AG1208" s="53"/>
      <c r="AH1208" s="53"/>
      <c r="AI1208" s="53"/>
      <c r="AJ1208" s="53"/>
      <c r="AK1208" s="53"/>
      <c r="AL1208" s="53"/>
      <c r="AM1208" s="53"/>
      <c r="AN1208" s="53"/>
      <c r="AO1208" s="53"/>
      <c r="AP1208" s="53"/>
    </row>
    <row r="1209" spans="2:42" ht="12.75" customHeight="1" x14ac:dyDescent="0.2">
      <c r="B1209" s="46"/>
      <c r="D1209" s="55"/>
      <c r="E1209" s="55"/>
      <c r="F1209" s="55"/>
      <c r="G1209" s="55"/>
      <c r="H1209" s="55"/>
      <c r="I1209" s="58"/>
      <c r="J1209" s="60"/>
      <c r="K1209" s="53"/>
      <c r="L1209" s="53"/>
      <c r="M1209" s="53"/>
      <c r="N1209" s="53"/>
      <c r="O1209" s="53"/>
      <c r="P1209" s="53"/>
      <c r="Q1209" s="53"/>
      <c r="R1209" s="53"/>
      <c r="S1209" s="53"/>
      <c r="T1209" s="53"/>
      <c r="U1209" s="53"/>
      <c r="V1209" s="53"/>
      <c r="W1209" s="53"/>
      <c r="X1209" s="53"/>
      <c r="Y1209" s="53"/>
      <c r="Z1209" s="53"/>
      <c r="AA1209" s="53"/>
      <c r="AB1209" s="53"/>
      <c r="AC1209" s="53"/>
      <c r="AD1209" s="53"/>
      <c r="AE1209" s="53"/>
      <c r="AF1209" s="53"/>
      <c r="AG1209" s="53"/>
      <c r="AH1209" s="53"/>
      <c r="AI1209" s="53"/>
      <c r="AJ1209" s="53"/>
      <c r="AK1209" s="53"/>
      <c r="AL1209" s="53"/>
      <c r="AM1209" s="53"/>
      <c r="AN1209" s="53"/>
      <c r="AO1209" s="53"/>
      <c r="AP1209" s="53"/>
    </row>
    <row r="1210" spans="2:42" ht="12.75" customHeight="1" x14ac:dyDescent="0.2">
      <c r="B1210" s="46"/>
      <c r="D1210" s="55"/>
      <c r="E1210" s="55"/>
      <c r="F1210" s="55"/>
      <c r="G1210" s="55"/>
      <c r="H1210" s="55"/>
      <c r="I1210" s="58"/>
      <c r="J1210" s="60"/>
      <c r="K1210" s="53"/>
      <c r="L1210" s="53"/>
      <c r="M1210" s="53"/>
      <c r="N1210" s="53"/>
      <c r="O1210" s="53"/>
      <c r="P1210" s="53"/>
      <c r="Q1210" s="53"/>
      <c r="R1210" s="53"/>
      <c r="S1210" s="53"/>
      <c r="T1210" s="53"/>
      <c r="U1210" s="53"/>
      <c r="V1210" s="53"/>
      <c r="W1210" s="53"/>
      <c r="X1210" s="53"/>
      <c r="Y1210" s="53"/>
      <c r="Z1210" s="53"/>
      <c r="AA1210" s="53"/>
      <c r="AB1210" s="53"/>
      <c r="AC1210" s="53"/>
      <c r="AD1210" s="53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3"/>
    </row>
    <row r="1211" spans="2:42" ht="12.75" customHeight="1" x14ac:dyDescent="0.2">
      <c r="B1211" s="46"/>
      <c r="D1211" s="55"/>
      <c r="E1211" s="55"/>
      <c r="F1211" s="55"/>
      <c r="G1211" s="55"/>
      <c r="H1211" s="55"/>
      <c r="I1211" s="58"/>
      <c r="J1211" s="60"/>
      <c r="K1211" s="53"/>
      <c r="L1211" s="53"/>
      <c r="M1211" s="53"/>
      <c r="N1211" s="53"/>
      <c r="O1211" s="53"/>
      <c r="P1211" s="53"/>
      <c r="Q1211" s="53"/>
      <c r="R1211" s="53"/>
      <c r="S1211" s="53"/>
      <c r="T1211" s="53"/>
      <c r="U1211" s="53"/>
      <c r="V1211" s="53"/>
      <c r="W1211" s="53"/>
      <c r="X1211" s="53"/>
      <c r="Y1211" s="53"/>
      <c r="Z1211" s="53"/>
      <c r="AA1211" s="53"/>
      <c r="AB1211" s="53"/>
      <c r="AC1211" s="53"/>
      <c r="AD1211" s="53"/>
      <c r="AE1211" s="53"/>
      <c r="AF1211" s="53"/>
      <c r="AG1211" s="53"/>
      <c r="AH1211" s="53"/>
      <c r="AI1211" s="53"/>
      <c r="AJ1211" s="53"/>
      <c r="AK1211" s="53"/>
      <c r="AL1211" s="53"/>
      <c r="AM1211" s="53"/>
      <c r="AN1211" s="53"/>
      <c r="AO1211" s="53"/>
      <c r="AP1211" s="53"/>
    </row>
    <row r="1212" spans="2:42" ht="12.75" customHeight="1" x14ac:dyDescent="0.2">
      <c r="B1212" s="46"/>
      <c r="D1212" s="55"/>
      <c r="E1212" s="55"/>
      <c r="F1212" s="55"/>
      <c r="G1212" s="55"/>
      <c r="H1212" s="55"/>
      <c r="I1212" s="58"/>
      <c r="J1212" s="60"/>
      <c r="K1212" s="53"/>
      <c r="L1212" s="53"/>
      <c r="M1212" s="53"/>
      <c r="N1212" s="53"/>
      <c r="O1212" s="53"/>
      <c r="P1212" s="53"/>
      <c r="Q1212" s="53"/>
      <c r="R1212" s="53"/>
      <c r="S1212" s="53"/>
      <c r="T1212" s="53"/>
      <c r="U1212" s="53"/>
      <c r="V1212" s="53"/>
      <c r="W1212" s="53"/>
      <c r="X1212" s="53"/>
      <c r="Y1212" s="53"/>
      <c r="Z1212" s="53"/>
      <c r="AA1212" s="53"/>
      <c r="AB1212" s="53"/>
      <c r="AC1212" s="53"/>
      <c r="AD1212" s="53"/>
      <c r="AE1212" s="53"/>
      <c r="AF1212" s="53"/>
      <c r="AG1212" s="53"/>
      <c r="AH1212" s="53"/>
      <c r="AI1212" s="53"/>
      <c r="AJ1212" s="53"/>
      <c r="AK1212" s="53"/>
      <c r="AL1212" s="53"/>
      <c r="AM1212" s="53"/>
      <c r="AN1212" s="53"/>
      <c r="AO1212" s="53"/>
      <c r="AP1212" s="53"/>
    </row>
    <row r="1213" spans="2:42" ht="12.75" customHeight="1" x14ac:dyDescent="0.2">
      <c r="B1213" s="46"/>
      <c r="D1213" s="55"/>
      <c r="E1213" s="55"/>
      <c r="F1213" s="55"/>
      <c r="G1213" s="55"/>
      <c r="H1213" s="55"/>
      <c r="I1213" s="58"/>
      <c r="J1213" s="60"/>
      <c r="K1213" s="53"/>
      <c r="L1213" s="53"/>
      <c r="M1213" s="53"/>
      <c r="N1213" s="53"/>
      <c r="O1213" s="53"/>
      <c r="P1213" s="53"/>
      <c r="Q1213" s="53"/>
      <c r="R1213" s="53"/>
      <c r="S1213" s="53"/>
      <c r="T1213" s="53"/>
      <c r="U1213" s="53"/>
      <c r="V1213" s="53"/>
      <c r="W1213" s="53"/>
      <c r="X1213" s="53"/>
      <c r="Y1213" s="53"/>
      <c r="Z1213" s="53"/>
      <c r="AA1213" s="53"/>
      <c r="AB1213" s="53"/>
      <c r="AC1213" s="53"/>
      <c r="AD1213" s="53"/>
      <c r="AE1213" s="53"/>
      <c r="AF1213" s="53"/>
      <c r="AG1213" s="53"/>
      <c r="AH1213" s="53"/>
      <c r="AI1213" s="53"/>
      <c r="AJ1213" s="53"/>
      <c r="AK1213" s="53"/>
      <c r="AL1213" s="53"/>
      <c r="AM1213" s="53"/>
      <c r="AN1213" s="53"/>
      <c r="AO1213" s="53"/>
      <c r="AP1213" s="53"/>
    </row>
    <row r="1214" spans="2:42" ht="12.75" customHeight="1" x14ac:dyDescent="0.2">
      <c r="B1214" s="46"/>
      <c r="D1214" s="55"/>
      <c r="E1214" s="55"/>
      <c r="F1214" s="55"/>
      <c r="G1214" s="55"/>
      <c r="H1214" s="55"/>
      <c r="I1214" s="58"/>
      <c r="J1214" s="60"/>
      <c r="K1214" s="53"/>
      <c r="L1214" s="53"/>
      <c r="M1214" s="53"/>
      <c r="N1214" s="53"/>
      <c r="O1214" s="53"/>
      <c r="P1214" s="53"/>
      <c r="Q1214" s="53"/>
      <c r="R1214" s="53"/>
      <c r="S1214" s="53"/>
      <c r="T1214" s="53"/>
      <c r="U1214" s="53"/>
      <c r="V1214" s="53"/>
      <c r="W1214" s="53"/>
      <c r="X1214" s="53"/>
      <c r="Y1214" s="53"/>
      <c r="Z1214" s="53"/>
      <c r="AA1214" s="53"/>
      <c r="AB1214" s="53"/>
      <c r="AC1214" s="53"/>
      <c r="AD1214" s="53"/>
      <c r="AE1214" s="53"/>
      <c r="AF1214" s="53"/>
      <c r="AG1214" s="53"/>
      <c r="AH1214" s="53"/>
      <c r="AI1214" s="53"/>
      <c r="AJ1214" s="53"/>
      <c r="AK1214" s="53"/>
      <c r="AL1214" s="53"/>
      <c r="AM1214" s="53"/>
      <c r="AN1214" s="53"/>
      <c r="AO1214" s="53"/>
      <c r="AP1214" s="53"/>
    </row>
    <row r="1215" spans="2:42" ht="12.75" customHeight="1" x14ac:dyDescent="0.2">
      <c r="B1215" s="46"/>
      <c r="D1215" s="55"/>
      <c r="E1215" s="55"/>
      <c r="F1215" s="55"/>
      <c r="G1215" s="55"/>
      <c r="H1215" s="55"/>
      <c r="I1215" s="58"/>
      <c r="J1215" s="60"/>
      <c r="K1215" s="53"/>
      <c r="L1215" s="53"/>
      <c r="M1215" s="53"/>
      <c r="N1215" s="53"/>
      <c r="O1215" s="53"/>
      <c r="P1215" s="53"/>
      <c r="Q1215" s="53"/>
      <c r="R1215" s="53"/>
      <c r="S1215" s="53"/>
      <c r="T1215" s="53"/>
      <c r="U1215" s="53"/>
      <c r="V1215" s="53"/>
      <c r="W1215" s="53"/>
      <c r="X1215" s="53"/>
      <c r="Y1215" s="53"/>
      <c r="Z1215" s="53"/>
      <c r="AA1215" s="53"/>
      <c r="AB1215" s="53"/>
      <c r="AC1215" s="53"/>
      <c r="AD1215" s="53"/>
      <c r="AE1215" s="53"/>
      <c r="AF1215" s="53"/>
      <c r="AG1215" s="53"/>
      <c r="AH1215" s="53"/>
      <c r="AI1215" s="53"/>
      <c r="AJ1215" s="53"/>
      <c r="AK1215" s="53"/>
      <c r="AL1215" s="53"/>
      <c r="AM1215" s="53"/>
      <c r="AN1215" s="53"/>
      <c r="AO1215" s="53"/>
      <c r="AP1215" s="53"/>
    </row>
    <row r="1216" spans="2:42" ht="12.75" customHeight="1" x14ac:dyDescent="0.2">
      <c r="B1216" s="46"/>
      <c r="D1216" s="55"/>
      <c r="E1216" s="55"/>
      <c r="F1216" s="55"/>
      <c r="G1216" s="55"/>
      <c r="H1216" s="55"/>
      <c r="I1216" s="58"/>
      <c r="J1216" s="60"/>
      <c r="K1216" s="53"/>
      <c r="L1216" s="53"/>
      <c r="M1216" s="53"/>
      <c r="N1216" s="53"/>
      <c r="O1216" s="53"/>
      <c r="P1216" s="53"/>
      <c r="Q1216" s="53"/>
      <c r="R1216" s="53"/>
      <c r="S1216" s="53"/>
      <c r="T1216" s="53"/>
      <c r="U1216" s="53"/>
      <c r="V1216" s="53"/>
      <c r="W1216" s="53"/>
      <c r="X1216" s="53"/>
      <c r="Y1216" s="53"/>
      <c r="Z1216" s="53"/>
      <c r="AA1216" s="53"/>
      <c r="AB1216" s="53"/>
      <c r="AC1216" s="53"/>
      <c r="AD1216" s="53"/>
      <c r="AE1216" s="53"/>
      <c r="AF1216" s="53"/>
      <c r="AG1216" s="53"/>
      <c r="AH1216" s="53"/>
      <c r="AI1216" s="53"/>
      <c r="AJ1216" s="53"/>
      <c r="AK1216" s="53"/>
      <c r="AL1216" s="53"/>
      <c r="AM1216" s="53"/>
      <c r="AN1216" s="53"/>
      <c r="AO1216" s="53"/>
      <c r="AP1216" s="53"/>
    </row>
    <row r="1217" spans="2:42" ht="12.75" customHeight="1" x14ac:dyDescent="0.2">
      <c r="B1217" s="46"/>
      <c r="D1217" s="55"/>
      <c r="E1217" s="55"/>
      <c r="F1217" s="55"/>
      <c r="G1217" s="55"/>
      <c r="H1217" s="55"/>
      <c r="I1217" s="58"/>
      <c r="J1217" s="60"/>
      <c r="K1217" s="53"/>
      <c r="L1217" s="53"/>
      <c r="M1217" s="53"/>
      <c r="N1217" s="53"/>
      <c r="O1217" s="53"/>
      <c r="P1217" s="53"/>
      <c r="Q1217" s="53"/>
      <c r="R1217" s="53"/>
      <c r="S1217" s="53"/>
      <c r="T1217" s="53"/>
      <c r="U1217" s="53"/>
      <c r="V1217" s="53"/>
      <c r="W1217" s="53"/>
      <c r="X1217" s="53"/>
      <c r="Y1217" s="53"/>
      <c r="Z1217" s="53"/>
      <c r="AA1217" s="53"/>
      <c r="AB1217" s="53"/>
      <c r="AC1217" s="53"/>
      <c r="AD1217" s="53"/>
      <c r="AE1217" s="53"/>
      <c r="AF1217" s="53"/>
      <c r="AG1217" s="53"/>
      <c r="AH1217" s="53"/>
      <c r="AI1217" s="53"/>
      <c r="AJ1217" s="53"/>
      <c r="AK1217" s="53"/>
      <c r="AL1217" s="53"/>
      <c r="AM1217" s="53"/>
      <c r="AN1217" s="53"/>
      <c r="AO1217" s="53"/>
      <c r="AP1217" s="53"/>
    </row>
    <row r="1218" spans="2:42" ht="12.75" customHeight="1" x14ac:dyDescent="0.2">
      <c r="B1218" s="46"/>
      <c r="D1218" s="55"/>
      <c r="E1218" s="55"/>
      <c r="F1218" s="55"/>
      <c r="G1218" s="55"/>
      <c r="H1218" s="55"/>
      <c r="I1218" s="58"/>
      <c r="J1218" s="60"/>
      <c r="K1218" s="53"/>
      <c r="L1218" s="53"/>
      <c r="M1218" s="53"/>
      <c r="N1218" s="53"/>
      <c r="O1218" s="53"/>
      <c r="P1218" s="53"/>
      <c r="Q1218" s="53"/>
      <c r="R1218" s="53"/>
      <c r="S1218" s="53"/>
      <c r="T1218" s="53"/>
      <c r="U1218" s="53"/>
      <c r="V1218" s="53"/>
      <c r="W1218" s="53"/>
      <c r="X1218" s="53"/>
      <c r="Y1218" s="53"/>
      <c r="Z1218" s="53"/>
      <c r="AA1218" s="53"/>
      <c r="AB1218" s="53"/>
      <c r="AC1218" s="53"/>
      <c r="AD1218" s="53"/>
      <c r="AE1218" s="53"/>
      <c r="AF1218" s="53"/>
      <c r="AG1218" s="53"/>
      <c r="AH1218" s="53"/>
      <c r="AI1218" s="53"/>
      <c r="AJ1218" s="53"/>
      <c r="AK1218" s="53"/>
      <c r="AL1218" s="53"/>
      <c r="AM1218" s="53"/>
      <c r="AN1218" s="53"/>
      <c r="AO1218" s="53"/>
      <c r="AP1218" s="53"/>
    </row>
    <row r="1219" spans="2:42" ht="12.75" customHeight="1" x14ac:dyDescent="0.2">
      <c r="B1219" s="46"/>
      <c r="D1219" s="55"/>
      <c r="E1219" s="55"/>
      <c r="F1219" s="55"/>
      <c r="G1219" s="55"/>
      <c r="H1219" s="55"/>
      <c r="I1219" s="58"/>
      <c r="J1219" s="60"/>
      <c r="K1219" s="53"/>
      <c r="L1219" s="53"/>
      <c r="M1219" s="53"/>
      <c r="N1219" s="53"/>
      <c r="O1219" s="53"/>
      <c r="P1219" s="53"/>
      <c r="Q1219" s="53"/>
      <c r="R1219" s="53"/>
      <c r="S1219" s="53"/>
      <c r="T1219" s="53"/>
      <c r="U1219" s="53"/>
      <c r="V1219" s="53"/>
      <c r="W1219" s="53"/>
      <c r="X1219" s="53"/>
      <c r="Y1219" s="53"/>
      <c r="Z1219" s="53"/>
      <c r="AA1219" s="53"/>
      <c r="AB1219" s="53"/>
      <c r="AC1219" s="53"/>
      <c r="AD1219" s="53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3"/>
    </row>
    <row r="1220" spans="2:42" ht="12.75" customHeight="1" x14ac:dyDescent="0.2">
      <c r="B1220" s="46"/>
      <c r="D1220" s="55"/>
      <c r="E1220" s="55"/>
      <c r="F1220" s="55"/>
      <c r="G1220" s="55"/>
      <c r="H1220" s="55"/>
      <c r="I1220" s="58"/>
      <c r="J1220" s="60"/>
      <c r="K1220" s="53"/>
      <c r="L1220" s="53"/>
      <c r="M1220" s="53"/>
      <c r="N1220" s="53"/>
      <c r="O1220" s="53"/>
      <c r="P1220" s="53"/>
      <c r="Q1220" s="53"/>
      <c r="R1220" s="53"/>
      <c r="S1220" s="53"/>
      <c r="T1220" s="53"/>
      <c r="U1220" s="53"/>
      <c r="V1220" s="53"/>
      <c r="W1220" s="53"/>
      <c r="X1220" s="53"/>
      <c r="Y1220" s="53"/>
      <c r="Z1220" s="53"/>
      <c r="AA1220" s="53"/>
      <c r="AB1220" s="53"/>
      <c r="AC1220" s="53"/>
      <c r="AD1220" s="53"/>
      <c r="AE1220" s="53"/>
      <c r="AF1220" s="53"/>
      <c r="AG1220" s="53"/>
      <c r="AH1220" s="53"/>
      <c r="AI1220" s="53"/>
      <c r="AJ1220" s="53"/>
      <c r="AK1220" s="53"/>
      <c r="AL1220" s="53"/>
      <c r="AM1220" s="53"/>
      <c r="AN1220" s="53"/>
      <c r="AO1220" s="53"/>
      <c r="AP1220" s="53"/>
    </row>
    <row r="1221" spans="2:42" ht="12.75" customHeight="1" x14ac:dyDescent="0.2">
      <c r="B1221" s="46"/>
      <c r="D1221" s="55"/>
      <c r="E1221" s="55"/>
      <c r="F1221" s="55"/>
      <c r="G1221" s="55"/>
      <c r="H1221" s="55"/>
      <c r="I1221" s="58"/>
      <c r="J1221" s="60"/>
      <c r="K1221" s="53"/>
      <c r="L1221" s="53"/>
      <c r="M1221" s="53"/>
      <c r="N1221" s="53"/>
      <c r="O1221" s="53"/>
      <c r="P1221" s="53"/>
      <c r="Q1221" s="53"/>
      <c r="R1221" s="53"/>
      <c r="S1221" s="53"/>
      <c r="T1221" s="53"/>
      <c r="U1221" s="53"/>
      <c r="V1221" s="53"/>
      <c r="W1221" s="53"/>
      <c r="X1221" s="53"/>
      <c r="Y1221" s="53"/>
      <c r="Z1221" s="53"/>
      <c r="AA1221" s="53"/>
      <c r="AB1221" s="53"/>
      <c r="AC1221" s="53"/>
      <c r="AD1221" s="53"/>
      <c r="AE1221" s="53"/>
      <c r="AF1221" s="53"/>
      <c r="AG1221" s="53"/>
      <c r="AH1221" s="53"/>
      <c r="AI1221" s="53"/>
      <c r="AJ1221" s="53"/>
      <c r="AK1221" s="53"/>
      <c r="AL1221" s="53"/>
      <c r="AM1221" s="53"/>
      <c r="AN1221" s="53"/>
      <c r="AO1221" s="53"/>
      <c r="AP1221" s="53"/>
    </row>
    <row r="1222" spans="2:42" ht="12.75" customHeight="1" x14ac:dyDescent="0.2">
      <c r="B1222" s="46"/>
      <c r="D1222" s="55"/>
      <c r="E1222" s="55"/>
      <c r="F1222" s="55"/>
      <c r="G1222" s="55"/>
      <c r="H1222" s="55"/>
      <c r="I1222" s="58"/>
      <c r="J1222" s="60"/>
      <c r="K1222" s="53"/>
      <c r="L1222" s="53"/>
      <c r="M1222" s="53"/>
      <c r="N1222" s="53"/>
      <c r="O1222" s="53"/>
      <c r="P1222" s="53"/>
      <c r="Q1222" s="53"/>
      <c r="R1222" s="53"/>
      <c r="S1222" s="53"/>
      <c r="T1222" s="53"/>
      <c r="U1222" s="53"/>
      <c r="V1222" s="53"/>
      <c r="W1222" s="53"/>
      <c r="X1222" s="53"/>
      <c r="Y1222" s="53"/>
      <c r="Z1222" s="53"/>
      <c r="AA1222" s="53"/>
      <c r="AB1222" s="53"/>
      <c r="AC1222" s="53"/>
      <c r="AD1222" s="53"/>
      <c r="AE1222" s="53"/>
      <c r="AF1222" s="53"/>
      <c r="AG1222" s="53"/>
      <c r="AH1222" s="53"/>
      <c r="AI1222" s="53"/>
      <c r="AJ1222" s="53"/>
      <c r="AK1222" s="53"/>
      <c r="AL1222" s="53"/>
      <c r="AM1222" s="53"/>
      <c r="AN1222" s="53"/>
      <c r="AO1222" s="53"/>
      <c r="AP1222" s="53"/>
    </row>
    <row r="1223" spans="2:42" ht="12.75" customHeight="1" x14ac:dyDescent="0.2">
      <c r="B1223" s="46"/>
      <c r="D1223" s="55"/>
      <c r="E1223" s="55"/>
      <c r="F1223" s="55"/>
      <c r="G1223" s="55"/>
      <c r="H1223" s="55"/>
      <c r="I1223" s="58"/>
      <c r="J1223" s="60"/>
      <c r="K1223" s="53"/>
      <c r="L1223" s="53"/>
      <c r="M1223" s="53"/>
      <c r="N1223" s="53"/>
      <c r="O1223" s="53"/>
      <c r="P1223" s="53"/>
      <c r="Q1223" s="53"/>
      <c r="R1223" s="53"/>
      <c r="S1223" s="53"/>
      <c r="T1223" s="53"/>
      <c r="U1223" s="53"/>
      <c r="V1223" s="53"/>
      <c r="W1223" s="53"/>
      <c r="X1223" s="53"/>
      <c r="Y1223" s="53"/>
      <c r="Z1223" s="53"/>
      <c r="AA1223" s="53"/>
      <c r="AB1223" s="53"/>
      <c r="AC1223" s="53"/>
      <c r="AD1223" s="53"/>
      <c r="AE1223" s="53"/>
      <c r="AF1223" s="53"/>
      <c r="AG1223" s="53"/>
      <c r="AH1223" s="53"/>
      <c r="AI1223" s="53"/>
      <c r="AJ1223" s="53"/>
      <c r="AK1223" s="53"/>
      <c r="AL1223" s="53"/>
      <c r="AM1223" s="53"/>
      <c r="AN1223" s="53"/>
      <c r="AO1223" s="53"/>
      <c r="AP1223" s="53"/>
    </row>
    <row r="1224" spans="2:42" ht="12.75" customHeight="1" x14ac:dyDescent="0.2">
      <c r="B1224" s="46"/>
      <c r="D1224" s="55"/>
      <c r="E1224" s="55"/>
      <c r="F1224" s="55"/>
      <c r="G1224" s="55"/>
      <c r="H1224" s="55"/>
      <c r="I1224" s="58"/>
      <c r="J1224" s="60"/>
      <c r="K1224" s="53"/>
      <c r="L1224" s="53"/>
      <c r="M1224" s="53"/>
      <c r="N1224" s="53"/>
      <c r="O1224" s="53"/>
      <c r="P1224" s="53"/>
      <c r="Q1224" s="53"/>
      <c r="R1224" s="53"/>
      <c r="S1224" s="53"/>
      <c r="T1224" s="53"/>
      <c r="U1224" s="53"/>
      <c r="V1224" s="53"/>
      <c r="W1224" s="53"/>
      <c r="X1224" s="53"/>
      <c r="Y1224" s="53"/>
      <c r="Z1224" s="53"/>
      <c r="AA1224" s="53"/>
      <c r="AB1224" s="53"/>
      <c r="AC1224" s="53"/>
      <c r="AD1224" s="53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3"/>
    </row>
    <row r="1225" spans="2:42" ht="12.75" customHeight="1" x14ac:dyDescent="0.2">
      <c r="B1225" s="46"/>
      <c r="D1225" s="55"/>
      <c r="E1225" s="55"/>
      <c r="F1225" s="55"/>
      <c r="G1225" s="55"/>
      <c r="H1225" s="55"/>
      <c r="I1225" s="58"/>
      <c r="J1225" s="60"/>
      <c r="K1225" s="53"/>
      <c r="L1225" s="53"/>
      <c r="M1225" s="53"/>
      <c r="N1225" s="53"/>
      <c r="O1225" s="53"/>
      <c r="P1225" s="53"/>
      <c r="Q1225" s="53"/>
      <c r="R1225" s="53"/>
      <c r="S1225" s="53"/>
      <c r="T1225" s="53"/>
      <c r="U1225" s="53"/>
      <c r="V1225" s="53"/>
      <c r="W1225" s="53"/>
      <c r="X1225" s="53"/>
      <c r="Y1225" s="53"/>
      <c r="Z1225" s="53"/>
      <c r="AA1225" s="53"/>
      <c r="AB1225" s="53"/>
      <c r="AC1225" s="53"/>
      <c r="AD1225" s="53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3"/>
    </row>
    <row r="1226" spans="2:42" ht="12.75" customHeight="1" thickBot="1" x14ac:dyDescent="0.25">
      <c r="B1226" s="46"/>
      <c r="D1226" s="56"/>
      <c r="E1226" s="56"/>
      <c r="F1226" s="56"/>
      <c r="G1226" s="56"/>
      <c r="H1226" s="56"/>
      <c r="I1226" s="59"/>
      <c r="J1226" s="25" t="str">
        <f t="shared" ref="J1226:AP1226" si="478">IF(OR(TRIM(J1203)=0,TRIM(J1203)=""),"",IF(IFERROR(TRIM(INDEX(QryItemNamed,MATCH(TRIM(J1203),ITEM,0),3)),"")="LS","",IFERROR(TRIM(INDEX(QryItemNamed,MATCH(TRIM(J1203),ITEM,0),3)),"")))</f>
        <v/>
      </c>
      <c r="K1226" s="27" t="str">
        <f t="shared" si="478"/>
        <v/>
      </c>
      <c r="L1226" s="27" t="str">
        <f t="shared" si="478"/>
        <v/>
      </c>
      <c r="M1226" s="27" t="str">
        <f t="shared" si="478"/>
        <v/>
      </c>
      <c r="N1226" s="27" t="str">
        <f t="shared" si="478"/>
        <v/>
      </c>
      <c r="O1226" s="27" t="str">
        <f t="shared" si="478"/>
        <v/>
      </c>
      <c r="P1226" s="27" t="str">
        <f t="shared" si="478"/>
        <v/>
      </c>
      <c r="Q1226" s="27" t="str">
        <f t="shared" si="478"/>
        <v/>
      </c>
      <c r="R1226" s="27" t="str">
        <f t="shared" si="478"/>
        <v/>
      </c>
      <c r="S1226" s="27" t="str">
        <f t="shared" si="478"/>
        <v/>
      </c>
      <c r="T1226" s="27" t="str">
        <f t="shared" si="478"/>
        <v/>
      </c>
      <c r="U1226" s="27" t="str">
        <f t="shared" si="478"/>
        <v/>
      </c>
      <c r="V1226" s="27" t="str">
        <f t="shared" si="478"/>
        <v/>
      </c>
      <c r="W1226" s="27" t="str">
        <f t="shared" si="478"/>
        <v/>
      </c>
      <c r="X1226" s="27" t="str">
        <f t="shared" si="478"/>
        <v/>
      </c>
      <c r="Y1226" s="27" t="str">
        <f t="shared" si="478"/>
        <v/>
      </c>
      <c r="Z1226" s="27" t="str">
        <f t="shared" si="478"/>
        <v/>
      </c>
      <c r="AA1226" s="27" t="str">
        <f t="shared" si="478"/>
        <v/>
      </c>
      <c r="AB1226" s="27" t="str">
        <f t="shared" si="478"/>
        <v/>
      </c>
      <c r="AC1226" s="27" t="str">
        <f t="shared" si="478"/>
        <v/>
      </c>
      <c r="AD1226" s="27" t="str">
        <f t="shared" si="478"/>
        <v/>
      </c>
      <c r="AE1226" s="27" t="str">
        <f t="shared" si="478"/>
        <v/>
      </c>
      <c r="AF1226" s="27" t="str">
        <f t="shared" si="478"/>
        <v/>
      </c>
      <c r="AG1226" s="27" t="str">
        <f t="shared" si="478"/>
        <v/>
      </c>
      <c r="AH1226" s="27" t="str">
        <f t="shared" si="478"/>
        <v/>
      </c>
      <c r="AI1226" s="27" t="str">
        <f t="shared" si="478"/>
        <v/>
      </c>
      <c r="AJ1226" s="27" t="str">
        <f t="shared" si="478"/>
        <v/>
      </c>
      <c r="AK1226" s="27" t="str">
        <f t="shared" si="478"/>
        <v/>
      </c>
      <c r="AL1226" s="27" t="str">
        <f t="shared" si="478"/>
        <v/>
      </c>
      <c r="AM1226" s="27" t="str">
        <f t="shared" si="478"/>
        <v/>
      </c>
      <c r="AN1226" s="27" t="str">
        <f t="shared" si="478"/>
        <v/>
      </c>
      <c r="AO1226" s="27" t="str">
        <f t="shared" si="478"/>
        <v/>
      </c>
      <c r="AP1226" s="27" t="str">
        <f t="shared" si="478"/>
        <v/>
      </c>
    </row>
    <row r="1227" spans="2:42" ht="12.75" customHeight="1" x14ac:dyDescent="0.2">
      <c r="B1227" s="33"/>
      <c r="D1227" s="10"/>
      <c r="E1227" s="10"/>
      <c r="F1227" s="11"/>
      <c r="G1227" s="12"/>
      <c r="H1227" s="10"/>
      <c r="I1227" s="13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</row>
    <row r="1228" spans="2:42" ht="12.75" customHeight="1" x14ac:dyDescent="0.2">
      <c r="B1228" s="34"/>
      <c r="D1228" s="9"/>
      <c r="E1228" s="9"/>
      <c r="F1228" s="14"/>
      <c r="G1228" s="15"/>
      <c r="H1228" s="9"/>
      <c r="I1228" s="16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</row>
    <row r="1229" spans="2:42" ht="12.75" customHeight="1" x14ac:dyDescent="0.2">
      <c r="B1229" s="34"/>
      <c r="D1229" s="9"/>
      <c r="E1229" s="9"/>
      <c r="F1229" s="14"/>
      <c r="G1229" s="15"/>
      <c r="H1229" s="9"/>
      <c r="I1229" s="16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</row>
    <row r="1230" spans="2:42" ht="12.75" customHeight="1" x14ac:dyDescent="0.2">
      <c r="B1230" s="34"/>
      <c r="D1230" s="9"/>
      <c r="E1230" s="9"/>
      <c r="F1230" s="14"/>
      <c r="G1230" s="15"/>
      <c r="H1230" s="9"/>
      <c r="I1230" s="16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</row>
    <row r="1231" spans="2:42" ht="12.75" customHeight="1" x14ac:dyDescent="0.2">
      <c r="B1231" s="34"/>
      <c r="D1231" s="9"/>
      <c r="E1231" s="9"/>
      <c r="F1231" s="14"/>
      <c r="G1231" s="15"/>
      <c r="H1231" s="9"/>
      <c r="I1231" s="16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</row>
    <row r="1232" spans="2:42" ht="12.75" customHeight="1" x14ac:dyDescent="0.2">
      <c r="B1232" s="34"/>
      <c r="D1232" s="9"/>
      <c r="E1232" s="9"/>
      <c r="F1232" s="14"/>
      <c r="G1232" s="15"/>
      <c r="H1232" s="9"/>
      <c r="I1232" s="16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</row>
    <row r="1233" spans="2:42" ht="12.75" customHeight="1" x14ac:dyDescent="0.2">
      <c r="B1233" s="34"/>
      <c r="D1233" s="9"/>
      <c r="E1233" s="9"/>
      <c r="F1233" s="14"/>
      <c r="G1233" s="15"/>
      <c r="H1233" s="9"/>
      <c r="I1233" s="16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</row>
    <row r="1234" spans="2:42" ht="12.75" customHeight="1" x14ac:dyDescent="0.2">
      <c r="B1234" s="34"/>
      <c r="D1234" s="9"/>
      <c r="E1234" s="9"/>
      <c r="F1234" s="14"/>
      <c r="G1234" s="15"/>
      <c r="H1234" s="9"/>
      <c r="I1234" s="16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</row>
    <row r="1235" spans="2:42" ht="12.75" customHeight="1" x14ac:dyDescent="0.2">
      <c r="B1235" s="34"/>
      <c r="D1235" s="9"/>
      <c r="E1235" s="9"/>
      <c r="F1235" s="14"/>
      <c r="G1235" s="15"/>
      <c r="H1235" s="9"/>
      <c r="I1235" s="16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</row>
    <row r="1236" spans="2:42" ht="12.75" customHeight="1" x14ac:dyDescent="0.2">
      <c r="B1236" s="34"/>
      <c r="D1236" s="9"/>
      <c r="E1236" s="9"/>
      <c r="F1236" s="14"/>
      <c r="G1236" s="15"/>
      <c r="H1236" s="9"/>
      <c r="I1236" s="16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</row>
    <row r="1237" spans="2:42" ht="12.75" customHeight="1" x14ac:dyDescent="0.2">
      <c r="B1237" s="34"/>
      <c r="D1237" s="9"/>
      <c r="E1237" s="9"/>
      <c r="F1237" s="14"/>
      <c r="G1237" s="15"/>
      <c r="H1237" s="9"/>
      <c r="I1237" s="16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</row>
    <row r="1238" spans="2:42" ht="12.75" customHeight="1" x14ac:dyDescent="0.2">
      <c r="B1238" s="34"/>
      <c r="D1238" s="9"/>
      <c r="E1238" s="9"/>
      <c r="F1238" s="14"/>
      <c r="G1238" s="15"/>
      <c r="H1238" s="9"/>
      <c r="I1238" s="16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</row>
    <row r="1239" spans="2:42" ht="12.75" customHeight="1" x14ac:dyDescent="0.2">
      <c r="B1239" s="34"/>
      <c r="D1239" s="9"/>
      <c r="E1239" s="9"/>
      <c r="F1239" s="14"/>
      <c r="G1239" s="15"/>
      <c r="H1239" s="9"/>
      <c r="I1239" s="16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</row>
    <row r="1240" spans="2:42" ht="12.75" customHeight="1" x14ac:dyDescent="0.2">
      <c r="B1240" s="34"/>
      <c r="D1240" s="9"/>
      <c r="E1240" s="9"/>
      <c r="F1240" s="14"/>
      <c r="G1240" s="15"/>
      <c r="H1240" s="9"/>
      <c r="I1240" s="16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</row>
    <row r="1241" spans="2:42" ht="12.75" customHeight="1" x14ac:dyDescent="0.2">
      <c r="B1241" s="34"/>
      <c r="D1241" s="9"/>
      <c r="E1241" s="9"/>
      <c r="F1241" s="14"/>
      <c r="G1241" s="15"/>
      <c r="H1241" s="9"/>
      <c r="I1241" s="16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</row>
    <row r="1242" spans="2:42" ht="12.75" customHeight="1" x14ac:dyDescent="0.2">
      <c r="B1242" s="34"/>
      <c r="D1242" s="9"/>
      <c r="E1242" s="9"/>
      <c r="F1242" s="14"/>
      <c r="G1242" s="15"/>
      <c r="H1242" s="9"/>
      <c r="I1242" s="16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</row>
    <row r="1243" spans="2:42" ht="12.75" customHeight="1" x14ac:dyDescent="0.2">
      <c r="B1243" s="34"/>
      <c r="D1243" s="9"/>
      <c r="E1243" s="9"/>
      <c r="F1243" s="14"/>
      <c r="G1243" s="15"/>
      <c r="H1243" s="9"/>
      <c r="I1243" s="16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</row>
    <row r="1244" spans="2:42" ht="12.75" customHeight="1" x14ac:dyDescent="0.2">
      <c r="B1244" s="34"/>
      <c r="D1244" s="9"/>
      <c r="E1244" s="9"/>
      <c r="F1244" s="14"/>
      <c r="G1244" s="15"/>
      <c r="H1244" s="9"/>
      <c r="I1244" s="16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</row>
    <row r="1245" spans="2:42" ht="12.75" customHeight="1" x14ac:dyDescent="0.2">
      <c r="B1245" s="34"/>
      <c r="D1245" s="9"/>
      <c r="E1245" s="9"/>
      <c r="F1245" s="14"/>
      <c r="G1245" s="15"/>
      <c r="H1245" s="9"/>
      <c r="I1245" s="16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</row>
    <row r="1246" spans="2:42" ht="12.75" customHeight="1" x14ac:dyDescent="0.2">
      <c r="B1246" s="34"/>
      <c r="D1246" s="9"/>
      <c r="E1246" s="9"/>
      <c r="F1246" s="14"/>
      <c r="G1246" s="15"/>
      <c r="H1246" s="9"/>
      <c r="I1246" s="16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</row>
    <row r="1247" spans="2:42" ht="12.75" customHeight="1" x14ac:dyDescent="0.2">
      <c r="B1247" s="34"/>
      <c r="D1247" s="9"/>
      <c r="E1247" s="9"/>
      <c r="F1247" s="14"/>
      <c r="G1247" s="15"/>
      <c r="H1247" s="9"/>
      <c r="I1247" s="16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</row>
    <row r="1248" spans="2:42" ht="12.75" customHeight="1" x14ac:dyDescent="0.2">
      <c r="B1248" s="34"/>
      <c r="D1248" s="9"/>
      <c r="E1248" s="9"/>
      <c r="F1248" s="14"/>
      <c r="G1248" s="15"/>
      <c r="H1248" s="9"/>
      <c r="I1248" s="16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</row>
    <row r="1249" spans="2:42" ht="12.75" customHeight="1" x14ac:dyDescent="0.2">
      <c r="B1249" s="34"/>
      <c r="D1249" s="9"/>
      <c r="E1249" s="9"/>
      <c r="F1249" s="14"/>
      <c r="G1249" s="15"/>
      <c r="H1249" s="9"/>
      <c r="I1249" s="16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</row>
    <row r="1250" spans="2:42" ht="12.75" customHeight="1" x14ac:dyDescent="0.2">
      <c r="B1250" s="34"/>
      <c r="D1250" s="9"/>
      <c r="E1250" s="9"/>
      <c r="F1250" s="14"/>
      <c r="G1250" s="15"/>
      <c r="H1250" s="9"/>
      <c r="I1250" s="16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</row>
    <row r="1251" spans="2:42" ht="12.75" customHeight="1" x14ac:dyDescent="0.2">
      <c r="B1251" s="34"/>
      <c r="D1251" s="9"/>
      <c r="E1251" s="9"/>
      <c r="F1251" s="14"/>
      <c r="G1251" s="15"/>
      <c r="H1251" s="9"/>
      <c r="I1251" s="16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</row>
    <row r="1252" spans="2:42" ht="12.75" customHeight="1" x14ac:dyDescent="0.2">
      <c r="B1252" s="34"/>
      <c r="D1252" s="9"/>
      <c r="E1252" s="9"/>
      <c r="F1252" s="14"/>
      <c r="G1252" s="15"/>
      <c r="H1252" s="9"/>
      <c r="I1252" s="16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</row>
    <row r="1253" spans="2:42" ht="12.75" customHeight="1" x14ac:dyDescent="0.2">
      <c r="B1253" s="34"/>
      <c r="D1253" s="9"/>
      <c r="E1253" s="9"/>
      <c r="F1253" s="14"/>
      <c r="G1253" s="15"/>
      <c r="H1253" s="9"/>
      <c r="I1253" s="16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</row>
    <row r="1254" spans="2:42" ht="12.75" customHeight="1" x14ac:dyDescent="0.2">
      <c r="B1254" s="34"/>
      <c r="D1254" s="9"/>
      <c r="E1254" s="9"/>
      <c r="F1254" s="14"/>
      <c r="G1254" s="15"/>
      <c r="H1254" s="9"/>
      <c r="I1254" s="16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</row>
    <row r="1255" spans="2:42" ht="12.75" customHeight="1" x14ac:dyDescent="0.2">
      <c r="B1255" s="34"/>
      <c r="D1255" s="9"/>
      <c r="E1255" s="9"/>
      <c r="F1255" s="14"/>
      <c r="G1255" s="15"/>
      <c r="H1255" s="9"/>
      <c r="I1255" s="16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</row>
    <row r="1256" spans="2:42" ht="12.75" customHeight="1" x14ac:dyDescent="0.2">
      <c r="B1256" s="34"/>
      <c r="D1256" s="9"/>
      <c r="E1256" s="9"/>
      <c r="F1256" s="14"/>
      <c r="G1256" s="15"/>
      <c r="H1256" s="9"/>
      <c r="I1256" s="16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</row>
    <row r="1257" spans="2:42" ht="12.75" customHeight="1" x14ac:dyDescent="0.2">
      <c r="B1257" s="34"/>
      <c r="D1257" s="9"/>
      <c r="E1257" s="9"/>
      <c r="F1257" s="14"/>
      <c r="G1257" s="15"/>
      <c r="H1257" s="9"/>
      <c r="I1257" s="16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</row>
    <row r="1258" spans="2:42" ht="12.75" customHeight="1" x14ac:dyDescent="0.2">
      <c r="B1258" s="34"/>
      <c r="D1258" s="9"/>
      <c r="E1258" s="9"/>
      <c r="F1258" s="14"/>
      <c r="G1258" s="15"/>
      <c r="H1258" s="9"/>
      <c r="I1258" s="16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</row>
    <row r="1259" spans="2:42" ht="12.75" customHeight="1" x14ac:dyDescent="0.2">
      <c r="B1259" s="34"/>
      <c r="D1259" s="9"/>
      <c r="E1259" s="9"/>
      <c r="F1259" s="14"/>
      <c r="G1259" s="15"/>
      <c r="H1259" s="9"/>
      <c r="I1259" s="16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</row>
    <row r="1260" spans="2:42" ht="12.75" customHeight="1" x14ac:dyDescent="0.2">
      <c r="B1260" s="34"/>
      <c r="D1260" s="9"/>
      <c r="E1260" s="9"/>
      <c r="F1260" s="14"/>
      <c r="G1260" s="15"/>
      <c r="H1260" s="9"/>
      <c r="I1260" s="16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</row>
    <row r="1261" spans="2:42" ht="12.75" customHeight="1" x14ac:dyDescent="0.2">
      <c r="B1261" s="34"/>
      <c r="D1261" s="9"/>
      <c r="E1261" s="9"/>
      <c r="F1261" s="14"/>
      <c r="G1261" s="15"/>
      <c r="H1261" s="9"/>
      <c r="I1261" s="16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</row>
    <row r="1262" spans="2:42" ht="12.75" customHeight="1" x14ac:dyDescent="0.2">
      <c r="B1262" s="34"/>
      <c r="D1262" s="9"/>
      <c r="E1262" s="9"/>
      <c r="F1262" s="14"/>
      <c r="G1262" s="15"/>
      <c r="H1262" s="9"/>
      <c r="I1262" s="16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</row>
    <row r="1263" spans="2:42" ht="12.75" customHeight="1" x14ac:dyDescent="0.2">
      <c r="B1263" s="34"/>
      <c r="D1263" s="9"/>
      <c r="E1263" s="9"/>
      <c r="F1263" s="14"/>
      <c r="G1263" s="15"/>
      <c r="H1263" s="9"/>
      <c r="I1263" s="16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</row>
    <row r="1264" spans="2:42" ht="12.75" customHeight="1" x14ac:dyDescent="0.2">
      <c r="B1264" s="34"/>
      <c r="D1264" s="9"/>
      <c r="E1264" s="9"/>
      <c r="F1264" s="14"/>
      <c r="G1264" s="15"/>
      <c r="H1264" s="9"/>
      <c r="I1264" s="16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</row>
    <row r="1265" spans="2:42" ht="12.75" customHeight="1" x14ac:dyDescent="0.2">
      <c r="B1265" s="34"/>
      <c r="D1265" s="9"/>
      <c r="E1265" s="9"/>
      <c r="F1265" s="14"/>
      <c r="G1265" s="15"/>
      <c r="H1265" s="9"/>
      <c r="I1265" s="16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</row>
    <row r="1266" spans="2:42" ht="12.75" customHeight="1" x14ac:dyDescent="0.2">
      <c r="B1266" s="34"/>
      <c r="D1266" s="9"/>
      <c r="E1266" s="9"/>
      <c r="F1266" s="14"/>
      <c r="G1266" s="15"/>
      <c r="H1266" s="9"/>
      <c r="I1266" s="16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</row>
    <row r="1267" spans="2:42" ht="12.75" customHeight="1" x14ac:dyDescent="0.2">
      <c r="B1267" s="34"/>
      <c r="D1267" s="9"/>
      <c r="E1267" s="9"/>
      <c r="F1267" s="14"/>
      <c r="G1267" s="15"/>
      <c r="H1267" s="9"/>
      <c r="I1267" s="16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</row>
    <row r="1268" spans="2:42" ht="12.75" customHeight="1" x14ac:dyDescent="0.2">
      <c r="B1268" s="34"/>
      <c r="D1268" s="9"/>
      <c r="E1268" s="9"/>
      <c r="F1268" s="14"/>
      <c r="G1268" s="15"/>
      <c r="H1268" s="9"/>
      <c r="I1268" s="16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</row>
    <row r="1269" spans="2:42" ht="12.75" customHeight="1" x14ac:dyDescent="0.2">
      <c r="B1269" s="34"/>
      <c r="D1269" s="9"/>
      <c r="E1269" s="9"/>
      <c r="F1269" s="14"/>
      <c r="G1269" s="15"/>
      <c r="H1269" s="9"/>
      <c r="I1269" s="16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</row>
    <row r="1270" spans="2:42" ht="12.75" customHeight="1" x14ac:dyDescent="0.2">
      <c r="B1270" s="34"/>
      <c r="D1270" s="9"/>
      <c r="E1270" s="9"/>
      <c r="F1270" s="14"/>
      <c r="G1270" s="15"/>
      <c r="H1270" s="9"/>
      <c r="I1270" s="16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</row>
    <row r="1271" spans="2:42" ht="12.75" customHeight="1" x14ac:dyDescent="0.2">
      <c r="B1271" s="34"/>
      <c r="D1271" s="9"/>
      <c r="E1271" s="9"/>
      <c r="F1271" s="14"/>
      <c r="G1271" s="15"/>
      <c r="H1271" s="9"/>
      <c r="I1271" s="16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</row>
    <row r="1272" spans="2:42" ht="12.75" customHeight="1" x14ac:dyDescent="0.2">
      <c r="B1272" s="34"/>
      <c r="D1272" s="9"/>
      <c r="E1272" s="9"/>
      <c r="F1272" s="14"/>
      <c r="G1272" s="15"/>
      <c r="H1272" s="9"/>
      <c r="I1272" s="16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</row>
    <row r="1273" spans="2:42" ht="12.75" customHeight="1" x14ac:dyDescent="0.2">
      <c r="B1273" s="34"/>
      <c r="D1273" s="9"/>
      <c r="E1273" s="9"/>
      <c r="F1273" s="14"/>
      <c r="G1273" s="15"/>
      <c r="H1273" s="9"/>
      <c r="I1273" s="16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</row>
    <row r="1274" spans="2:42" ht="12.75" customHeight="1" x14ac:dyDescent="0.2">
      <c r="B1274" s="34"/>
      <c r="D1274" s="9"/>
      <c r="E1274" s="9"/>
      <c r="F1274" s="14"/>
      <c r="G1274" s="15"/>
      <c r="H1274" s="9"/>
      <c r="I1274" s="16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</row>
    <row r="1275" spans="2:42" ht="12.75" customHeight="1" x14ac:dyDescent="0.2">
      <c r="B1275" s="34"/>
      <c r="D1275" s="9"/>
      <c r="E1275" s="9"/>
      <c r="F1275" s="14"/>
      <c r="G1275" s="15"/>
      <c r="H1275" s="9"/>
      <c r="I1275" s="16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</row>
    <row r="1276" spans="2:42" ht="12.75" customHeight="1" x14ac:dyDescent="0.2">
      <c r="B1276" s="34"/>
      <c r="D1276" s="9"/>
      <c r="E1276" s="9"/>
      <c r="F1276" s="14"/>
      <c r="G1276" s="15"/>
      <c r="H1276" s="9"/>
      <c r="I1276" s="16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</row>
    <row r="1277" spans="2:42" ht="12.75" customHeight="1" x14ac:dyDescent="0.2">
      <c r="B1277" s="34"/>
      <c r="D1277" s="9"/>
      <c r="E1277" s="9"/>
      <c r="F1277" s="14"/>
      <c r="G1277" s="15"/>
      <c r="H1277" s="9"/>
      <c r="I1277" s="16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</row>
    <row r="1278" spans="2:42" ht="12.75" customHeight="1" thickBot="1" x14ac:dyDescent="0.25">
      <c r="B1278" s="35"/>
      <c r="D1278" s="9"/>
      <c r="E1278" s="9"/>
      <c r="F1278" s="17"/>
      <c r="G1278" s="15"/>
      <c r="H1278" s="18"/>
      <c r="I1278" s="16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</row>
    <row r="1279" spans="2:42" ht="12.75" customHeight="1" x14ac:dyDescent="0.2">
      <c r="B1279" s="5" t="s">
        <v>22</v>
      </c>
      <c r="D1279" s="50" t="s">
        <v>18</v>
      </c>
      <c r="E1279" s="51"/>
      <c r="F1279" s="51"/>
      <c r="G1279" s="51"/>
      <c r="H1279" s="51"/>
      <c r="I1279" s="52"/>
      <c r="J1279" s="31" t="str">
        <f t="shared" ref="J1279" si="479">IF(J1203="","",IF(J1226="",IF(SUM(COUNTIF(J1227:J1278,"LS")+COUNTIF(J1227:J1278,"LUMP"))&gt;0,"LS",""),IF(SUM(J1227:J1278)&gt;0,ROUNDUP(SUM(J1227:J1278),0),"")))</f>
        <v/>
      </c>
      <c r="K1279" s="31" t="str">
        <f t="shared" ref="K1279" si="480">IF(K1203="","",IF(K1226="",IF(SUM(COUNTIF(K1227:K1278,"LS")+COUNTIF(K1227:K1278,"LUMP"))&gt;0,"LS",""),IF(SUM(K1227:K1278)&gt;0,ROUNDUP(SUM(K1227:K1278),0),"")))</f>
        <v/>
      </c>
      <c r="L1279" s="31" t="str">
        <f t="shared" ref="L1279" si="481">IF(L1203="","",IF(L1226="",IF(SUM(COUNTIF(L1227:L1278,"LS")+COUNTIF(L1227:L1278,"LUMP"))&gt;0,"LS",""),IF(SUM(L1227:L1278)&gt;0,ROUNDUP(SUM(L1227:L1278),0),"")))</f>
        <v/>
      </c>
      <c r="M1279" s="31" t="str">
        <f t="shared" ref="M1279" si="482">IF(M1203="","",IF(M1226="",IF(SUM(COUNTIF(M1227:M1278,"LS")+COUNTIF(M1227:M1278,"LUMP"))&gt;0,"LS",""),IF(SUM(M1227:M1278)&gt;0,ROUNDUP(SUM(M1227:M1278),0),"")))</f>
        <v/>
      </c>
      <c r="N1279" s="31" t="str">
        <f t="shared" ref="N1279" si="483">IF(N1203="","",IF(N1226="",IF(SUM(COUNTIF(N1227:N1278,"LS")+COUNTIF(N1227:N1278,"LUMP"))&gt;0,"LS",""),IF(SUM(N1227:N1278)&gt;0,ROUNDUP(SUM(N1227:N1278),0),"")))</f>
        <v/>
      </c>
      <c r="O1279" s="31" t="str">
        <f t="shared" ref="O1279" si="484">IF(O1203="","",IF(O1226="",IF(SUM(COUNTIF(O1227:O1278,"LS")+COUNTIF(O1227:O1278,"LUMP"))&gt;0,"LS",""),IF(SUM(O1227:O1278)&gt;0,ROUNDUP(SUM(O1227:O1278),0),"")))</f>
        <v/>
      </c>
      <c r="P1279" s="31" t="str">
        <f t="shared" ref="P1279" si="485">IF(P1203="","",IF(P1226="",IF(SUM(COUNTIF(P1227:P1278,"LS")+COUNTIF(P1227:P1278,"LUMP"))&gt;0,"LS",""),IF(SUM(P1227:P1278)&gt;0,ROUNDUP(SUM(P1227:P1278),0),"")))</f>
        <v/>
      </c>
      <c r="Q1279" s="31" t="str">
        <f t="shared" ref="Q1279" si="486">IF(Q1203="","",IF(Q1226="",IF(SUM(COUNTIF(Q1227:Q1278,"LS")+COUNTIF(Q1227:Q1278,"LUMP"))&gt;0,"LS",""),IF(SUM(Q1227:Q1278)&gt;0,ROUNDUP(SUM(Q1227:Q1278),0),"")))</f>
        <v/>
      </c>
      <c r="R1279" s="31" t="str">
        <f t="shared" ref="R1279" si="487">IF(R1203="","",IF(R1226="",IF(SUM(COUNTIF(R1227:R1278,"LS")+COUNTIF(R1227:R1278,"LUMP"))&gt;0,"LS",""),IF(SUM(R1227:R1278)&gt;0,ROUNDUP(SUM(R1227:R1278),0),"")))</f>
        <v/>
      </c>
      <c r="S1279" s="31" t="str">
        <f t="shared" ref="S1279" si="488">IF(S1203="","",IF(S1226="",IF(SUM(COUNTIF(S1227:S1278,"LS")+COUNTIF(S1227:S1278,"LUMP"))&gt;0,"LS",""),IF(SUM(S1227:S1278)&gt;0,ROUNDUP(SUM(S1227:S1278),0),"")))</f>
        <v/>
      </c>
      <c r="T1279" s="31" t="str">
        <f t="shared" ref="T1279" si="489">IF(T1203="","",IF(T1226="",IF(SUM(COUNTIF(T1227:T1278,"LS")+COUNTIF(T1227:T1278,"LUMP"))&gt;0,"LS",""),IF(SUM(T1227:T1278)&gt;0,ROUNDUP(SUM(T1227:T1278),0),"")))</f>
        <v/>
      </c>
      <c r="U1279" s="31" t="str">
        <f t="shared" ref="U1279" si="490">IF(U1203="","",IF(U1226="",IF(SUM(COUNTIF(U1227:U1278,"LS")+COUNTIF(U1227:U1278,"LUMP"))&gt;0,"LS",""),IF(SUM(U1227:U1278)&gt;0,ROUNDUP(SUM(U1227:U1278),0),"")))</f>
        <v/>
      </c>
      <c r="V1279" s="31" t="str">
        <f t="shared" ref="V1279" si="491">IF(V1203="","",IF(V1226="",IF(SUM(COUNTIF(V1227:V1278,"LS")+COUNTIF(V1227:V1278,"LUMP"))&gt;0,"LS",""),IF(SUM(V1227:V1278)&gt;0,ROUNDUP(SUM(V1227:V1278),0),"")))</f>
        <v/>
      </c>
      <c r="W1279" s="31" t="str">
        <f t="shared" ref="W1279" si="492">IF(W1203="","",IF(W1226="",IF(SUM(COUNTIF(W1227:W1278,"LS")+COUNTIF(W1227:W1278,"LUMP"))&gt;0,"LS",""),IF(SUM(W1227:W1278)&gt;0,ROUNDUP(SUM(W1227:W1278),0),"")))</f>
        <v/>
      </c>
      <c r="X1279" s="31" t="str">
        <f t="shared" ref="X1279" si="493">IF(X1203="","",IF(X1226="",IF(SUM(COUNTIF(X1227:X1278,"LS")+COUNTIF(X1227:X1278,"LUMP"))&gt;0,"LS",""),IF(SUM(X1227:X1278)&gt;0,ROUNDUP(SUM(X1227:X1278),0),"")))</f>
        <v/>
      </c>
      <c r="Y1279" s="31" t="str">
        <f t="shared" ref="Y1279" si="494">IF(Y1203="","",IF(Y1226="",IF(SUM(COUNTIF(Y1227:Y1278,"LS")+COUNTIF(Y1227:Y1278,"LUMP"))&gt;0,"LS",""),IF(SUM(Y1227:Y1278)&gt;0,ROUNDUP(SUM(Y1227:Y1278),0),"")))</f>
        <v/>
      </c>
      <c r="Z1279" s="31" t="str">
        <f t="shared" ref="Z1279" si="495">IF(Z1203="","",IF(Z1226="",IF(SUM(COUNTIF(Z1227:Z1278,"LS")+COUNTIF(Z1227:Z1278,"LUMP"))&gt;0,"LS",""),IF(SUM(Z1227:Z1278)&gt;0,ROUNDUP(SUM(Z1227:Z1278),0),"")))</f>
        <v/>
      </c>
      <c r="AA1279" s="31" t="str">
        <f t="shared" ref="AA1279" si="496">IF(AA1203="","",IF(AA1226="",IF(SUM(COUNTIF(AA1227:AA1278,"LS")+COUNTIF(AA1227:AA1278,"LUMP"))&gt;0,"LS",""),IF(SUM(AA1227:AA1278)&gt;0,ROUNDUP(SUM(AA1227:AA1278),0),"")))</f>
        <v/>
      </c>
      <c r="AB1279" s="31" t="str">
        <f t="shared" ref="AB1279" si="497">IF(AB1203="","",IF(AB1226="",IF(SUM(COUNTIF(AB1227:AB1278,"LS")+COUNTIF(AB1227:AB1278,"LUMP"))&gt;0,"LS",""),IF(SUM(AB1227:AB1278)&gt;0,ROUNDUP(SUM(AB1227:AB1278),0),"")))</f>
        <v/>
      </c>
      <c r="AC1279" s="31" t="str">
        <f t="shared" ref="AC1279" si="498">IF(AC1203="","",IF(AC1226="",IF(SUM(COUNTIF(AC1227:AC1278,"LS")+COUNTIF(AC1227:AC1278,"LUMP"))&gt;0,"LS",""),IF(SUM(AC1227:AC1278)&gt;0,ROUNDUP(SUM(AC1227:AC1278),0),"")))</f>
        <v/>
      </c>
      <c r="AD1279" s="31" t="str">
        <f t="shared" ref="AD1279" si="499">IF(AD1203="","",IF(AD1226="",IF(SUM(COUNTIF(AD1227:AD1278,"LS")+COUNTIF(AD1227:AD1278,"LUMP"))&gt;0,"LS",""),IF(SUM(AD1227:AD1278)&gt;0,ROUNDUP(SUM(AD1227:AD1278),0),"")))</f>
        <v/>
      </c>
      <c r="AE1279" s="31" t="str">
        <f t="shared" ref="AE1279" si="500">IF(AE1203="","",IF(AE1226="",IF(SUM(COUNTIF(AE1227:AE1278,"LS")+COUNTIF(AE1227:AE1278,"LUMP"))&gt;0,"LS",""),IF(SUM(AE1227:AE1278)&gt;0,ROUNDUP(SUM(AE1227:AE1278),0),"")))</f>
        <v/>
      </c>
      <c r="AF1279" s="31" t="str">
        <f t="shared" ref="AF1279" si="501">IF(AF1203="","",IF(AF1226="",IF(SUM(COUNTIF(AF1227:AF1278,"LS")+COUNTIF(AF1227:AF1278,"LUMP"))&gt;0,"LS",""),IF(SUM(AF1227:AF1278)&gt;0,ROUNDUP(SUM(AF1227:AF1278),0),"")))</f>
        <v/>
      </c>
      <c r="AG1279" s="31" t="str">
        <f t="shared" ref="AG1279" si="502">IF(AG1203="","",IF(AG1226="",IF(SUM(COUNTIF(AG1227:AG1278,"LS")+COUNTIF(AG1227:AG1278,"LUMP"))&gt;0,"LS",""),IF(SUM(AG1227:AG1278)&gt;0,ROUNDUP(SUM(AG1227:AG1278),0),"")))</f>
        <v/>
      </c>
      <c r="AH1279" s="31" t="str">
        <f t="shared" ref="AH1279" si="503">IF(AH1203="","",IF(AH1226="",IF(SUM(COUNTIF(AH1227:AH1278,"LS")+COUNTIF(AH1227:AH1278,"LUMP"))&gt;0,"LS",""),IF(SUM(AH1227:AH1278)&gt;0,ROUNDUP(SUM(AH1227:AH1278),0),"")))</f>
        <v/>
      </c>
      <c r="AI1279" s="31" t="str">
        <f t="shared" ref="AI1279" si="504">IF(AI1203="","",IF(AI1226="",IF(SUM(COUNTIF(AI1227:AI1278,"LS")+COUNTIF(AI1227:AI1278,"LUMP"))&gt;0,"LS",""),IF(SUM(AI1227:AI1278)&gt;0,ROUNDUP(SUM(AI1227:AI1278),0),"")))</f>
        <v/>
      </c>
      <c r="AJ1279" s="31" t="str">
        <f t="shared" ref="AJ1279" si="505">IF(AJ1203="","",IF(AJ1226="",IF(SUM(COUNTIF(AJ1227:AJ1278,"LS")+COUNTIF(AJ1227:AJ1278,"LUMP"))&gt;0,"LS",""),IF(SUM(AJ1227:AJ1278)&gt;0,ROUNDUP(SUM(AJ1227:AJ1278),0),"")))</f>
        <v/>
      </c>
      <c r="AK1279" s="31" t="str">
        <f t="shared" ref="AK1279" si="506">IF(AK1203="","",IF(AK1226="",IF(SUM(COUNTIF(AK1227:AK1278,"LS")+COUNTIF(AK1227:AK1278,"LUMP"))&gt;0,"LS",""),IF(SUM(AK1227:AK1278)&gt;0,ROUNDUP(SUM(AK1227:AK1278),0),"")))</f>
        <v/>
      </c>
      <c r="AL1279" s="31" t="str">
        <f t="shared" ref="AL1279" si="507">IF(AL1203="","",IF(AL1226="",IF(SUM(COUNTIF(AL1227:AL1278,"LS")+COUNTIF(AL1227:AL1278,"LUMP"))&gt;0,"LS",""),IF(SUM(AL1227:AL1278)&gt;0,ROUNDUP(SUM(AL1227:AL1278),0),"")))</f>
        <v/>
      </c>
      <c r="AM1279" s="31" t="str">
        <f t="shared" ref="AM1279" si="508">IF(AM1203="","",IF(AM1226="",IF(SUM(COUNTIF(AM1227:AM1278,"LS")+COUNTIF(AM1227:AM1278,"LUMP"))&gt;0,"LS",""),IF(SUM(AM1227:AM1278)&gt;0,ROUNDUP(SUM(AM1227:AM1278),0),"")))</f>
        <v/>
      </c>
      <c r="AN1279" s="31" t="str">
        <f t="shared" ref="AN1279" si="509">IF(AN1203="","",IF(AN1226="",IF(SUM(COUNTIF(AN1227:AN1278,"LS")+COUNTIF(AN1227:AN1278,"LUMP"))&gt;0,"LS",""),IF(SUM(AN1227:AN1278)&gt;0,ROUNDUP(SUM(AN1227:AN1278),0),"")))</f>
        <v/>
      </c>
      <c r="AO1279" s="31" t="str">
        <f t="shared" ref="AO1279" si="510">IF(AO1203="","",IF(AO1226="",IF(SUM(COUNTIF(AO1227:AO1278,"LS")+COUNTIF(AO1227:AO1278,"LUMP"))&gt;0,"LS",""),IF(SUM(AO1227:AO1278)&gt;0,ROUNDUP(SUM(AO1227:AO1278),0),"")))</f>
        <v/>
      </c>
      <c r="AP1279" s="31" t="str">
        <f t="shared" ref="AP1279" si="511">IF(AP1203="","",IF(AP1226="",IF(SUM(COUNTIF(AP1227:AP1278,"LS")+COUNTIF(AP1227:AP1278,"LUMP"))&gt;0,"LS",""),IF(SUM(AP1227:AP1278)&gt;0,ROUNDUP(SUM(AP1227:AP1278),0),"")))</f>
        <v/>
      </c>
    </row>
    <row r="1280" spans="2:42" ht="12.75" customHeight="1" thickBot="1" x14ac:dyDescent="0.25"/>
    <row r="1281" spans="2:42" ht="12.75" customHeight="1" thickBot="1" x14ac:dyDescent="0.25">
      <c r="B1281" s="32" t="s">
        <v>21</v>
      </c>
      <c r="D1281" s="47">
        <f>D1202 + 1</f>
        <v>17</v>
      </c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  <c r="AA1281" s="47"/>
      <c r="AB1281" s="47"/>
      <c r="AC1281" s="47"/>
      <c r="AD1281" s="47"/>
      <c r="AE1281" s="47"/>
      <c r="AF1281" s="47"/>
      <c r="AG1281" s="47"/>
      <c r="AH1281" s="47"/>
      <c r="AI1281" s="47"/>
      <c r="AJ1281" s="47"/>
      <c r="AK1281" s="47"/>
      <c r="AL1281" s="47"/>
      <c r="AM1281" s="47"/>
      <c r="AN1281" s="47"/>
      <c r="AO1281" s="47"/>
      <c r="AP1281" s="47"/>
    </row>
    <row r="1282" spans="2:42" ht="59.25" customHeight="1" thickBot="1" x14ac:dyDescent="0.25">
      <c r="B1282" s="39"/>
      <c r="D1282" s="48" t="s">
        <v>23</v>
      </c>
      <c r="E1282" s="48"/>
      <c r="F1282" s="48"/>
      <c r="G1282" s="48"/>
      <c r="H1282" s="48"/>
      <c r="I1282" s="48"/>
      <c r="J1282" s="30"/>
      <c r="K1282" s="30"/>
      <c r="L1282" s="30"/>
      <c r="M1282" s="30"/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  <c r="Z1282" s="30"/>
      <c r="AA1282" s="30"/>
      <c r="AB1282" s="30"/>
      <c r="AC1282" s="30"/>
      <c r="AD1282" s="30"/>
      <c r="AE1282" s="30"/>
      <c r="AF1282" s="30"/>
      <c r="AG1282" s="30"/>
      <c r="AH1282" s="30"/>
      <c r="AI1282" s="30"/>
      <c r="AJ1282" s="30"/>
      <c r="AK1282" s="30"/>
      <c r="AL1282" s="30"/>
      <c r="AM1282" s="30"/>
      <c r="AN1282" s="30"/>
      <c r="AO1282" s="30"/>
      <c r="AP1282" s="30"/>
    </row>
    <row r="1283" spans="2:42" ht="12.75" customHeight="1" thickBot="1" x14ac:dyDescent="0.25">
      <c r="D1283" s="49" t="s">
        <v>24</v>
      </c>
      <c r="E1283" s="49"/>
      <c r="F1283" s="49"/>
      <c r="G1283" s="49"/>
      <c r="H1283" s="49"/>
      <c r="I1283" s="49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L1283" s="28"/>
      <c r="AM1283" s="28"/>
      <c r="AN1283" s="28"/>
      <c r="AO1283" s="28"/>
      <c r="AP1283" s="28"/>
    </row>
    <row r="1284" spans="2:42" ht="12.75" customHeight="1" x14ac:dyDescent="0.2">
      <c r="B1284" s="45" t="s">
        <v>20</v>
      </c>
      <c r="D1284" s="54" t="s">
        <v>17</v>
      </c>
      <c r="E1284" s="54" t="s">
        <v>0</v>
      </c>
      <c r="F1284" s="54" t="s">
        <v>3</v>
      </c>
      <c r="G1284" s="54" t="s">
        <v>4</v>
      </c>
      <c r="H1284" s="54" t="s">
        <v>19</v>
      </c>
      <c r="I1284" s="57" t="s">
        <v>16</v>
      </c>
      <c r="J1284" s="24" t="str">
        <f t="shared" ref="J1284:AP1284" si="512">IF(OR(TRIM(J1282)=0,TRIM(J1282)=""),"",IF(IFERROR(TRIM(INDEX(QryItemNamed,MATCH(TRIM(J1282),ITEM,0),2)),"")="Y","SPECIAL",LEFT(IFERROR(TRIM(INDEX(ITEM,MATCH(TRIM(J1282),ITEM,0))),""),3)))</f>
        <v/>
      </c>
      <c r="K1284" s="26" t="str">
        <f t="shared" si="512"/>
        <v/>
      </c>
      <c r="L1284" s="26" t="str">
        <f t="shared" si="512"/>
        <v/>
      </c>
      <c r="M1284" s="26" t="str">
        <f t="shared" si="512"/>
        <v/>
      </c>
      <c r="N1284" s="26" t="str">
        <f t="shared" si="512"/>
        <v/>
      </c>
      <c r="O1284" s="26" t="str">
        <f t="shared" si="512"/>
        <v/>
      </c>
      <c r="P1284" s="26" t="str">
        <f t="shared" si="512"/>
        <v/>
      </c>
      <c r="Q1284" s="26" t="str">
        <f t="shared" si="512"/>
        <v/>
      </c>
      <c r="R1284" s="26" t="str">
        <f t="shared" si="512"/>
        <v/>
      </c>
      <c r="S1284" s="26" t="str">
        <f t="shared" si="512"/>
        <v/>
      </c>
      <c r="T1284" s="26" t="str">
        <f t="shared" si="512"/>
        <v/>
      </c>
      <c r="U1284" s="26" t="str">
        <f t="shared" si="512"/>
        <v/>
      </c>
      <c r="V1284" s="26" t="str">
        <f t="shared" si="512"/>
        <v/>
      </c>
      <c r="W1284" s="26" t="str">
        <f t="shared" si="512"/>
        <v/>
      </c>
      <c r="X1284" s="26" t="str">
        <f t="shared" si="512"/>
        <v/>
      </c>
      <c r="Y1284" s="26" t="str">
        <f t="shared" si="512"/>
        <v/>
      </c>
      <c r="Z1284" s="26" t="str">
        <f t="shared" si="512"/>
        <v/>
      </c>
      <c r="AA1284" s="26" t="str">
        <f t="shared" si="512"/>
        <v/>
      </c>
      <c r="AB1284" s="26" t="str">
        <f t="shared" si="512"/>
        <v/>
      </c>
      <c r="AC1284" s="26" t="str">
        <f t="shared" si="512"/>
        <v/>
      </c>
      <c r="AD1284" s="26" t="str">
        <f t="shared" si="512"/>
        <v/>
      </c>
      <c r="AE1284" s="26" t="str">
        <f t="shared" si="512"/>
        <v/>
      </c>
      <c r="AF1284" s="26" t="str">
        <f t="shared" si="512"/>
        <v/>
      </c>
      <c r="AG1284" s="26" t="str">
        <f t="shared" si="512"/>
        <v/>
      </c>
      <c r="AH1284" s="26" t="str">
        <f t="shared" si="512"/>
        <v/>
      </c>
      <c r="AI1284" s="26" t="str">
        <f t="shared" si="512"/>
        <v/>
      </c>
      <c r="AJ1284" s="26" t="str">
        <f t="shared" si="512"/>
        <v/>
      </c>
      <c r="AK1284" s="26" t="str">
        <f t="shared" si="512"/>
        <v/>
      </c>
      <c r="AL1284" s="26" t="str">
        <f t="shared" si="512"/>
        <v/>
      </c>
      <c r="AM1284" s="26" t="str">
        <f t="shared" si="512"/>
        <v/>
      </c>
      <c r="AN1284" s="26" t="str">
        <f t="shared" si="512"/>
        <v/>
      </c>
      <c r="AO1284" s="26" t="str">
        <f t="shared" si="512"/>
        <v/>
      </c>
      <c r="AP1284" s="26" t="str">
        <f t="shared" si="512"/>
        <v/>
      </c>
    </row>
    <row r="1285" spans="2:42" ht="12.75" customHeight="1" x14ac:dyDescent="0.2">
      <c r="B1285" s="46"/>
      <c r="D1285" s="55"/>
      <c r="E1285" s="55"/>
      <c r="F1285" s="55"/>
      <c r="G1285" s="55"/>
      <c r="H1285" s="55"/>
      <c r="I1285" s="58"/>
      <c r="J1285" s="60" t="str">
        <f t="shared" ref="J1285:AP1285" si="513">IF(OR(TRIM(J1282)=0,TRIM(J1282)=""),IF(J1283="","",J1283),IF(IFERROR(TRIM(INDEX(QryItemNamed,MATCH(TRIM(J1282),ITEM,0),2)),"")="Y",TRIM(RIGHT(IFERROR(TRIM(INDEX(QryItemNamed,MATCH(TRIM(J1282),ITEM,0),4)),"123456789012"),LEN(IFERROR(TRIM(INDEX(QryItemNamed,MATCH(TRIM(J1282),ITEM,0),4)),"123456789012"))-9))&amp;J1283,IFERROR(TRIM(INDEX(QryItemNamed,MATCH(TRIM(J1282),ITEM,0),4))&amp;J1283,"ITEM CODE DOES NOT EXIST IN ITEM MASTER")))</f>
        <v/>
      </c>
      <c r="K1285" s="53" t="str">
        <f t="shared" si="513"/>
        <v/>
      </c>
      <c r="L1285" s="53" t="str">
        <f t="shared" si="513"/>
        <v/>
      </c>
      <c r="M1285" s="53" t="str">
        <f t="shared" si="513"/>
        <v/>
      </c>
      <c r="N1285" s="53" t="str">
        <f t="shared" si="513"/>
        <v/>
      </c>
      <c r="O1285" s="53" t="str">
        <f t="shared" si="513"/>
        <v/>
      </c>
      <c r="P1285" s="53" t="str">
        <f t="shared" si="513"/>
        <v/>
      </c>
      <c r="Q1285" s="53" t="str">
        <f t="shared" si="513"/>
        <v/>
      </c>
      <c r="R1285" s="53" t="str">
        <f t="shared" si="513"/>
        <v/>
      </c>
      <c r="S1285" s="53" t="str">
        <f t="shared" si="513"/>
        <v/>
      </c>
      <c r="T1285" s="53" t="str">
        <f t="shared" si="513"/>
        <v/>
      </c>
      <c r="U1285" s="53" t="str">
        <f t="shared" si="513"/>
        <v/>
      </c>
      <c r="V1285" s="53" t="str">
        <f t="shared" si="513"/>
        <v/>
      </c>
      <c r="W1285" s="53" t="str">
        <f t="shared" si="513"/>
        <v/>
      </c>
      <c r="X1285" s="53" t="str">
        <f t="shared" si="513"/>
        <v/>
      </c>
      <c r="Y1285" s="53" t="str">
        <f t="shared" si="513"/>
        <v/>
      </c>
      <c r="Z1285" s="53" t="str">
        <f t="shared" si="513"/>
        <v/>
      </c>
      <c r="AA1285" s="53" t="str">
        <f t="shared" si="513"/>
        <v/>
      </c>
      <c r="AB1285" s="53" t="str">
        <f t="shared" si="513"/>
        <v/>
      </c>
      <c r="AC1285" s="53" t="str">
        <f t="shared" si="513"/>
        <v/>
      </c>
      <c r="AD1285" s="53" t="str">
        <f t="shared" si="513"/>
        <v/>
      </c>
      <c r="AE1285" s="53" t="str">
        <f t="shared" si="513"/>
        <v/>
      </c>
      <c r="AF1285" s="53" t="str">
        <f t="shared" si="513"/>
        <v/>
      </c>
      <c r="AG1285" s="53" t="str">
        <f t="shared" si="513"/>
        <v/>
      </c>
      <c r="AH1285" s="53" t="str">
        <f t="shared" si="513"/>
        <v/>
      </c>
      <c r="AI1285" s="53" t="str">
        <f t="shared" si="513"/>
        <v/>
      </c>
      <c r="AJ1285" s="53" t="str">
        <f t="shared" si="513"/>
        <v/>
      </c>
      <c r="AK1285" s="53" t="str">
        <f t="shared" si="513"/>
        <v/>
      </c>
      <c r="AL1285" s="53" t="str">
        <f t="shared" si="513"/>
        <v/>
      </c>
      <c r="AM1285" s="53" t="str">
        <f t="shared" si="513"/>
        <v/>
      </c>
      <c r="AN1285" s="53" t="str">
        <f t="shared" si="513"/>
        <v/>
      </c>
      <c r="AO1285" s="53" t="str">
        <f t="shared" si="513"/>
        <v/>
      </c>
      <c r="AP1285" s="53" t="str">
        <f t="shared" si="513"/>
        <v/>
      </c>
    </row>
    <row r="1286" spans="2:42" ht="12.75" customHeight="1" x14ac:dyDescent="0.2">
      <c r="B1286" s="46"/>
      <c r="D1286" s="55"/>
      <c r="E1286" s="55"/>
      <c r="F1286" s="55"/>
      <c r="G1286" s="55"/>
      <c r="H1286" s="55"/>
      <c r="I1286" s="58"/>
      <c r="J1286" s="60"/>
      <c r="K1286" s="53"/>
      <c r="L1286" s="53"/>
      <c r="M1286" s="53"/>
      <c r="N1286" s="53"/>
      <c r="O1286" s="53"/>
      <c r="P1286" s="53"/>
      <c r="Q1286" s="53"/>
      <c r="R1286" s="53"/>
      <c r="S1286" s="53"/>
      <c r="T1286" s="53"/>
      <c r="U1286" s="53"/>
      <c r="V1286" s="53"/>
      <c r="W1286" s="53"/>
      <c r="X1286" s="53"/>
      <c r="Y1286" s="53"/>
      <c r="Z1286" s="53"/>
      <c r="AA1286" s="53"/>
      <c r="AB1286" s="53"/>
      <c r="AC1286" s="53"/>
      <c r="AD1286" s="53"/>
      <c r="AE1286" s="53"/>
      <c r="AF1286" s="53"/>
      <c r="AG1286" s="53"/>
      <c r="AH1286" s="53"/>
      <c r="AI1286" s="53"/>
      <c r="AJ1286" s="53"/>
      <c r="AK1286" s="53"/>
      <c r="AL1286" s="53"/>
      <c r="AM1286" s="53"/>
      <c r="AN1286" s="53"/>
      <c r="AO1286" s="53"/>
      <c r="AP1286" s="53"/>
    </row>
    <row r="1287" spans="2:42" ht="12.75" customHeight="1" x14ac:dyDescent="0.2">
      <c r="B1287" s="46"/>
      <c r="D1287" s="55"/>
      <c r="E1287" s="55"/>
      <c r="F1287" s="55"/>
      <c r="G1287" s="55"/>
      <c r="H1287" s="55"/>
      <c r="I1287" s="58"/>
      <c r="J1287" s="60"/>
      <c r="K1287" s="53"/>
      <c r="L1287" s="53"/>
      <c r="M1287" s="53"/>
      <c r="N1287" s="53"/>
      <c r="O1287" s="53"/>
      <c r="P1287" s="53"/>
      <c r="Q1287" s="53"/>
      <c r="R1287" s="53"/>
      <c r="S1287" s="53"/>
      <c r="T1287" s="53"/>
      <c r="U1287" s="53"/>
      <c r="V1287" s="53"/>
      <c r="W1287" s="53"/>
      <c r="X1287" s="53"/>
      <c r="Y1287" s="53"/>
      <c r="Z1287" s="53"/>
      <c r="AA1287" s="53"/>
      <c r="AB1287" s="53"/>
      <c r="AC1287" s="53"/>
      <c r="AD1287" s="53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3"/>
      <c r="AO1287" s="53"/>
      <c r="AP1287" s="53"/>
    </row>
    <row r="1288" spans="2:42" ht="12.75" customHeight="1" x14ac:dyDescent="0.2">
      <c r="B1288" s="46"/>
      <c r="D1288" s="55"/>
      <c r="E1288" s="55"/>
      <c r="F1288" s="55"/>
      <c r="G1288" s="55"/>
      <c r="H1288" s="55"/>
      <c r="I1288" s="58"/>
      <c r="J1288" s="60"/>
      <c r="K1288" s="53"/>
      <c r="L1288" s="53"/>
      <c r="M1288" s="53"/>
      <c r="N1288" s="53"/>
      <c r="O1288" s="53"/>
      <c r="P1288" s="53"/>
      <c r="Q1288" s="53"/>
      <c r="R1288" s="53"/>
      <c r="S1288" s="53"/>
      <c r="T1288" s="53"/>
      <c r="U1288" s="53"/>
      <c r="V1288" s="53"/>
      <c r="W1288" s="53"/>
      <c r="X1288" s="53"/>
      <c r="Y1288" s="53"/>
      <c r="Z1288" s="53"/>
      <c r="AA1288" s="53"/>
      <c r="AB1288" s="53"/>
      <c r="AC1288" s="53"/>
      <c r="AD1288" s="53"/>
      <c r="AE1288" s="53"/>
      <c r="AF1288" s="53"/>
      <c r="AG1288" s="53"/>
      <c r="AH1288" s="53"/>
      <c r="AI1288" s="53"/>
      <c r="AJ1288" s="53"/>
      <c r="AK1288" s="53"/>
      <c r="AL1288" s="53"/>
      <c r="AM1288" s="53"/>
      <c r="AN1288" s="53"/>
      <c r="AO1288" s="53"/>
      <c r="AP1288" s="53"/>
    </row>
    <row r="1289" spans="2:42" ht="12.75" customHeight="1" x14ac:dyDescent="0.2">
      <c r="B1289" s="46"/>
      <c r="D1289" s="55"/>
      <c r="E1289" s="55"/>
      <c r="F1289" s="55"/>
      <c r="G1289" s="55"/>
      <c r="H1289" s="55"/>
      <c r="I1289" s="58"/>
      <c r="J1289" s="60"/>
      <c r="K1289" s="53"/>
      <c r="L1289" s="53"/>
      <c r="M1289" s="53"/>
      <c r="N1289" s="53"/>
      <c r="O1289" s="53"/>
      <c r="P1289" s="53"/>
      <c r="Q1289" s="53"/>
      <c r="R1289" s="53"/>
      <c r="S1289" s="53"/>
      <c r="T1289" s="53"/>
      <c r="U1289" s="53"/>
      <c r="V1289" s="53"/>
      <c r="W1289" s="53"/>
      <c r="X1289" s="53"/>
      <c r="Y1289" s="53"/>
      <c r="Z1289" s="53"/>
      <c r="AA1289" s="53"/>
      <c r="AB1289" s="53"/>
      <c r="AC1289" s="53"/>
      <c r="AD1289" s="53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3"/>
    </row>
    <row r="1290" spans="2:42" ht="12.75" customHeight="1" x14ac:dyDescent="0.2">
      <c r="B1290" s="46"/>
      <c r="D1290" s="55"/>
      <c r="E1290" s="55"/>
      <c r="F1290" s="55"/>
      <c r="G1290" s="55"/>
      <c r="H1290" s="55"/>
      <c r="I1290" s="58"/>
      <c r="J1290" s="60"/>
      <c r="K1290" s="53"/>
      <c r="L1290" s="53"/>
      <c r="M1290" s="53"/>
      <c r="N1290" s="53"/>
      <c r="O1290" s="53"/>
      <c r="P1290" s="53"/>
      <c r="Q1290" s="53"/>
      <c r="R1290" s="53"/>
      <c r="S1290" s="53"/>
      <c r="T1290" s="53"/>
      <c r="U1290" s="53"/>
      <c r="V1290" s="53"/>
      <c r="W1290" s="53"/>
      <c r="X1290" s="53"/>
      <c r="Y1290" s="53"/>
      <c r="Z1290" s="53"/>
      <c r="AA1290" s="53"/>
      <c r="AB1290" s="53"/>
      <c r="AC1290" s="53"/>
      <c r="AD1290" s="53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3"/>
      <c r="AO1290" s="53"/>
      <c r="AP1290" s="53"/>
    </row>
    <row r="1291" spans="2:42" ht="12.75" customHeight="1" x14ac:dyDescent="0.2">
      <c r="B1291" s="46"/>
      <c r="D1291" s="55"/>
      <c r="E1291" s="55"/>
      <c r="F1291" s="55"/>
      <c r="G1291" s="55"/>
      <c r="H1291" s="55"/>
      <c r="I1291" s="58"/>
      <c r="J1291" s="60"/>
      <c r="K1291" s="53"/>
      <c r="L1291" s="53"/>
      <c r="M1291" s="53"/>
      <c r="N1291" s="53"/>
      <c r="O1291" s="53"/>
      <c r="P1291" s="53"/>
      <c r="Q1291" s="53"/>
      <c r="R1291" s="53"/>
      <c r="S1291" s="53"/>
      <c r="T1291" s="53"/>
      <c r="U1291" s="53"/>
      <c r="V1291" s="53"/>
      <c r="W1291" s="53"/>
      <c r="X1291" s="53"/>
      <c r="Y1291" s="53"/>
      <c r="Z1291" s="53"/>
      <c r="AA1291" s="53"/>
      <c r="AB1291" s="53"/>
      <c r="AC1291" s="53"/>
      <c r="AD1291" s="53"/>
      <c r="AE1291" s="53"/>
      <c r="AF1291" s="53"/>
      <c r="AG1291" s="53"/>
      <c r="AH1291" s="53"/>
      <c r="AI1291" s="53"/>
      <c r="AJ1291" s="53"/>
      <c r="AK1291" s="53"/>
      <c r="AL1291" s="53"/>
      <c r="AM1291" s="53"/>
      <c r="AN1291" s="53"/>
      <c r="AO1291" s="53"/>
      <c r="AP1291" s="53"/>
    </row>
    <row r="1292" spans="2:42" ht="12.75" customHeight="1" x14ac:dyDescent="0.2">
      <c r="B1292" s="46"/>
      <c r="D1292" s="55"/>
      <c r="E1292" s="55"/>
      <c r="F1292" s="55"/>
      <c r="G1292" s="55"/>
      <c r="H1292" s="55"/>
      <c r="I1292" s="58"/>
      <c r="J1292" s="60"/>
      <c r="K1292" s="53"/>
      <c r="L1292" s="53"/>
      <c r="M1292" s="53"/>
      <c r="N1292" s="53"/>
      <c r="O1292" s="53"/>
      <c r="P1292" s="53"/>
      <c r="Q1292" s="53"/>
      <c r="R1292" s="53"/>
      <c r="S1292" s="53"/>
      <c r="T1292" s="53"/>
      <c r="U1292" s="53"/>
      <c r="V1292" s="53"/>
      <c r="W1292" s="53"/>
      <c r="X1292" s="53"/>
      <c r="Y1292" s="53"/>
      <c r="Z1292" s="53"/>
      <c r="AA1292" s="53"/>
      <c r="AB1292" s="53"/>
      <c r="AC1292" s="53"/>
      <c r="AD1292" s="53"/>
      <c r="AE1292" s="53"/>
      <c r="AF1292" s="53"/>
      <c r="AG1292" s="53"/>
      <c r="AH1292" s="53"/>
      <c r="AI1292" s="53"/>
      <c r="AJ1292" s="53"/>
      <c r="AK1292" s="53"/>
      <c r="AL1292" s="53"/>
      <c r="AM1292" s="53"/>
      <c r="AN1292" s="53"/>
      <c r="AO1292" s="53"/>
      <c r="AP1292" s="53"/>
    </row>
    <row r="1293" spans="2:42" ht="12.75" customHeight="1" x14ac:dyDescent="0.2">
      <c r="B1293" s="46"/>
      <c r="D1293" s="55"/>
      <c r="E1293" s="55"/>
      <c r="F1293" s="55"/>
      <c r="G1293" s="55"/>
      <c r="H1293" s="55"/>
      <c r="I1293" s="58"/>
      <c r="J1293" s="60"/>
      <c r="K1293" s="53"/>
      <c r="L1293" s="53"/>
      <c r="M1293" s="53"/>
      <c r="N1293" s="53"/>
      <c r="O1293" s="53"/>
      <c r="P1293" s="53"/>
      <c r="Q1293" s="53"/>
      <c r="R1293" s="53"/>
      <c r="S1293" s="53"/>
      <c r="T1293" s="53"/>
      <c r="U1293" s="53"/>
      <c r="V1293" s="53"/>
      <c r="W1293" s="53"/>
      <c r="X1293" s="53"/>
      <c r="Y1293" s="53"/>
      <c r="Z1293" s="53"/>
      <c r="AA1293" s="53"/>
      <c r="AB1293" s="53"/>
      <c r="AC1293" s="53"/>
      <c r="AD1293" s="53"/>
      <c r="AE1293" s="53"/>
      <c r="AF1293" s="53"/>
      <c r="AG1293" s="53"/>
      <c r="AH1293" s="53"/>
      <c r="AI1293" s="53"/>
      <c r="AJ1293" s="53"/>
      <c r="AK1293" s="53"/>
      <c r="AL1293" s="53"/>
      <c r="AM1293" s="53"/>
      <c r="AN1293" s="53"/>
      <c r="AO1293" s="53"/>
      <c r="AP1293" s="53"/>
    </row>
    <row r="1294" spans="2:42" ht="12.75" customHeight="1" x14ac:dyDescent="0.2">
      <c r="B1294" s="46"/>
      <c r="D1294" s="55"/>
      <c r="E1294" s="55"/>
      <c r="F1294" s="55"/>
      <c r="G1294" s="55"/>
      <c r="H1294" s="55"/>
      <c r="I1294" s="58"/>
      <c r="J1294" s="60"/>
      <c r="K1294" s="53"/>
      <c r="L1294" s="53"/>
      <c r="M1294" s="53"/>
      <c r="N1294" s="53"/>
      <c r="O1294" s="53"/>
      <c r="P1294" s="53"/>
      <c r="Q1294" s="53"/>
      <c r="R1294" s="53"/>
      <c r="S1294" s="53"/>
      <c r="T1294" s="53"/>
      <c r="U1294" s="53"/>
      <c r="V1294" s="53"/>
      <c r="W1294" s="53"/>
      <c r="X1294" s="53"/>
      <c r="Y1294" s="53"/>
      <c r="Z1294" s="53"/>
      <c r="AA1294" s="53"/>
      <c r="AB1294" s="53"/>
      <c r="AC1294" s="53"/>
      <c r="AD1294" s="53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3"/>
    </row>
    <row r="1295" spans="2:42" ht="12.75" customHeight="1" x14ac:dyDescent="0.2">
      <c r="B1295" s="46"/>
      <c r="D1295" s="55"/>
      <c r="E1295" s="55"/>
      <c r="F1295" s="55"/>
      <c r="G1295" s="55"/>
      <c r="H1295" s="55"/>
      <c r="I1295" s="58"/>
      <c r="J1295" s="60"/>
      <c r="K1295" s="53"/>
      <c r="L1295" s="53"/>
      <c r="M1295" s="53"/>
      <c r="N1295" s="53"/>
      <c r="O1295" s="53"/>
      <c r="P1295" s="53"/>
      <c r="Q1295" s="53"/>
      <c r="R1295" s="53"/>
      <c r="S1295" s="53"/>
      <c r="T1295" s="53"/>
      <c r="U1295" s="53"/>
      <c r="V1295" s="53"/>
      <c r="W1295" s="53"/>
      <c r="X1295" s="53"/>
      <c r="Y1295" s="53"/>
      <c r="Z1295" s="53"/>
      <c r="AA1295" s="53"/>
      <c r="AB1295" s="53"/>
      <c r="AC1295" s="53"/>
      <c r="AD1295" s="53"/>
      <c r="AE1295" s="53"/>
      <c r="AF1295" s="53"/>
      <c r="AG1295" s="53"/>
      <c r="AH1295" s="53"/>
      <c r="AI1295" s="53"/>
      <c r="AJ1295" s="53"/>
      <c r="AK1295" s="53"/>
      <c r="AL1295" s="53"/>
      <c r="AM1295" s="53"/>
      <c r="AN1295" s="53"/>
      <c r="AO1295" s="53"/>
      <c r="AP1295" s="53"/>
    </row>
    <row r="1296" spans="2:42" ht="12.75" customHeight="1" x14ac:dyDescent="0.2">
      <c r="B1296" s="46"/>
      <c r="D1296" s="55"/>
      <c r="E1296" s="55"/>
      <c r="F1296" s="55"/>
      <c r="G1296" s="55"/>
      <c r="H1296" s="55"/>
      <c r="I1296" s="58"/>
      <c r="J1296" s="60"/>
      <c r="K1296" s="53"/>
      <c r="L1296" s="53"/>
      <c r="M1296" s="53"/>
      <c r="N1296" s="53"/>
      <c r="O1296" s="53"/>
      <c r="P1296" s="53"/>
      <c r="Q1296" s="53"/>
      <c r="R1296" s="53"/>
      <c r="S1296" s="53"/>
      <c r="T1296" s="53"/>
      <c r="U1296" s="53"/>
      <c r="V1296" s="53"/>
      <c r="W1296" s="53"/>
      <c r="X1296" s="53"/>
      <c r="Y1296" s="53"/>
      <c r="Z1296" s="53"/>
      <c r="AA1296" s="53"/>
      <c r="AB1296" s="53"/>
      <c r="AC1296" s="53"/>
      <c r="AD1296" s="53"/>
      <c r="AE1296" s="53"/>
      <c r="AF1296" s="53"/>
      <c r="AG1296" s="53"/>
      <c r="AH1296" s="53"/>
      <c r="AI1296" s="53"/>
      <c r="AJ1296" s="53"/>
      <c r="AK1296" s="53"/>
      <c r="AL1296" s="53"/>
      <c r="AM1296" s="53"/>
      <c r="AN1296" s="53"/>
      <c r="AO1296" s="53"/>
      <c r="AP1296" s="53"/>
    </row>
    <row r="1297" spans="2:42" ht="12.75" customHeight="1" x14ac:dyDescent="0.2">
      <c r="B1297" s="46"/>
      <c r="D1297" s="55"/>
      <c r="E1297" s="55"/>
      <c r="F1297" s="55"/>
      <c r="G1297" s="55"/>
      <c r="H1297" s="55"/>
      <c r="I1297" s="58"/>
      <c r="J1297" s="60"/>
      <c r="K1297" s="53"/>
      <c r="L1297" s="53"/>
      <c r="M1297" s="53"/>
      <c r="N1297" s="53"/>
      <c r="O1297" s="53"/>
      <c r="P1297" s="53"/>
      <c r="Q1297" s="53"/>
      <c r="R1297" s="53"/>
      <c r="S1297" s="53"/>
      <c r="T1297" s="53"/>
      <c r="U1297" s="53"/>
      <c r="V1297" s="53"/>
      <c r="W1297" s="53"/>
      <c r="X1297" s="53"/>
      <c r="Y1297" s="53"/>
      <c r="Z1297" s="53"/>
      <c r="AA1297" s="53"/>
      <c r="AB1297" s="53"/>
      <c r="AC1297" s="53"/>
      <c r="AD1297" s="53"/>
      <c r="AE1297" s="53"/>
      <c r="AF1297" s="53"/>
      <c r="AG1297" s="53"/>
      <c r="AH1297" s="53"/>
      <c r="AI1297" s="53"/>
      <c r="AJ1297" s="53"/>
      <c r="AK1297" s="53"/>
      <c r="AL1297" s="53"/>
      <c r="AM1297" s="53"/>
      <c r="AN1297" s="53"/>
      <c r="AO1297" s="53"/>
      <c r="AP1297" s="53"/>
    </row>
    <row r="1298" spans="2:42" ht="12.75" customHeight="1" x14ac:dyDescent="0.2">
      <c r="B1298" s="46"/>
      <c r="D1298" s="55"/>
      <c r="E1298" s="55"/>
      <c r="F1298" s="55"/>
      <c r="G1298" s="55"/>
      <c r="H1298" s="55"/>
      <c r="I1298" s="58"/>
      <c r="J1298" s="60"/>
      <c r="K1298" s="53"/>
      <c r="L1298" s="53"/>
      <c r="M1298" s="53"/>
      <c r="N1298" s="53"/>
      <c r="O1298" s="53"/>
      <c r="P1298" s="53"/>
      <c r="Q1298" s="53"/>
      <c r="R1298" s="53"/>
      <c r="S1298" s="53"/>
      <c r="T1298" s="53"/>
      <c r="U1298" s="53"/>
      <c r="V1298" s="53"/>
      <c r="W1298" s="53"/>
      <c r="X1298" s="53"/>
      <c r="Y1298" s="53"/>
      <c r="Z1298" s="53"/>
      <c r="AA1298" s="53"/>
      <c r="AB1298" s="53"/>
      <c r="AC1298" s="53"/>
      <c r="AD1298" s="53"/>
      <c r="AE1298" s="53"/>
      <c r="AF1298" s="53"/>
      <c r="AG1298" s="53"/>
      <c r="AH1298" s="53"/>
      <c r="AI1298" s="53"/>
      <c r="AJ1298" s="53"/>
      <c r="AK1298" s="53"/>
      <c r="AL1298" s="53"/>
      <c r="AM1298" s="53"/>
      <c r="AN1298" s="53"/>
      <c r="AO1298" s="53"/>
      <c r="AP1298" s="53"/>
    </row>
    <row r="1299" spans="2:42" ht="12.75" customHeight="1" x14ac:dyDescent="0.2">
      <c r="B1299" s="46"/>
      <c r="D1299" s="55"/>
      <c r="E1299" s="55"/>
      <c r="F1299" s="55"/>
      <c r="G1299" s="55"/>
      <c r="H1299" s="55"/>
      <c r="I1299" s="58"/>
      <c r="J1299" s="60"/>
      <c r="K1299" s="53"/>
      <c r="L1299" s="53"/>
      <c r="M1299" s="53"/>
      <c r="N1299" s="53"/>
      <c r="O1299" s="53"/>
      <c r="P1299" s="53"/>
      <c r="Q1299" s="53"/>
      <c r="R1299" s="53"/>
      <c r="S1299" s="53"/>
      <c r="T1299" s="53"/>
      <c r="U1299" s="53"/>
      <c r="V1299" s="53"/>
      <c r="W1299" s="53"/>
      <c r="X1299" s="53"/>
      <c r="Y1299" s="53"/>
      <c r="Z1299" s="53"/>
      <c r="AA1299" s="53"/>
      <c r="AB1299" s="53"/>
      <c r="AC1299" s="53"/>
      <c r="AD1299" s="53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3"/>
    </row>
    <row r="1300" spans="2:42" ht="12.75" customHeight="1" x14ac:dyDescent="0.2">
      <c r="B1300" s="46"/>
      <c r="D1300" s="55"/>
      <c r="E1300" s="55"/>
      <c r="F1300" s="55"/>
      <c r="G1300" s="55"/>
      <c r="H1300" s="55"/>
      <c r="I1300" s="58"/>
      <c r="J1300" s="60"/>
      <c r="K1300" s="53"/>
      <c r="L1300" s="53"/>
      <c r="M1300" s="53"/>
      <c r="N1300" s="53"/>
      <c r="O1300" s="53"/>
      <c r="P1300" s="53"/>
      <c r="Q1300" s="53"/>
      <c r="R1300" s="53"/>
      <c r="S1300" s="53"/>
      <c r="T1300" s="53"/>
      <c r="U1300" s="53"/>
      <c r="V1300" s="53"/>
      <c r="W1300" s="53"/>
      <c r="X1300" s="53"/>
      <c r="Y1300" s="53"/>
      <c r="Z1300" s="53"/>
      <c r="AA1300" s="53"/>
      <c r="AB1300" s="53"/>
      <c r="AC1300" s="53"/>
      <c r="AD1300" s="53"/>
      <c r="AE1300" s="53"/>
      <c r="AF1300" s="53"/>
      <c r="AG1300" s="53"/>
      <c r="AH1300" s="53"/>
      <c r="AI1300" s="53"/>
      <c r="AJ1300" s="53"/>
      <c r="AK1300" s="53"/>
      <c r="AL1300" s="53"/>
      <c r="AM1300" s="53"/>
      <c r="AN1300" s="53"/>
      <c r="AO1300" s="53"/>
      <c r="AP1300" s="53"/>
    </row>
    <row r="1301" spans="2:42" ht="12.75" customHeight="1" x14ac:dyDescent="0.2">
      <c r="B1301" s="46"/>
      <c r="D1301" s="55"/>
      <c r="E1301" s="55"/>
      <c r="F1301" s="55"/>
      <c r="G1301" s="55"/>
      <c r="H1301" s="55"/>
      <c r="I1301" s="58"/>
      <c r="J1301" s="60"/>
      <c r="K1301" s="53"/>
      <c r="L1301" s="53"/>
      <c r="M1301" s="53"/>
      <c r="N1301" s="53"/>
      <c r="O1301" s="53"/>
      <c r="P1301" s="53"/>
      <c r="Q1301" s="53"/>
      <c r="R1301" s="53"/>
      <c r="S1301" s="53"/>
      <c r="T1301" s="53"/>
      <c r="U1301" s="53"/>
      <c r="V1301" s="53"/>
      <c r="W1301" s="53"/>
      <c r="X1301" s="53"/>
      <c r="Y1301" s="53"/>
      <c r="Z1301" s="53"/>
      <c r="AA1301" s="53"/>
      <c r="AB1301" s="53"/>
      <c r="AC1301" s="53"/>
      <c r="AD1301" s="53"/>
      <c r="AE1301" s="53"/>
      <c r="AF1301" s="53"/>
      <c r="AG1301" s="53"/>
      <c r="AH1301" s="53"/>
      <c r="AI1301" s="53"/>
      <c r="AJ1301" s="53"/>
      <c r="AK1301" s="53"/>
      <c r="AL1301" s="53"/>
      <c r="AM1301" s="53"/>
      <c r="AN1301" s="53"/>
      <c r="AO1301" s="53"/>
      <c r="AP1301" s="53"/>
    </row>
    <row r="1302" spans="2:42" ht="12.75" customHeight="1" x14ac:dyDescent="0.2">
      <c r="B1302" s="46"/>
      <c r="D1302" s="55"/>
      <c r="E1302" s="55"/>
      <c r="F1302" s="55"/>
      <c r="G1302" s="55"/>
      <c r="H1302" s="55"/>
      <c r="I1302" s="58"/>
      <c r="J1302" s="60"/>
      <c r="K1302" s="53"/>
      <c r="L1302" s="53"/>
      <c r="M1302" s="53"/>
      <c r="N1302" s="53"/>
      <c r="O1302" s="53"/>
      <c r="P1302" s="53"/>
      <c r="Q1302" s="53"/>
      <c r="R1302" s="53"/>
      <c r="S1302" s="53"/>
      <c r="T1302" s="53"/>
      <c r="U1302" s="53"/>
      <c r="V1302" s="53"/>
      <c r="W1302" s="53"/>
      <c r="X1302" s="53"/>
      <c r="Y1302" s="53"/>
      <c r="Z1302" s="53"/>
      <c r="AA1302" s="53"/>
      <c r="AB1302" s="53"/>
      <c r="AC1302" s="53"/>
      <c r="AD1302" s="53"/>
      <c r="AE1302" s="53"/>
      <c r="AF1302" s="53"/>
      <c r="AG1302" s="53"/>
      <c r="AH1302" s="53"/>
      <c r="AI1302" s="53"/>
      <c r="AJ1302" s="53"/>
      <c r="AK1302" s="53"/>
      <c r="AL1302" s="53"/>
      <c r="AM1302" s="53"/>
      <c r="AN1302" s="53"/>
      <c r="AO1302" s="53"/>
      <c r="AP1302" s="53"/>
    </row>
    <row r="1303" spans="2:42" ht="12.75" customHeight="1" x14ac:dyDescent="0.2">
      <c r="B1303" s="46"/>
      <c r="D1303" s="55"/>
      <c r="E1303" s="55"/>
      <c r="F1303" s="55"/>
      <c r="G1303" s="55"/>
      <c r="H1303" s="55"/>
      <c r="I1303" s="58"/>
      <c r="J1303" s="60"/>
      <c r="K1303" s="53"/>
      <c r="L1303" s="53"/>
      <c r="M1303" s="53"/>
      <c r="N1303" s="53"/>
      <c r="O1303" s="53"/>
      <c r="P1303" s="53"/>
      <c r="Q1303" s="53"/>
      <c r="R1303" s="53"/>
      <c r="S1303" s="53"/>
      <c r="T1303" s="53"/>
      <c r="U1303" s="53"/>
      <c r="V1303" s="53"/>
      <c r="W1303" s="53"/>
      <c r="X1303" s="53"/>
      <c r="Y1303" s="53"/>
      <c r="Z1303" s="53"/>
      <c r="AA1303" s="53"/>
      <c r="AB1303" s="53"/>
      <c r="AC1303" s="53"/>
      <c r="AD1303" s="53"/>
      <c r="AE1303" s="53"/>
      <c r="AF1303" s="53"/>
      <c r="AG1303" s="53"/>
      <c r="AH1303" s="53"/>
      <c r="AI1303" s="53"/>
      <c r="AJ1303" s="53"/>
      <c r="AK1303" s="53"/>
      <c r="AL1303" s="53"/>
      <c r="AM1303" s="53"/>
      <c r="AN1303" s="53"/>
      <c r="AO1303" s="53"/>
      <c r="AP1303" s="53"/>
    </row>
    <row r="1304" spans="2:42" ht="12.75" customHeight="1" x14ac:dyDescent="0.2">
      <c r="B1304" s="46"/>
      <c r="D1304" s="55"/>
      <c r="E1304" s="55"/>
      <c r="F1304" s="55"/>
      <c r="G1304" s="55"/>
      <c r="H1304" s="55"/>
      <c r="I1304" s="58"/>
      <c r="J1304" s="60"/>
      <c r="K1304" s="53"/>
      <c r="L1304" s="53"/>
      <c r="M1304" s="53"/>
      <c r="N1304" s="53"/>
      <c r="O1304" s="53"/>
      <c r="P1304" s="53"/>
      <c r="Q1304" s="53"/>
      <c r="R1304" s="53"/>
      <c r="S1304" s="53"/>
      <c r="T1304" s="53"/>
      <c r="U1304" s="53"/>
      <c r="V1304" s="53"/>
      <c r="W1304" s="53"/>
      <c r="X1304" s="53"/>
      <c r="Y1304" s="53"/>
      <c r="Z1304" s="53"/>
      <c r="AA1304" s="53"/>
      <c r="AB1304" s="53"/>
      <c r="AC1304" s="53"/>
      <c r="AD1304" s="53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3"/>
    </row>
    <row r="1305" spans="2:42" ht="12.75" customHeight="1" thickBot="1" x14ac:dyDescent="0.25">
      <c r="B1305" s="46"/>
      <c r="D1305" s="56"/>
      <c r="E1305" s="56"/>
      <c r="F1305" s="56"/>
      <c r="G1305" s="56"/>
      <c r="H1305" s="56"/>
      <c r="I1305" s="59"/>
      <c r="J1305" s="25" t="str">
        <f t="shared" ref="J1305:AP1305" si="514">IF(OR(TRIM(J1282)=0,TRIM(J1282)=""),"",IF(IFERROR(TRIM(INDEX(QryItemNamed,MATCH(TRIM(J1282),ITEM,0),3)),"")="LS","",IFERROR(TRIM(INDEX(QryItemNamed,MATCH(TRIM(J1282),ITEM,0),3)),"")))</f>
        <v/>
      </c>
      <c r="K1305" s="27" t="str">
        <f t="shared" si="514"/>
        <v/>
      </c>
      <c r="L1305" s="27" t="str">
        <f t="shared" si="514"/>
        <v/>
      </c>
      <c r="M1305" s="27" t="str">
        <f t="shared" si="514"/>
        <v/>
      </c>
      <c r="N1305" s="27" t="str">
        <f t="shared" si="514"/>
        <v/>
      </c>
      <c r="O1305" s="27" t="str">
        <f t="shared" si="514"/>
        <v/>
      </c>
      <c r="P1305" s="27" t="str">
        <f t="shared" si="514"/>
        <v/>
      </c>
      <c r="Q1305" s="27" t="str">
        <f t="shared" si="514"/>
        <v/>
      </c>
      <c r="R1305" s="27" t="str">
        <f t="shared" si="514"/>
        <v/>
      </c>
      <c r="S1305" s="27" t="str">
        <f t="shared" si="514"/>
        <v/>
      </c>
      <c r="T1305" s="27" t="str">
        <f t="shared" si="514"/>
        <v/>
      </c>
      <c r="U1305" s="27" t="str">
        <f t="shared" si="514"/>
        <v/>
      </c>
      <c r="V1305" s="27" t="str">
        <f t="shared" si="514"/>
        <v/>
      </c>
      <c r="W1305" s="27" t="str">
        <f t="shared" si="514"/>
        <v/>
      </c>
      <c r="X1305" s="27" t="str">
        <f t="shared" si="514"/>
        <v/>
      </c>
      <c r="Y1305" s="27" t="str">
        <f t="shared" si="514"/>
        <v/>
      </c>
      <c r="Z1305" s="27" t="str">
        <f t="shared" si="514"/>
        <v/>
      </c>
      <c r="AA1305" s="27" t="str">
        <f t="shared" si="514"/>
        <v/>
      </c>
      <c r="AB1305" s="27" t="str">
        <f t="shared" si="514"/>
        <v/>
      </c>
      <c r="AC1305" s="27" t="str">
        <f t="shared" si="514"/>
        <v/>
      </c>
      <c r="AD1305" s="27" t="str">
        <f t="shared" si="514"/>
        <v/>
      </c>
      <c r="AE1305" s="27" t="str">
        <f t="shared" si="514"/>
        <v/>
      </c>
      <c r="AF1305" s="27" t="str">
        <f t="shared" si="514"/>
        <v/>
      </c>
      <c r="AG1305" s="27" t="str">
        <f t="shared" si="514"/>
        <v/>
      </c>
      <c r="AH1305" s="27" t="str">
        <f t="shared" si="514"/>
        <v/>
      </c>
      <c r="AI1305" s="27" t="str">
        <f t="shared" si="514"/>
        <v/>
      </c>
      <c r="AJ1305" s="27" t="str">
        <f t="shared" si="514"/>
        <v/>
      </c>
      <c r="AK1305" s="27" t="str">
        <f t="shared" si="514"/>
        <v/>
      </c>
      <c r="AL1305" s="27" t="str">
        <f t="shared" si="514"/>
        <v/>
      </c>
      <c r="AM1305" s="27" t="str">
        <f t="shared" si="514"/>
        <v/>
      </c>
      <c r="AN1305" s="27" t="str">
        <f t="shared" si="514"/>
        <v/>
      </c>
      <c r="AO1305" s="27" t="str">
        <f t="shared" si="514"/>
        <v/>
      </c>
      <c r="AP1305" s="27" t="str">
        <f t="shared" si="514"/>
        <v/>
      </c>
    </row>
    <row r="1306" spans="2:42" ht="12.75" customHeight="1" x14ac:dyDescent="0.2">
      <c r="B1306" s="33"/>
      <c r="D1306" s="10"/>
      <c r="E1306" s="10"/>
      <c r="F1306" s="11"/>
      <c r="G1306" s="12"/>
      <c r="H1306" s="10"/>
      <c r="I1306" s="13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</row>
    <row r="1307" spans="2:42" ht="12.75" customHeight="1" x14ac:dyDescent="0.2">
      <c r="B1307" s="34"/>
      <c r="D1307" s="9"/>
      <c r="E1307" s="9"/>
      <c r="F1307" s="14"/>
      <c r="G1307" s="15"/>
      <c r="H1307" s="9"/>
      <c r="I1307" s="16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</row>
    <row r="1308" spans="2:42" ht="12.75" customHeight="1" x14ac:dyDescent="0.2">
      <c r="B1308" s="34"/>
      <c r="D1308" s="9"/>
      <c r="E1308" s="9"/>
      <c r="F1308" s="14"/>
      <c r="G1308" s="15"/>
      <c r="H1308" s="9"/>
      <c r="I1308" s="16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</row>
    <row r="1309" spans="2:42" ht="12.75" customHeight="1" x14ac:dyDescent="0.2">
      <c r="B1309" s="34"/>
      <c r="D1309" s="9"/>
      <c r="E1309" s="9"/>
      <c r="F1309" s="14"/>
      <c r="G1309" s="15"/>
      <c r="H1309" s="9"/>
      <c r="I1309" s="16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</row>
    <row r="1310" spans="2:42" ht="12.75" customHeight="1" x14ac:dyDescent="0.2">
      <c r="B1310" s="34"/>
      <c r="D1310" s="9"/>
      <c r="E1310" s="9"/>
      <c r="F1310" s="14"/>
      <c r="G1310" s="15"/>
      <c r="H1310" s="9"/>
      <c r="I1310" s="16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</row>
    <row r="1311" spans="2:42" ht="12.75" customHeight="1" x14ac:dyDescent="0.2">
      <c r="B1311" s="34"/>
      <c r="D1311" s="9"/>
      <c r="E1311" s="9"/>
      <c r="F1311" s="14"/>
      <c r="G1311" s="15"/>
      <c r="H1311" s="9"/>
      <c r="I1311" s="16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</row>
    <row r="1312" spans="2:42" ht="12.75" customHeight="1" x14ac:dyDescent="0.2">
      <c r="B1312" s="34"/>
      <c r="D1312" s="9"/>
      <c r="E1312" s="9"/>
      <c r="F1312" s="14"/>
      <c r="G1312" s="15"/>
      <c r="H1312" s="9"/>
      <c r="I1312" s="16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</row>
    <row r="1313" spans="2:42" ht="12.75" customHeight="1" x14ac:dyDescent="0.2">
      <c r="B1313" s="34"/>
      <c r="D1313" s="9"/>
      <c r="E1313" s="9"/>
      <c r="F1313" s="14"/>
      <c r="G1313" s="15"/>
      <c r="H1313" s="9"/>
      <c r="I1313" s="16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</row>
    <row r="1314" spans="2:42" ht="12.75" customHeight="1" x14ac:dyDescent="0.2">
      <c r="B1314" s="34"/>
      <c r="D1314" s="9"/>
      <c r="E1314" s="9"/>
      <c r="F1314" s="14"/>
      <c r="G1314" s="15"/>
      <c r="H1314" s="9"/>
      <c r="I1314" s="16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</row>
    <row r="1315" spans="2:42" ht="12.75" customHeight="1" x14ac:dyDescent="0.2">
      <c r="B1315" s="34"/>
      <c r="D1315" s="9"/>
      <c r="E1315" s="9"/>
      <c r="F1315" s="14"/>
      <c r="G1315" s="15"/>
      <c r="H1315" s="9"/>
      <c r="I1315" s="16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</row>
    <row r="1316" spans="2:42" ht="12.75" customHeight="1" x14ac:dyDescent="0.2">
      <c r="B1316" s="34"/>
      <c r="D1316" s="9"/>
      <c r="E1316" s="9"/>
      <c r="F1316" s="14"/>
      <c r="G1316" s="15"/>
      <c r="H1316" s="9"/>
      <c r="I1316" s="16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</row>
    <row r="1317" spans="2:42" ht="12.75" customHeight="1" x14ac:dyDescent="0.2">
      <c r="B1317" s="34"/>
      <c r="D1317" s="9"/>
      <c r="E1317" s="9"/>
      <c r="F1317" s="14"/>
      <c r="G1317" s="15"/>
      <c r="H1317" s="9"/>
      <c r="I1317" s="16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</row>
    <row r="1318" spans="2:42" ht="12.75" customHeight="1" x14ac:dyDescent="0.2">
      <c r="B1318" s="34"/>
      <c r="D1318" s="9"/>
      <c r="E1318" s="9"/>
      <c r="F1318" s="14"/>
      <c r="G1318" s="15"/>
      <c r="H1318" s="9"/>
      <c r="I1318" s="16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</row>
    <row r="1319" spans="2:42" ht="12.75" customHeight="1" x14ac:dyDescent="0.2">
      <c r="B1319" s="34"/>
      <c r="D1319" s="9"/>
      <c r="E1319" s="9"/>
      <c r="F1319" s="14"/>
      <c r="G1319" s="15"/>
      <c r="H1319" s="9"/>
      <c r="I1319" s="16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</row>
    <row r="1320" spans="2:42" ht="12.75" customHeight="1" x14ac:dyDescent="0.2">
      <c r="B1320" s="34"/>
      <c r="D1320" s="9"/>
      <c r="E1320" s="9"/>
      <c r="F1320" s="14"/>
      <c r="G1320" s="15"/>
      <c r="H1320" s="9"/>
      <c r="I1320" s="16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</row>
    <row r="1321" spans="2:42" ht="12.75" customHeight="1" x14ac:dyDescent="0.2">
      <c r="B1321" s="34"/>
      <c r="D1321" s="9"/>
      <c r="E1321" s="9"/>
      <c r="F1321" s="14"/>
      <c r="G1321" s="15"/>
      <c r="H1321" s="9"/>
      <c r="I1321" s="16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</row>
    <row r="1322" spans="2:42" ht="12.75" customHeight="1" x14ac:dyDescent="0.2">
      <c r="B1322" s="34"/>
      <c r="D1322" s="9"/>
      <c r="E1322" s="9"/>
      <c r="F1322" s="14"/>
      <c r="G1322" s="15"/>
      <c r="H1322" s="9"/>
      <c r="I1322" s="16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</row>
    <row r="1323" spans="2:42" ht="12.75" customHeight="1" x14ac:dyDescent="0.2">
      <c r="B1323" s="34"/>
      <c r="D1323" s="9"/>
      <c r="E1323" s="9"/>
      <c r="F1323" s="14"/>
      <c r="G1323" s="15"/>
      <c r="H1323" s="9"/>
      <c r="I1323" s="16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</row>
    <row r="1324" spans="2:42" ht="12.75" customHeight="1" x14ac:dyDescent="0.2">
      <c r="B1324" s="34"/>
      <c r="D1324" s="9"/>
      <c r="E1324" s="9"/>
      <c r="F1324" s="14"/>
      <c r="G1324" s="15"/>
      <c r="H1324" s="9"/>
      <c r="I1324" s="16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</row>
    <row r="1325" spans="2:42" ht="12.75" customHeight="1" x14ac:dyDescent="0.2">
      <c r="B1325" s="34"/>
      <c r="D1325" s="9"/>
      <c r="E1325" s="9"/>
      <c r="F1325" s="14"/>
      <c r="G1325" s="15"/>
      <c r="H1325" s="9"/>
      <c r="I1325" s="16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</row>
    <row r="1326" spans="2:42" ht="12.75" customHeight="1" x14ac:dyDescent="0.2">
      <c r="B1326" s="34"/>
      <c r="D1326" s="9"/>
      <c r="E1326" s="9"/>
      <c r="F1326" s="14"/>
      <c r="G1326" s="15"/>
      <c r="H1326" s="9"/>
      <c r="I1326" s="16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</row>
    <row r="1327" spans="2:42" ht="12.75" customHeight="1" x14ac:dyDescent="0.2">
      <c r="B1327" s="34"/>
      <c r="D1327" s="9"/>
      <c r="E1327" s="9"/>
      <c r="F1327" s="14"/>
      <c r="G1327" s="15"/>
      <c r="H1327" s="9"/>
      <c r="I1327" s="16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</row>
    <row r="1328" spans="2:42" ht="12.75" customHeight="1" x14ac:dyDescent="0.2">
      <c r="B1328" s="34"/>
      <c r="D1328" s="9"/>
      <c r="E1328" s="9"/>
      <c r="F1328" s="14"/>
      <c r="G1328" s="15"/>
      <c r="H1328" s="9"/>
      <c r="I1328" s="16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</row>
    <row r="1329" spans="2:42" ht="12.75" customHeight="1" x14ac:dyDescent="0.2">
      <c r="B1329" s="34"/>
      <c r="D1329" s="9"/>
      <c r="E1329" s="9"/>
      <c r="F1329" s="14"/>
      <c r="G1329" s="15"/>
      <c r="H1329" s="9"/>
      <c r="I1329" s="16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</row>
    <row r="1330" spans="2:42" ht="12.75" customHeight="1" x14ac:dyDescent="0.2">
      <c r="B1330" s="34"/>
      <c r="D1330" s="9"/>
      <c r="E1330" s="9"/>
      <c r="F1330" s="14"/>
      <c r="G1330" s="15"/>
      <c r="H1330" s="9"/>
      <c r="I1330" s="16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</row>
    <row r="1331" spans="2:42" ht="12.75" customHeight="1" x14ac:dyDescent="0.2">
      <c r="B1331" s="34"/>
      <c r="D1331" s="9"/>
      <c r="E1331" s="9"/>
      <c r="F1331" s="14"/>
      <c r="G1331" s="15"/>
      <c r="H1331" s="9"/>
      <c r="I1331" s="16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</row>
    <row r="1332" spans="2:42" ht="12.75" customHeight="1" x14ac:dyDescent="0.2">
      <c r="B1332" s="34"/>
      <c r="D1332" s="9"/>
      <c r="E1332" s="9"/>
      <c r="F1332" s="14"/>
      <c r="G1332" s="15"/>
      <c r="H1332" s="9"/>
      <c r="I1332" s="16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</row>
    <row r="1333" spans="2:42" ht="12.75" customHeight="1" x14ac:dyDescent="0.2">
      <c r="B1333" s="34"/>
      <c r="D1333" s="9"/>
      <c r="E1333" s="9"/>
      <c r="F1333" s="14"/>
      <c r="G1333" s="15"/>
      <c r="H1333" s="9"/>
      <c r="I1333" s="16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</row>
    <row r="1334" spans="2:42" ht="12.75" customHeight="1" x14ac:dyDescent="0.2">
      <c r="B1334" s="34"/>
      <c r="D1334" s="9"/>
      <c r="E1334" s="9"/>
      <c r="F1334" s="14"/>
      <c r="G1334" s="15"/>
      <c r="H1334" s="9"/>
      <c r="I1334" s="16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</row>
    <row r="1335" spans="2:42" ht="12.75" customHeight="1" x14ac:dyDescent="0.2">
      <c r="B1335" s="34"/>
      <c r="D1335" s="9"/>
      <c r="E1335" s="9"/>
      <c r="F1335" s="14"/>
      <c r="G1335" s="15"/>
      <c r="H1335" s="9"/>
      <c r="I1335" s="16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</row>
    <row r="1336" spans="2:42" ht="12.75" customHeight="1" x14ac:dyDescent="0.2">
      <c r="B1336" s="34"/>
      <c r="D1336" s="9"/>
      <c r="E1336" s="9"/>
      <c r="F1336" s="14"/>
      <c r="G1336" s="15"/>
      <c r="H1336" s="9"/>
      <c r="I1336" s="16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</row>
    <row r="1337" spans="2:42" ht="12.75" customHeight="1" x14ac:dyDescent="0.2">
      <c r="B1337" s="34"/>
      <c r="D1337" s="9"/>
      <c r="E1337" s="9"/>
      <c r="F1337" s="14"/>
      <c r="G1337" s="15"/>
      <c r="H1337" s="9"/>
      <c r="I1337" s="16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</row>
    <row r="1338" spans="2:42" ht="12.75" customHeight="1" x14ac:dyDescent="0.2">
      <c r="B1338" s="34"/>
      <c r="D1338" s="9"/>
      <c r="E1338" s="9"/>
      <c r="F1338" s="14"/>
      <c r="G1338" s="15"/>
      <c r="H1338" s="9"/>
      <c r="I1338" s="16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</row>
    <row r="1339" spans="2:42" ht="12.75" customHeight="1" x14ac:dyDescent="0.2">
      <c r="B1339" s="34"/>
      <c r="D1339" s="9"/>
      <c r="E1339" s="9"/>
      <c r="F1339" s="14"/>
      <c r="G1339" s="15"/>
      <c r="H1339" s="9"/>
      <c r="I1339" s="16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</row>
    <row r="1340" spans="2:42" ht="12.75" customHeight="1" x14ac:dyDescent="0.2">
      <c r="B1340" s="34"/>
      <c r="D1340" s="9"/>
      <c r="E1340" s="9"/>
      <c r="F1340" s="14"/>
      <c r="G1340" s="15"/>
      <c r="H1340" s="9"/>
      <c r="I1340" s="16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</row>
    <row r="1341" spans="2:42" ht="12.75" customHeight="1" x14ac:dyDescent="0.2">
      <c r="B1341" s="34"/>
      <c r="D1341" s="9"/>
      <c r="E1341" s="9"/>
      <c r="F1341" s="14"/>
      <c r="G1341" s="15"/>
      <c r="H1341" s="9"/>
      <c r="I1341" s="16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</row>
    <row r="1342" spans="2:42" ht="12.75" customHeight="1" x14ac:dyDescent="0.2">
      <c r="B1342" s="34"/>
      <c r="D1342" s="9"/>
      <c r="E1342" s="9"/>
      <c r="F1342" s="14"/>
      <c r="G1342" s="15"/>
      <c r="H1342" s="9"/>
      <c r="I1342" s="16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</row>
    <row r="1343" spans="2:42" ht="12.75" customHeight="1" x14ac:dyDescent="0.2">
      <c r="B1343" s="34"/>
      <c r="D1343" s="9"/>
      <c r="E1343" s="9"/>
      <c r="F1343" s="14"/>
      <c r="G1343" s="15"/>
      <c r="H1343" s="9"/>
      <c r="I1343" s="16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</row>
    <row r="1344" spans="2:42" ht="12.75" customHeight="1" x14ac:dyDescent="0.2">
      <c r="B1344" s="34"/>
      <c r="D1344" s="9"/>
      <c r="E1344" s="9"/>
      <c r="F1344" s="14"/>
      <c r="G1344" s="15"/>
      <c r="H1344" s="9"/>
      <c r="I1344" s="16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</row>
    <row r="1345" spans="2:42" ht="12.75" customHeight="1" x14ac:dyDescent="0.2">
      <c r="B1345" s="34"/>
      <c r="D1345" s="9"/>
      <c r="E1345" s="9"/>
      <c r="F1345" s="14"/>
      <c r="G1345" s="15"/>
      <c r="H1345" s="9"/>
      <c r="I1345" s="16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</row>
    <row r="1346" spans="2:42" ht="12.75" customHeight="1" x14ac:dyDescent="0.2">
      <c r="B1346" s="34"/>
      <c r="D1346" s="9"/>
      <c r="E1346" s="9"/>
      <c r="F1346" s="14"/>
      <c r="G1346" s="15"/>
      <c r="H1346" s="9"/>
      <c r="I1346" s="16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</row>
    <row r="1347" spans="2:42" ht="12.75" customHeight="1" x14ac:dyDescent="0.2">
      <c r="B1347" s="34"/>
      <c r="D1347" s="9"/>
      <c r="E1347" s="9"/>
      <c r="F1347" s="14"/>
      <c r="G1347" s="15"/>
      <c r="H1347" s="9"/>
      <c r="I1347" s="16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</row>
    <row r="1348" spans="2:42" ht="12.75" customHeight="1" x14ac:dyDescent="0.2">
      <c r="B1348" s="34"/>
      <c r="D1348" s="9"/>
      <c r="E1348" s="9"/>
      <c r="F1348" s="14"/>
      <c r="G1348" s="15"/>
      <c r="H1348" s="9"/>
      <c r="I1348" s="16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</row>
    <row r="1349" spans="2:42" ht="12.75" customHeight="1" x14ac:dyDescent="0.2">
      <c r="B1349" s="34"/>
      <c r="D1349" s="9"/>
      <c r="E1349" s="9"/>
      <c r="F1349" s="14"/>
      <c r="G1349" s="15"/>
      <c r="H1349" s="9"/>
      <c r="I1349" s="16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</row>
    <row r="1350" spans="2:42" ht="12.75" customHeight="1" x14ac:dyDescent="0.2">
      <c r="B1350" s="34"/>
      <c r="D1350" s="9"/>
      <c r="E1350" s="9"/>
      <c r="F1350" s="14"/>
      <c r="G1350" s="15"/>
      <c r="H1350" s="9"/>
      <c r="I1350" s="16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</row>
    <row r="1351" spans="2:42" ht="12.75" customHeight="1" x14ac:dyDescent="0.2">
      <c r="B1351" s="34"/>
      <c r="D1351" s="9"/>
      <c r="E1351" s="9"/>
      <c r="F1351" s="14"/>
      <c r="G1351" s="15"/>
      <c r="H1351" s="9"/>
      <c r="I1351" s="16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</row>
    <row r="1352" spans="2:42" ht="12.75" customHeight="1" x14ac:dyDescent="0.2">
      <c r="B1352" s="34"/>
      <c r="D1352" s="9"/>
      <c r="E1352" s="9"/>
      <c r="F1352" s="14"/>
      <c r="G1352" s="15"/>
      <c r="H1352" s="9"/>
      <c r="I1352" s="16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</row>
    <row r="1353" spans="2:42" ht="12.75" customHeight="1" x14ac:dyDescent="0.2">
      <c r="B1353" s="34"/>
      <c r="D1353" s="9"/>
      <c r="E1353" s="9"/>
      <c r="F1353" s="14"/>
      <c r="G1353" s="15"/>
      <c r="H1353" s="9"/>
      <c r="I1353" s="16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</row>
    <row r="1354" spans="2:42" ht="12.75" customHeight="1" x14ac:dyDescent="0.2">
      <c r="B1354" s="34"/>
      <c r="D1354" s="9"/>
      <c r="E1354" s="9"/>
      <c r="F1354" s="14"/>
      <c r="G1354" s="15"/>
      <c r="H1354" s="9"/>
      <c r="I1354" s="16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</row>
    <row r="1355" spans="2:42" ht="12.75" customHeight="1" x14ac:dyDescent="0.2">
      <c r="B1355" s="34"/>
      <c r="D1355" s="9"/>
      <c r="E1355" s="9"/>
      <c r="F1355" s="14"/>
      <c r="G1355" s="15"/>
      <c r="H1355" s="9"/>
      <c r="I1355" s="16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</row>
    <row r="1356" spans="2:42" ht="12.75" customHeight="1" x14ac:dyDescent="0.2">
      <c r="B1356" s="34"/>
      <c r="D1356" s="9"/>
      <c r="E1356" s="9"/>
      <c r="F1356" s="14"/>
      <c r="G1356" s="15"/>
      <c r="H1356" s="9"/>
      <c r="I1356" s="16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</row>
    <row r="1357" spans="2:42" ht="12.75" customHeight="1" thickBot="1" x14ac:dyDescent="0.25">
      <c r="B1357" s="35"/>
      <c r="D1357" s="9"/>
      <c r="E1357" s="9"/>
      <c r="F1357" s="17"/>
      <c r="G1357" s="15"/>
      <c r="H1357" s="18"/>
      <c r="I1357" s="16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</row>
    <row r="1358" spans="2:42" ht="12.75" customHeight="1" x14ac:dyDescent="0.2">
      <c r="B1358" s="5" t="s">
        <v>22</v>
      </c>
      <c r="D1358" s="50" t="s">
        <v>18</v>
      </c>
      <c r="E1358" s="51"/>
      <c r="F1358" s="51"/>
      <c r="G1358" s="51"/>
      <c r="H1358" s="51"/>
      <c r="I1358" s="52"/>
      <c r="J1358" s="31" t="str">
        <f t="shared" ref="J1358" si="515">IF(J1282="","",IF(J1305="",IF(SUM(COUNTIF(J1306:J1357,"LS")+COUNTIF(J1306:J1357,"LUMP"))&gt;0,"LS",""),IF(SUM(J1306:J1357)&gt;0,ROUNDUP(SUM(J1306:J1357),0),"")))</f>
        <v/>
      </c>
      <c r="K1358" s="31" t="str">
        <f t="shared" ref="K1358" si="516">IF(K1282="","",IF(K1305="",IF(SUM(COUNTIF(K1306:K1357,"LS")+COUNTIF(K1306:K1357,"LUMP"))&gt;0,"LS",""),IF(SUM(K1306:K1357)&gt;0,ROUNDUP(SUM(K1306:K1357),0),"")))</f>
        <v/>
      </c>
      <c r="L1358" s="31" t="str">
        <f t="shared" ref="L1358" si="517">IF(L1282="","",IF(L1305="",IF(SUM(COUNTIF(L1306:L1357,"LS")+COUNTIF(L1306:L1357,"LUMP"))&gt;0,"LS",""),IF(SUM(L1306:L1357)&gt;0,ROUNDUP(SUM(L1306:L1357),0),"")))</f>
        <v/>
      </c>
      <c r="M1358" s="31" t="str">
        <f t="shared" ref="M1358" si="518">IF(M1282="","",IF(M1305="",IF(SUM(COUNTIF(M1306:M1357,"LS")+COUNTIF(M1306:M1357,"LUMP"))&gt;0,"LS",""),IF(SUM(M1306:M1357)&gt;0,ROUNDUP(SUM(M1306:M1357),0),"")))</f>
        <v/>
      </c>
      <c r="N1358" s="31" t="str">
        <f t="shared" ref="N1358" si="519">IF(N1282="","",IF(N1305="",IF(SUM(COUNTIF(N1306:N1357,"LS")+COUNTIF(N1306:N1357,"LUMP"))&gt;0,"LS",""),IF(SUM(N1306:N1357)&gt;0,ROUNDUP(SUM(N1306:N1357),0),"")))</f>
        <v/>
      </c>
      <c r="O1358" s="31" t="str">
        <f t="shared" ref="O1358" si="520">IF(O1282="","",IF(O1305="",IF(SUM(COUNTIF(O1306:O1357,"LS")+COUNTIF(O1306:O1357,"LUMP"))&gt;0,"LS",""),IF(SUM(O1306:O1357)&gt;0,ROUNDUP(SUM(O1306:O1357),0),"")))</f>
        <v/>
      </c>
      <c r="P1358" s="31" t="str">
        <f t="shared" ref="P1358" si="521">IF(P1282="","",IF(P1305="",IF(SUM(COUNTIF(P1306:P1357,"LS")+COUNTIF(P1306:P1357,"LUMP"))&gt;0,"LS",""),IF(SUM(P1306:P1357)&gt;0,ROUNDUP(SUM(P1306:P1357),0),"")))</f>
        <v/>
      </c>
      <c r="Q1358" s="31" t="str">
        <f t="shared" ref="Q1358" si="522">IF(Q1282="","",IF(Q1305="",IF(SUM(COUNTIF(Q1306:Q1357,"LS")+COUNTIF(Q1306:Q1357,"LUMP"))&gt;0,"LS",""),IF(SUM(Q1306:Q1357)&gt;0,ROUNDUP(SUM(Q1306:Q1357),0),"")))</f>
        <v/>
      </c>
      <c r="R1358" s="31" t="str">
        <f t="shared" ref="R1358" si="523">IF(R1282="","",IF(R1305="",IF(SUM(COUNTIF(R1306:R1357,"LS")+COUNTIF(R1306:R1357,"LUMP"))&gt;0,"LS",""),IF(SUM(R1306:R1357)&gt;0,ROUNDUP(SUM(R1306:R1357),0),"")))</f>
        <v/>
      </c>
      <c r="S1358" s="31" t="str">
        <f t="shared" ref="S1358" si="524">IF(S1282="","",IF(S1305="",IF(SUM(COUNTIF(S1306:S1357,"LS")+COUNTIF(S1306:S1357,"LUMP"))&gt;0,"LS",""),IF(SUM(S1306:S1357)&gt;0,ROUNDUP(SUM(S1306:S1357),0),"")))</f>
        <v/>
      </c>
      <c r="T1358" s="31" t="str">
        <f t="shared" ref="T1358" si="525">IF(T1282="","",IF(T1305="",IF(SUM(COUNTIF(T1306:T1357,"LS")+COUNTIF(T1306:T1357,"LUMP"))&gt;0,"LS",""),IF(SUM(T1306:T1357)&gt;0,ROUNDUP(SUM(T1306:T1357),0),"")))</f>
        <v/>
      </c>
      <c r="U1358" s="31" t="str">
        <f t="shared" ref="U1358" si="526">IF(U1282="","",IF(U1305="",IF(SUM(COUNTIF(U1306:U1357,"LS")+COUNTIF(U1306:U1357,"LUMP"))&gt;0,"LS",""),IF(SUM(U1306:U1357)&gt;0,ROUNDUP(SUM(U1306:U1357),0),"")))</f>
        <v/>
      </c>
      <c r="V1358" s="31" t="str">
        <f t="shared" ref="V1358" si="527">IF(V1282="","",IF(V1305="",IF(SUM(COUNTIF(V1306:V1357,"LS")+COUNTIF(V1306:V1357,"LUMP"))&gt;0,"LS",""),IF(SUM(V1306:V1357)&gt;0,ROUNDUP(SUM(V1306:V1357),0),"")))</f>
        <v/>
      </c>
      <c r="W1358" s="31" t="str">
        <f t="shared" ref="W1358" si="528">IF(W1282="","",IF(W1305="",IF(SUM(COUNTIF(W1306:W1357,"LS")+COUNTIF(W1306:W1357,"LUMP"))&gt;0,"LS",""),IF(SUM(W1306:W1357)&gt;0,ROUNDUP(SUM(W1306:W1357),0),"")))</f>
        <v/>
      </c>
      <c r="X1358" s="31" t="str">
        <f t="shared" ref="X1358" si="529">IF(X1282="","",IF(X1305="",IF(SUM(COUNTIF(X1306:X1357,"LS")+COUNTIF(X1306:X1357,"LUMP"))&gt;0,"LS",""),IF(SUM(X1306:X1357)&gt;0,ROUNDUP(SUM(X1306:X1357),0),"")))</f>
        <v/>
      </c>
      <c r="Y1358" s="31" t="str">
        <f t="shared" ref="Y1358" si="530">IF(Y1282="","",IF(Y1305="",IF(SUM(COUNTIF(Y1306:Y1357,"LS")+COUNTIF(Y1306:Y1357,"LUMP"))&gt;0,"LS",""),IF(SUM(Y1306:Y1357)&gt;0,ROUNDUP(SUM(Y1306:Y1357),0),"")))</f>
        <v/>
      </c>
      <c r="Z1358" s="31" t="str">
        <f t="shared" ref="Z1358" si="531">IF(Z1282="","",IF(Z1305="",IF(SUM(COUNTIF(Z1306:Z1357,"LS")+COUNTIF(Z1306:Z1357,"LUMP"))&gt;0,"LS",""),IF(SUM(Z1306:Z1357)&gt;0,ROUNDUP(SUM(Z1306:Z1357),0),"")))</f>
        <v/>
      </c>
      <c r="AA1358" s="31" t="str">
        <f t="shared" ref="AA1358" si="532">IF(AA1282="","",IF(AA1305="",IF(SUM(COUNTIF(AA1306:AA1357,"LS")+COUNTIF(AA1306:AA1357,"LUMP"))&gt;0,"LS",""),IF(SUM(AA1306:AA1357)&gt;0,ROUNDUP(SUM(AA1306:AA1357),0),"")))</f>
        <v/>
      </c>
      <c r="AB1358" s="31" t="str">
        <f t="shared" ref="AB1358" si="533">IF(AB1282="","",IF(AB1305="",IF(SUM(COUNTIF(AB1306:AB1357,"LS")+COUNTIF(AB1306:AB1357,"LUMP"))&gt;0,"LS",""),IF(SUM(AB1306:AB1357)&gt;0,ROUNDUP(SUM(AB1306:AB1357),0),"")))</f>
        <v/>
      </c>
      <c r="AC1358" s="31" t="str">
        <f t="shared" ref="AC1358" si="534">IF(AC1282="","",IF(AC1305="",IF(SUM(COUNTIF(AC1306:AC1357,"LS")+COUNTIF(AC1306:AC1357,"LUMP"))&gt;0,"LS",""),IF(SUM(AC1306:AC1357)&gt;0,ROUNDUP(SUM(AC1306:AC1357),0),"")))</f>
        <v/>
      </c>
      <c r="AD1358" s="31" t="str">
        <f t="shared" ref="AD1358" si="535">IF(AD1282="","",IF(AD1305="",IF(SUM(COUNTIF(AD1306:AD1357,"LS")+COUNTIF(AD1306:AD1357,"LUMP"))&gt;0,"LS",""),IF(SUM(AD1306:AD1357)&gt;0,ROUNDUP(SUM(AD1306:AD1357),0),"")))</f>
        <v/>
      </c>
      <c r="AE1358" s="31" t="str">
        <f t="shared" ref="AE1358" si="536">IF(AE1282="","",IF(AE1305="",IF(SUM(COUNTIF(AE1306:AE1357,"LS")+COUNTIF(AE1306:AE1357,"LUMP"))&gt;0,"LS",""),IF(SUM(AE1306:AE1357)&gt;0,ROUNDUP(SUM(AE1306:AE1357),0),"")))</f>
        <v/>
      </c>
      <c r="AF1358" s="31" t="str">
        <f t="shared" ref="AF1358" si="537">IF(AF1282="","",IF(AF1305="",IF(SUM(COUNTIF(AF1306:AF1357,"LS")+COUNTIF(AF1306:AF1357,"LUMP"))&gt;0,"LS",""),IF(SUM(AF1306:AF1357)&gt;0,ROUNDUP(SUM(AF1306:AF1357),0),"")))</f>
        <v/>
      </c>
      <c r="AG1358" s="31" t="str">
        <f t="shared" ref="AG1358" si="538">IF(AG1282="","",IF(AG1305="",IF(SUM(COUNTIF(AG1306:AG1357,"LS")+COUNTIF(AG1306:AG1357,"LUMP"))&gt;0,"LS",""),IF(SUM(AG1306:AG1357)&gt;0,ROUNDUP(SUM(AG1306:AG1357),0),"")))</f>
        <v/>
      </c>
      <c r="AH1358" s="31" t="str">
        <f t="shared" ref="AH1358" si="539">IF(AH1282="","",IF(AH1305="",IF(SUM(COUNTIF(AH1306:AH1357,"LS")+COUNTIF(AH1306:AH1357,"LUMP"))&gt;0,"LS",""),IF(SUM(AH1306:AH1357)&gt;0,ROUNDUP(SUM(AH1306:AH1357),0),"")))</f>
        <v/>
      </c>
      <c r="AI1358" s="31" t="str">
        <f t="shared" ref="AI1358" si="540">IF(AI1282="","",IF(AI1305="",IF(SUM(COUNTIF(AI1306:AI1357,"LS")+COUNTIF(AI1306:AI1357,"LUMP"))&gt;0,"LS",""),IF(SUM(AI1306:AI1357)&gt;0,ROUNDUP(SUM(AI1306:AI1357),0),"")))</f>
        <v/>
      </c>
      <c r="AJ1358" s="31" t="str">
        <f t="shared" ref="AJ1358" si="541">IF(AJ1282="","",IF(AJ1305="",IF(SUM(COUNTIF(AJ1306:AJ1357,"LS")+COUNTIF(AJ1306:AJ1357,"LUMP"))&gt;0,"LS",""),IF(SUM(AJ1306:AJ1357)&gt;0,ROUNDUP(SUM(AJ1306:AJ1357),0),"")))</f>
        <v/>
      </c>
      <c r="AK1358" s="31" t="str">
        <f t="shared" ref="AK1358" si="542">IF(AK1282="","",IF(AK1305="",IF(SUM(COUNTIF(AK1306:AK1357,"LS")+COUNTIF(AK1306:AK1357,"LUMP"))&gt;0,"LS",""),IF(SUM(AK1306:AK1357)&gt;0,ROUNDUP(SUM(AK1306:AK1357),0),"")))</f>
        <v/>
      </c>
      <c r="AL1358" s="31" t="str">
        <f t="shared" ref="AL1358" si="543">IF(AL1282="","",IF(AL1305="",IF(SUM(COUNTIF(AL1306:AL1357,"LS")+COUNTIF(AL1306:AL1357,"LUMP"))&gt;0,"LS",""),IF(SUM(AL1306:AL1357)&gt;0,ROUNDUP(SUM(AL1306:AL1357),0),"")))</f>
        <v/>
      </c>
      <c r="AM1358" s="31" t="str">
        <f t="shared" ref="AM1358" si="544">IF(AM1282="","",IF(AM1305="",IF(SUM(COUNTIF(AM1306:AM1357,"LS")+COUNTIF(AM1306:AM1357,"LUMP"))&gt;0,"LS",""),IF(SUM(AM1306:AM1357)&gt;0,ROUNDUP(SUM(AM1306:AM1357),0),"")))</f>
        <v/>
      </c>
      <c r="AN1358" s="31" t="str">
        <f t="shared" ref="AN1358" si="545">IF(AN1282="","",IF(AN1305="",IF(SUM(COUNTIF(AN1306:AN1357,"LS")+COUNTIF(AN1306:AN1357,"LUMP"))&gt;0,"LS",""),IF(SUM(AN1306:AN1357)&gt;0,ROUNDUP(SUM(AN1306:AN1357),0),"")))</f>
        <v/>
      </c>
      <c r="AO1358" s="31" t="str">
        <f t="shared" ref="AO1358" si="546">IF(AO1282="","",IF(AO1305="",IF(SUM(COUNTIF(AO1306:AO1357,"LS")+COUNTIF(AO1306:AO1357,"LUMP"))&gt;0,"LS",""),IF(SUM(AO1306:AO1357)&gt;0,ROUNDUP(SUM(AO1306:AO1357),0),"")))</f>
        <v/>
      </c>
      <c r="AP1358" s="31" t="str">
        <f t="shared" ref="AP1358" si="547">IF(AP1282="","",IF(AP1305="",IF(SUM(COUNTIF(AP1306:AP1357,"LS")+COUNTIF(AP1306:AP1357,"LUMP"))&gt;0,"LS",""),IF(SUM(AP1306:AP1357)&gt;0,ROUNDUP(SUM(AP1306:AP1357),0),"")))</f>
        <v/>
      </c>
    </row>
    <row r="1359" spans="2:42" ht="12.75" customHeight="1" thickBot="1" x14ac:dyDescent="0.25"/>
    <row r="1360" spans="2:42" ht="12.75" customHeight="1" thickBot="1" x14ac:dyDescent="0.25">
      <c r="B1360" s="32" t="s">
        <v>21</v>
      </c>
      <c r="D1360" s="47">
        <f>D1281 + 1</f>
        <v>18</v>
      </c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  <c r="AA1360" s="47"/>
      <c r="AB1360" s="47"/>
      <c r="AC1360" s="47"/>
      <c r="AD1360" s="47"/>
      <c r="AE1360" s="47"/>
      <c r="AF1360" s="47"/>
      <c r="AG1360" s="47"/>
      <c r="AH1360" s="47"/>
      <c r="AI1360" s="47"/>
      <c r="AJ1360" s="47"/>
      <c r="AK1360" s="47"/>
      <c r="AL1360" s="47"/>
      <c r="AM1360" s="47"/>
      <c r="AN1360" s="47"/>
      <c r="AO1360" s="47"/>
      <c r="AP1360" s="47"/>
    </row>
    <row r="1361" spans="2:42" ht="59.25" customHeight="1" thickBot="1" x14ac:dyDescent="0.25">
      <c r="B1361" s="39"/>
      <c r="D1361" s="48" t="s">
        <v>23</v>
      </c>
      <c r="E1361" s="48"/>
      <c r="F1361" s="48"/>
      <c r="G1361" s="48"/>
      <c r="H1361" s="48"/>
      <c r="I1361" s="48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  <c r="Z1361" s="30"/>
      <c r="AA1361" s="30"/>
      <c r="AB1361" s="30"/>
      <c r="AC1361" s="30"/>
      <c r="AD1361" s="30"/>
      <c r="AE1361" s="30"/>
      <c r="AF1361" s="30"/>
      <c r="AG1361" s="30"/>
      <c r="AH1361" s="30"/>
      <c r="AI1361" s="30"/>
      <c r="AJ1361" s="30"/>
      <c r="AK1361" s="30"/>
      <c r="AL1361" s="30"/>
      <c r="AM1361" s="30"/>
      <c r="AN1361" s="30"/>
      <c r="AO1361" s="30"/>
      <c r="AP1361" s="30"/>
    </row>
    <row r="1362" spans="2:42" ht="12.75" customHeight="1" thickBot="1" x14ac:dyDescent="0.25">
      <c r="D1362" s="49" t="s">
        <v>24</v>
      </c>
      <c r="E1362" s="49"/>
      <c r="F1362" s="49"/>
      <c r="G1362" s="49"/>
      <c r="H1362" s="49"/>
      <c r="I1362" s="49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  <c r="AL1362" s="28"/>
      <c r="AM1362" s="28"/>
      <c r="AN1362" s="28"/>
      <c r="AO1362" s="28"/>
      <c r="AP1362" s="28"/>
    </row>
    <row r="1363" spans="2:42" ht="12.75" customHeight="1" x14ac:dyDescent="0.2">
      <c r="B1363" s="45" t="s">
        <v>20</v>
      </c>
      <c r="D1363" s="54" t="s">
        <v>17</v>
      </c>
      <c r="E1363" s="54" t="s">
        <v>0</v>
      </c>
      <c r="F1363" s="54" t="s">
        <v>3</v>
      </c>
      <c r="G1363" s="54" t="s">
        <v>4</v>
      </c>
      <c r="H1363" s="54" t="s">
        <v>19</v>
      </c>
      <c r="I1363" s="57" t="s">
        <v>16</v>
      </c>
      <c r="J1363" s="24" t="str">
        <f t="shared" ref="J1363:AP1363" si="548">IF(OR(TRIM(J1361)=0,TRIM(J1361)=""),"",IF(IFERROR(TRIM(INDEX(QryItemNamed,MATCH(TRIM(J1361),ITEM,0),2)),"")="Y","SPECIAL",LEFT(IFERROR(TRIM(INDEX(ITEM,MATCH(TRIM(J1361),ITEM,0))),""),3)))</f>
        <v/>
      </c>
      <c r="K1363" s="26" t="str">
        <f t="shared" si="548"/>
        <v/>
      </c>
      <c r="L1363" s="26" t="str">
        <f t="shared" si="548"/>
        <v/>
      </c>
      <c r="M1363" s="26" t="str">
        <f t="shared" si="548"/>
        <v/>
      </c>
      <c r="N1363" s="26" t="str">
        <f t="shared" si="548"/>
        <v/>
      </c>
      <c r="O1363" s="26" t="str">
        <f t="shared" si="548"/>
        <v/>
      </c>
      <c r="P1363" s="26" t="str">
        <f t="shared" si="548"/>
        <v/>
      </c>
      <c r="Q1363" s="26" t="str">
        <f t="shared" si="548"/>
        <v/>
      </c>
      <c r="R1363" s="26" t="str">
        <f t="shared" si="548"/>
        <v/>
      </c>
      <c r="S1363" s="26" t="str">
        <f t="shared" si="548"/>
        <v/>
      </c>
      <c r="T1363" s="26" t="str">
        <f t="shared" si="548"/>
        <v/>
      </c>
      <c r="U1363" s="26" t="str">
        <f t="shared" si="548"/>
        <v/>
      </c>
      <c r="V1363" s="26" t="str">
        <f t="shared" si="548"/>
        <v/>
      </c>
      <c r="W1363" s="26" t="str">
        <f t="shared" si="548"/>
        <v/>
      </c>
      <c r="X1363" s="26" t="str">
        <f t="shared" si="548"/>
        <v/>
      </c>
      <c r="Y1363" s="26" t="str">
        <f t="shared" si="548"/>
        <v/>
      </c>
      <c r="Z1363" s="26" t="str">
        <f t="shared" si="548"/>
        <v/>
      </c>
      <c r="AA1363" s="26" t="str">
        <f t="shared" si="548"/>
        <v/>
      </c>
      <c r="AB1363" s="26" t="str">
        <f t="shared" si="548"/>
        <v/>
      </c>
      <c r="AC1363" s="26" t="str">
        <f t="shared" si="548"/>
        <v/>
      </c>
      <c r="AD1363" s="26" t="str">
        <f t="shared" si="548"/>
        <v/>
      </c>
      <c r="AE1363" s="26" t="str">
        <f t="shared" si="548"/>
        <v/>
      </c>
      <c r="AF1363" s="26" t="str">
        <f t="shared" si="548"/>
        <v/>
      </c>
      <c r="AG1363" s="26" t="str">
        <f t="shared" si="548"/>
        <v/>
      </c>
      <c r="AH1363" s="26" t="str">
        <f t="shared" si="548"/>
        <v/>
      </c>
      <c r="AI1363" s="26" t="str">
        <f t="shared" si="548"/>
        <v/>
      </c>
      <c r="AJ1363" s="26" t="str">
        <f t="shared" si="548"/>
        <v/>
      </c>
      <c r="AK1363" s="26" t="str">
        <f t="shared" si="548"/>
        <v/>
      </c>
      <c r="AL1363" s="26" t="str">
        <f t="shared" si="548"/>
        <v/>
      </c>
      <c r="AM1363" s="26" t="str">
        <f t="shared" si="548"/>
        <v/>
      </c>
      <c r="AN1363" s="26" t="str">
        <f t="shared" si="548"/>
        <v/>
      </c>
      <c r="AO1363" s="26" t="str">
        <f t="shared" si="548"/>
        <v/>
      </c>
      <c r="AP1363" s="26" t="str">
        <f t="shared" si="548"/>
        <v/>
      </c>
    </row>
    <row r="1364" spans="2:42" ht="12.75" customHeight="1" x14ac:dyDescent="0.2">
      <c r="B1364" s="46"/>
      <c r="D1364" s="55"/>
      <c r="E1364" s="55"/>
      <c r="F1364" s="55"/>
      <c r="G1364" s="55"/>
      <c r="H1364" s="55"/>
      <c r="I1364" s="58"/>
      <c r="J1364" s="60" t="str">
        <f t="shared" ref="J1364:AP1364" si="549">IF(OR(TRIM(J1361)=0,TRIM(J1361)=""),IF(J1362="","",J1362),IF(IFERROR(TRIM(INDEX(QryItemNamed,MATCH(TRIM(J1361),ITEM,0),2)),"")="Y",TRIM(RIGHT(IFERROR(TRIM(INDEX(QryItemNamed,MATCH(TRIM(J1361),ITEM,0),4)),"123456789012"),LEN(IFERROR(TRIM(INDEX(QryItemNamed,MATCH(TRIM(J1361),ITEM,0),4)),"123456789012"))-9))&amp;J1362,IFERROR(TRIM(INDEX(QryItemNamed,MATCH(TRIM(J1361),ITEM,0),4))&amp;J1362,"ITEM CODE DOES NOT EXIST IN ITEM MASTER")))</f>
        <v/>
      </c>
      <c r="K1364" s="53" t="str">
        <f t="shared" si="549"/>
        <v/>
      </c>
      <c r="L1364" s="53" t="str">
        <f t="shared" si="549"/>
        <v/>
      </c>
      <c r="M1364" s="53" t="str">
        <f t="shared" si="549"/>
        <v/>
      </c>
      <c r="N1364" s="53" t="str">
        <f t="shared" si="549"/>
        <v/>
      </c>
      <c r="O1364" s="53" t="str">
        <f t="shared" si="549"/>
        <v/>
      </c>
      <c r="P1364" s="53" t="str">
        <f t="shared" si="549"/>
        <v/>
      </c>
      <c r="Q1364" s="53" t="str">
        <f t="shared" si="549"/>
        <v/>
      </c>
      <c r="R1364" s="53" t="str">
        <f t="shared" si="549"/>
        <v/>
      </c>
      <c r="S1364" s="53" t="str">
        <f t="shared" si="549"/>
        <v/>
      </c>
      <c r="T1364" s="53" t="str">
        <f t="shared" si="549"/>
        <v/>
      </c>
      <c r="U1364" s="53" t="str">
        <f t="shared" si="549"/>
        <v/>
      </c>
      <c r="V1364" s="53" t="str">
        <f t="shared" si="549"/>
        <v/>
      </c>
      <c r="W1364" s="53" t="str">
        <f t="shared" si="549"/>
        <v/>
      </c>
      <c r="X1364" s="53" t="str">
        <f t="shared" si="549"/>
        <v/>
      </c>
      <c r="Y1364" s="53" t="str">
        <f t="shared" si="549"/>
        <v/>
      </c>
      <c r="Z1364" s="53" t="str">
        <f t="shared" si="549"/>
        <v/>
      </c>
      <c r="AA1364" s="53" t="str">
        <f t="shared" si="549"/>
        <v/>
      </c>
      <c r="AB1364" s="53" t="str">
        <f t="shared" si="549"/>
        <v/>
      </c>
      <c r="AC1364" s="53" t="str">
        <f t="shared" si="549"/>
        <v/>
      </c>
      <c r="AD1364" s="53" t="str">
        <f t="shared" si="549"/>
        <v/>
      </c>
      <c r="AE1364" s="53" t="str">
        <f t="shared" si="549"/>
        <v/>
      </c>
      <c r="AF1364" s="53" t="str">
        <f t="shared" si="549"/>
        <v/>
      </c>
      <c r="AG1364" s="53" t="str">
        <f t="shared" si="549"/>
        <v/>
      </c>
      <c r="AH1364" s="53" t="str">
        <f t="shared" si="549"/>
        <v/>
      </c>
      <c r="AI1364" s="53" t="str">
        <f t="shared" si="549"/>
        <v/>
      </c>
      <c r="AJ1364" s="53" t="str">
        <f t="shared" si="549"/>
        <v/>
      </c>
      <c r="AK1364" s="53" t="str">
        <f t="shared" si="549"/>
        <v/>
      </c>
      <c r="AL1364" s="53" t="str">
        <f t="shared" si="549"/>
        <v/>
      </c>
      <c r="AM1364" s="53" t="str">
        <f t="shared" si="549"/>
        <v/>
      </c>
      <c r="AN1364" s="53" t="str">
        <f t="shared" si="549"/>
        <v/>
      </c>
      <c r="AO1364" s="53" t="str">
        <f t="shared" si="549"/>
        <v/>
      </c>
      <c r="AP1364" s="53" t="str">
        <f t="shared" si="549"/>
        <v/>
      </c>
    </row>
    <row r="1365" spans="2:42" ht="12.75" customHeight="1" x14ac:dyDescent="0.2">
      <c r="B1365" s="46"/>
      <c r="D1365" s="55"/>
      <c r="E1365" s="55"/>
      <c r="F1365" s="55"/>
      <c r="G1365" s="55"/>
      <c r="H1365" s="55"/>
      <c r="I1365" s="58"/>
      <c r="J1365" s="60"/>
      <c r="K1365" s="53"/>
      <c r="L1365" s="53"/>
      <c r="M1365" s="53"/>
      <c r="N1365" s="53"/>
      <c r="O1365" s="53"/>
      <c r="P1365" s="53"/>
      <c r="Q1365" s="53"/>
      <c r="R1365" s="53"/>
      <c r="S1365" s="53"/>
      <c r="T1365" s="53"/>
      <c r="U1365" s="53"/>
      <c r="V1365" s="53"/>
      <c r="W1365" s="53"/>
      <c r="X1365" s="53"/>
      <c r="Y1365" s="53"/>
      <c r="Z1365" s="53"/>
      <c r="AA1365" s="53"/>
      <c r="AB1365" s="53"/>
      <c r="AC1365" s="53"/>
      <c r="AD1365" s="53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  <c r="AO1365" s="53"/>
      <c r="AP1365" s="53"/>
    </row>
    <row r="1366" spans="2:42" ht="12.75" customHeight="1" x14ac:dyDescent="0.2">
      <c r="B1366" s="46"/>
      <c r="D1366" s="55"/>
      <c r="E1366" s="55"/>
      <c r="F1366" s="55"/>
      <c r="G1366" s="55"/>
      <c r="H1366" s="55"/>
      <c r="I1366" s="58"/>
      <c r="J1366" s="60"/>
      <c r="K1366" s="53"/>
      <c r="L1366" s="53"/>
      <c r="M1366" s="53"/>
      <c r="N1366" s="53"/>
      <c r="O1366" s="53"/>
      <c r="P1366" s="53"/>
      <c r="Q1366" s="53"/>
      <c r="R1366" s="53"/>
      <c r="S1366" s="53"/>
      <c r="T1366" s="53"/>
      <c r="U1366" s="53"/>
      <c r="V1366" s="53"/>
      <c r="W1366" s="53"/>
      <c r="X1366" s="53"/>
      <c r="Y1366" s="53"/>
      <c r="Z1366" s="53"/>
      <c r="AA1366" s="53"/>
      <c r="AB1366" s="53"/>
      <c r="AC1366" s="53"/>
      <c r="AD1366" s="53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  <c r="AO1366" s="53"/>
      <c r="AP1366" s="53"/>
    </row>
    <row r="1367" spans="2:42" ht="12.75" customHeight="1" x14ac:dyDescent="0.2">
      <c r="B1367" s="46"/>
      <c r="D1367" s="55"/>
      <c r="E1367" s="55"/>
      <c r="F1367" s="55"/>
      <c r="G1367" s="55"/>
      <c r="H1367" s="55"/>
      <c r="I1367" s="58"/>
      <c r="J1367" s="60"/>
      <c r="K1367" s="53"/>
      <c r="L1367" s="53"/>
      <c r="M1367" s="53"/>
      <c r="N1367" s="53"/>
      <c r="O1367" s="53"/>
      <c r="P1367" s="53"/>
      <c r="Q1367" s="53"/>
      <c r="R1367" s="53"/>
      <c r="S1367" s="53"/>
      <c r="T1367" s="53"/>
      <c r="U1367" s="53"/>
      <c r="V1367" s="53"/>
      <c r="W1367" s="53"/>
      <c r="X1367" s="53"/>
      <c r="Y1367" s="53"/>
      <c r="Z1367" s="53"/>
      <c r="AA1367" s="53"/>
      <c r="AB1367" s="53"/>
      <c r="AC1367" s="53"/>
      <c r="AD1367" s="53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3"/>
      <c r="AO1367" s="53"/>
      <c r="AP1367" s="53"/>
    </row>
    <row r="1368" spans="2:42" ht="12.75" customHeight="1" x14ac:dyDescent="0.2">
      <c r="B1368" s="46"/>
      <c r="D1368" s="55"/>
      <c r="E1368" s="55"/>
      <c r="F1368" s="55"/>
      <c r="G1368" s="55"/>
      <c r="H1368" s="55"/>
      <c r="I1368" s="58"/>
      <c r="J1368" s="60"/>
      <c r="K1368" s="53"/>
      <c r="L1368" s="53"/>
      <c r="M1368" s="53"/>
      <c r="N1368" s="53"/>
      <c r="O1368" s="53"/>
      <c r="P1368" s="53"/>
      <c r="Q1368" s="53"/>
      <c r="R1368" s="53"/>
      <c r="S1368" s="53"/>
      <c r="T1368" s="53"/>
      <c r="U1368" s="53"/>
      <c r="V1368" s="53"/>
      <c r="W1368" s="53"/>
      <c r="X1368" s="53"/>
      <c r="Y1368" s="53"/>
      <c r="Z1368" s="53"/>
      <c r="AA1368" s="53"/>
      <c r="AB1368" s="53"/>
      <c r="AC1368" s="53"/>
      <c r="AD1368" s="53"/>
      <c r="AE1368" s="53"/>
      <c r="AF1368" s="53"/>
      <c r="AG1368" s="53"/>
      <c r="AH1368" s="53"/>
      <c r="AI1368" s="53"/>
      <c r="AJ1368" s="53"/>
      <c r="AK1368" s="53"/>
      <c r="AL1368" s="53"/>
      <c r="AM1368" s="53"/>
      <c r="AN1368" s="53"/>
      <c r="AO1368" s="53"/>
      <c r="AP1368" s="53"/>
    </row>
    <row r="1369" spans="2:42" ht="12.75" customHeight="1" x14ac:dyDescent="0.2">
      <c r="B1369" s="46"/>
      <c r="D1369" s="55"/>
      <c r="E1369" s="55"/>
      <c r="F1369" s="55"/>
      <c r="G1369" s="55"/>
      <c r="H1369" s="55"/>
      <c r="I1369" s="58"/>
      <c r="J1369" s="60"/>
      <c r="K1369" s="53"/>
      <c r="L1369" s="53"/>
      <c r="M1369" s="53"/>
      <c r="N1369" s="53"/>
      <c r="O1369" s="53"/>
      <c r="P1369" s="53"/>
      <c r="Q1369" s="53"/>
      <c r="R1369" s="53"/>
      <c r="S1369" s="53"/>
      <c r="T1369" s="53"/>
      <c r="U1369" s="53"/>
      <c r="V1369" s="53"/>
      <c r="W1369" s="53"/>
      <c r="X1369" s="53"/>
      <c r="Y1369" s="53"/>
      <c r="Z1369" s="53"/>
      <c r="AA1369" s="53"/>
      <c r="AB1369" s="53"/>
      <c r="AC1369" s="53"/>
      <c r="AD1369" s="53"/>
      <c r="AE1369" s="53"/>
      <c r="AF1369" s="53"/>
      <c r="AG1369" s="53"/>
      <c r="AH1369" s="53"/>
      <c r="AI1369" s="53"/>
      <c r="AJ1369" s="53"/>
      <c r="AK1369" s="53"/>
      <c r="AL1369" s="53"/>
      <c r="AM1369" s="53"/>
      <c r="AN1369" s="53"/>
      <c r="AO1369" s="53"/>
      <c r="AP1369" s="53"/>
    </row>
    <row r="1370" spans="2:42" ht="12.75" customHeight="1" x14ac:dyDescent="0.2">
      <c r="B1370" s="46"/>
      <c r="D1370" s="55"/>
      <c r="E1370" s="55"/>
      <c r="F1370" s="55"/>
      <c r="G1370" s="55"/>
      <c r="H1370" s="55"/>
      <c r="I1370" s="58"/>
      <c r="J1370" s="60"/>
      <c r="K1370" s="53"/>
      <c r="L1370" s="53"/>
      <c r="M1370" s="53"/>
      <c r="N1370" s="53"/>
      <c r="O1370" s="53"/>
      <c r="P1370" s="53"/>
      <c r="Q1370" s="53"/>
      <c r="R1370" s="53"/>
      <c r="S1370" s="53"/>
      <c r="T1370" s="53"/>
      <c r="U1370" s="53"/>
      <c r="V1370" s="53"/>
      <c r="W1370" s="53"/>
      <c r="X1370" s="53"/>
      <c r="Y1370" s="53"/>
      <c r="Z1370" s="53"/>
      <c r="AA1370" s="53"/>
      <c r="AB1370" s="53"/>
      <c r="AC1370" s="53"/>
      <c r="AD1370" s="53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  <c r="AO1370" s="53"/>
      <c r="AP1370" s="53"/>
    </row>
    <row r="1371" spans="2:42" ht="12.75" customHeight="1" x14ac:dyDescent="0.2">
      <c r="B1371" s="46"/>
      <c r="D1371" s="55"/>
      <c r="E1371" s="55"/>
      <c r="F1371" s="55"/>
      <c r="G1371" s="55"/>
      <c r="H1371" s="55"/>
      <c r="I1371" s="58"/>
      <c r="J1371" s="60"/>
      <c r="K1371" s="53"/>
      <c r="L1371" s="53"/>
      <c r="M1371" s="53"/>
      <c r="N1371" s="53"/>
      <c r="O1371" s="53"/>
      <c r="P1371" s="53"/>
      <c r="Q1371" s="53"/>
      <c r="R1371" s="53"/>
      <c r="S1371" s="53"/>
      <c r="T1371" s="53"/>
      <c r="U1371" s="53"/>
      <c r="V1371" s="53"/>
      <c r="W1371" s="53"/>
      <c r="X1371" s="53"/>
      <c r="Y1371" s="53"/>
      <c r="Z1371" s="53"/>
      <c r="AA1371" s="53"/>
      <c r="AB1371" s="53"/>
      <c r="AC1371" s="53"/>
      <c r="AD1371" s="53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  <c r="AO1371" s="53"/>
      <c r="AP1371" s="53"/>
    </row>
    <row r="1372" spans="2:42" ht="12.75" customHeight="1" x14ac:dyDescent="0.2">
      <c r="B1372" s="46"/>
      <c r="D1372" s="55"/>
      <c r="E1372" s="55"/>
      <c r="F1372" s="55"/>
      <c r="G1372" s="55"/>
      <c r="H1372" s="55"/>
      <c r="I1372" s="58"/>
      <c r="J1372" s="60"/>
      <c r="K1372" s="53"/>
      <c r="L1372" s="53"/>
      <c r="M1372" s="53"/>
      <c r="N1372" s="53"/>
      <c r="O1372" s="53"/>
      <c r="P1372" s="53"/>
      <c r="Q1372" s="53"/>
      <c r="R1372" s="53"/>
      <c r="S1372" s="53"/>
      <c r="T1372" s="53"/>
      <c r="U1372" s="53"/>
      <c r="V1372" s="53"/>
      <c r="W1372" s="53"/>
      <c r="X1372" s="53"/>
      <c r="Y1372" s="53"/>
      <c r="Z1372" s="53"/>
      <c r="AA1372" s="53"/>
      <c r="AB1372" s="53"/>
      <c r="AC1372" s="53"/>
      <c r="AD1372" s="53"/>
      <c r="AE1372" s="53"/>
      <c r="AF1372" s="53"/>
      <c r="AG1372" s="53"/>
      <c r="AH1372" s="53"/>
      <c r="AI1372" s="53"/>
      <c r="AJ1372" s="53"/>
      <c r="AK1372" s="53"/>
      <c r="AL1372" s="53"/>
      <c r="AM1372" s="53"/>
      <c r="AN1372" s="53"/>
      <c r="AO1372" s="53"/>
      <c r="AP1372" s="53"/>
    </row>
    <row r="1373" spans="2:42" ht="12.75" customHeight="1" x14ac:dyDescent="0.2">
      <c r="B1373" s="46"/>
      <c r="D1373" s="55"/>
      <c r="E1373" s="55"/>
      <c r="F1373" s="55"/>
      <c r="G1373" s="55"/>
      <c r="H1373" s="55"/>
      <c r="I1373" s="58"/>
      <c r="J1373" s="60"/>
      <c r="K1373" s="53"/>
      <c r="L1373" s="53"/>
      <c r="M1373" s="53"/>
      <c r="N1373" s="53"/>
      <c r="O1373" s="53"/>
      <c r="P1373" s="53"/>
      <c r="Q1373" s="53"/>
      <c r="R1373" s="53"/>
      <c r="S1373" s="53"/>
      <c r="T1373" s="53"/>
      <c r="U1373" s="53"/>
      <c r="V1373" s="53"/>
      <c r="W1373" s="53"/>
      <c r="X1373" s="53"/>
      <c r="Y1373" s="53"/>
      <c r="Z1373" s="53"/>
      <c r="AA1373" s="53"/>
      <c r="AB1373" s="53"/>
      <c r="AC1373" s="53"/>
      <c r="AD1373" s="53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  <c r="AO1373" s="53"/>
      <c r="AP1373" s="53"/>
    </row>
    <row r="1374" spans="2:42" ht="12.75" customHeight="1" x14ac:dyDescent="0.2">
      <c r="B1374" s="46"/>
      <c r="D1374" s="55"/>
      <c r="E1374" s="55"/>
      <c r="F1374" s="55"/>
      <c r="G1374" s="55"/>
      <c r="H1374" s="55"/>
      <c r="I1374" s="58"/>
      <c r="J1374" s="60"/>
      <c r="K1374" s="53"/>
      <c r="L1374" s="53"/>
      <c r="M1374" s="53"/>
      <c r="N1374" s="53"/>
      <c r="O1374" s="53"/>
      <c r="P1374" s="53"/>
      <c r="Q1374" s="53"/>
      <c r="R1374" s="53"/>
      <c r="S1374" s="53"/>
      <c r="T1374" s="53"/>
      <c r="U1374" s="53"/>
      <c r="V1374" s="53"/>
      <c r="W1374" s="53"/>
      <c r="X1374" s="53"/>
      <c r="Y1374" s="53"/>
      <c r="Z1374" s="53"/>
      <c r="AA1374" s="53"/>
      <c r="AB1374" s="53"/>
      <c r="AC1374" s="53"/>
      <c r="AD1374" s="53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  <c r="AO1374" s="53"/>
      <c r="AP1374" s="53"/>
    </row>
    <row r="1375" spans="2:42" ht="12.75" customHeight="1" x14ac:dyDescent="0.2">
      <c r="B1375" s="46"/>
      <c r="D1375" s="55"/>
      <c r="E1375" s="55"/>
      <c r="F1375" s="55"/>
      <c r="G1375" s="55"/>
      <c r="H1375" s="55"/>
      <c r="I1375" s="58"/>
      <c r="J1375" s="60"/>
      <c r="K1375" s="53"/>
      <c r="L1375" s="53"/>
      <c r="M1375" s="53"/>
      <c r="N1375" s="53"/>
      <c r="O1375" s="53"/>
      <c r="P1375" s="53"/>
      <c r="Q1375" s="53"/>
      <c r="R1375" s="53"/>
      <c r="S1375" s="53"/>
      <c r="T1375" s="53"/>
      <c r="U1375" s="53"/>
      <c r="V1375" s="53"/>
      <c r="W1375" s="53"/>
      <c r="X1375" s="53"/>
      <c r="Y1375" s="53"/>
      <c r="Z1375" s="53"/>
      <c r="AA1375" s="53"/>
      <c r="AB1375" s="53"/>
      <c r="AC1375" s="53"/>
      <c r="AD1375" s="53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  <c r="AO1375" s="53"/>
      <c r="AP1375" s="53"/>
    </row>
    <row r="1376" spans="2:42" ht="12.75" customHeight="1" x14ac:dyDescent="0.2">
      <c r="B1376" s="46"/>
      <c r="D1376" s="55"/>
      <c r="E1376" s="55"/>
      <c r="F1376" s="55"/>
      <c r="G1376" s="55"/>
      <c r="H1376" s="55"/>
      <c r="I1376" s="58"/>
      <c r="J1376" s="60"/>
      <c r="K1376" s="53"/>
      <c r="L1376" s="53"/>
      <c r="M1376" s="53"/>
      <c r="N1376" s="53"/>
      <c r="O1376" s="53"/>
      <c r="P1376" s="53"/>
      <c r="Q1376" s="53"/>
      <c r="R1376" s="53"/>
      <c r="S1376" s="53"/>
      <c r="T1376" s="53"/>
      <c r="U1376" s="53"/>
      <c r="V1376" s="53"/>
      <c r="W1376" s="53"/>
      <c r="X1376" s="53"/>
      <c r="Y1376" s="53"/>
      <c r="Z1376" s="53"/>
      <c r="AA1376" s="53"/>
      <c r="AB1376" s="53"/>
      <c r="AC1376" s="53"/>
      <c r="AD1376" s="53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  <c r="AO1376" s="53"/>
      <c r="AP1376" s="53"/>
    </row>
    <row r="1377" spans="2:42" ht="12.75" customHeight="1" x14ac:dyDescent="0.2">
      <c r="B1377" s="46"/>
      <c r="D1377" s="55"/>
      <c r="E1377" s="55"/>
      <c r="F1377" s="55"/>
      <c r="G1377" s="55"/>
      <c r="H1377" s="55"/>
      <c r="I1377" s="58"/>
      <c r="J1377" s="60"/>
      <c r="K1377" s="53"/>
      <c r="L1377" s="53"/>
      <c r="M1377" s="53"/>
      <c r="N1377" s="53"/>
      <c r="O1377" s="53"/>
      <c r="P1377" s="53"/>
      <c r="Q1377" s="53"/>
      <c r="R1377" s="53"/>
      <c r="S1377" s="53"/>
      <c r="T1377" s="53"/>
      <c r="U1377" s="53"/>
      <c r="V1377" s="53"/>
      <c r="W1377" s="53"/>
      <c r="X1377" s="53"/>
      <c r="Y1377" s="53"/>
      <c r="Z1377" s="53"/>
      <c r="AA1377" s="53"/>
      <c r="AB1377" s="53"/>
      <c r="AC1377" s="53"/>
      <c r="AD1377" s="53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  <c r="AO1377" s="53"/>
      <c r="AP1377" s="53"/>
    </row>
    <row r="1378" spans="2:42" ht="12.75" customHeight="1" x14ac:dyDescent="0.2">
      <c r="B1378" s="46"/>
      <c r="D1378" s="55"/>
      <c r="E1378" s="55"/>
      <c r="F1378" s="55"/>
      <c r="G1378" s="55"/>
      <c r="H1378" s="55"/>
      <c r="I1378" s="58"/>
      <c r="J1378" s="60"/>
      <c r="K1378" s="53"/>
      <c r="L1378" s="53"/>
      <c r="M1378" s="53"/>
      <c r="N1378" s="53"/>
      <c r="O1378" s="53"/>
      <c r="P1378" s="53"/>
      <c r="Q1378" s="53"/>
      <c r="R1378" s="53"/>
      <c r="S1378" s="53"/>
      <c r="T1378" s="53"/>
      <c r="U1378" s="53"/>
      <c r="V1378" s="53"/>
      <c r="W1378" s="53"/>
      <c r="X1378" s="53"/>
      <c r="Y1378" s="53"/>
      <c r="Z1378" s="53"/>
      <c r="AA1378" s="53"/>
      <c r="AB1378" s="53"/>
      <c r="AC1378" s="53"/>
      <c r="AD1378" s="53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  <c r="AO1378" s="53"/>
      <c r="AP1378" s="53"/>
    </row>
    <row r="1379" spans="2:42" ht="12.75" customHeight="1" x14ac:dyDescent="0.2">
      <c r="B1379" s="46"/>
      <c r="D1379" s="55"/>
      <c r="E1379" s="55"/>
      <c r="F1379" s="55"/>
      <c r="G1379" s="55"/>
      <c r="H1379" s="55"/>
      <c r="I1379" s="58"/>
      <c r="J1379" s="60"/>
      <c r="K1379" s="53"/>
      <c r="L1379" s="53"/>
      <c r="M1379" s="53"/>
      <c r="N1379" s="53"/>
      <c r="O1379" s="53"/>
      <c r="P1379" s="53"/>
      <c r="Q1379" s="53"/>
      <c r="R1379" s="53"/>
      <c r="S1379" s="53"/>
      <c r="T1379" s="53"/>
      <c r="U1379" s="53"/>
      <c r="V1379" s="53"/>
      <c r="W1379" s="53"/>
      <c r="X1379" s="53"/>
      <c r="Y1379" s="53"/>
      <c r="Z1379" s="53"/>
      <c r="AA1379" s="53"/>
      <c r="AB1379" s="53"/>
      <c r="AC1379" s="53"/>
      <c r="AD1379" s="53"/>
      <c r="AE1379" s="53"/>
      <c r="AF1379" s="53"/>
      <c r="AG1379" s="53"/>
      <c r="AH1379" s="53"/>
      <c r="AI1379" s="53"/>
      <c r="AJ1379" s="53"/>
      <c r="AK1379" s="53"/>
      <c r="AL1379" s="53"/>
      <c r="AM1379" s="53"/>
      <c r="AN1379" s="53"/>
      <c r="AO1379" s="53"/>
      <c r="AP1379" s="53"/>
    </row>
    <row r="1380" spans="2:42" ht="12.75" customHeight="1" x14ac:dyDescent="0.2">
      <c r="B1380" s="46"/>
      <c r="D1380" s="55"/>
      <c r="E1380" s="55"/>
      <c r="F1380" s="55"/>
      <c r="G1380" s="55"/>
      <c r="H1380" s="55"/>
      <c r="I1380" s="58"/>
      <c r="J1380" s="60"/>
      <c r="K1380" s="53"/>
      <c r="L1380" s="53"/>
      <c r="M1380" s="53"/>
      <c r="N1380" s="53"/>
      <c r="O1380" s="53"/>
      <c r="P1380" s="53"/>
      <c r="Q1380" s="53"/>
      <c r="R1380" s="53"/>
      <c r="S1380" s="53"/>
      <c r="T1380" s="53"/>
      <c r="U1380" s="53"/>
      <c r="V1380" s="53"/>
      <c r="W1380" s="53"/>
      <c r="X1380" s="53"/>
      <c r="Y1380" s="53"/>
      <c r="Z1380" s="53"/>
      <c r="AA1380" s="53"/>
      <c r="AB1380" s="53"/>
      <c r="AC1380" s="53"/>
      <c r="AD1380" s="53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  <c r="AO1380" s="53"/>
      <c r="AP1380" s="53"/>
    </row>
    <row r="1381" spans="2:42" ht="12.75" customHeight="1" x14ac:dyDescent="0.2">
      <c r="B1381" s="46"/>
      <c r="D1381" s="55"/>
      <c r="E1381" s="55"/>
      <c r="F1381" s="55"/>
      <c r="G1381" s="55"/>
      <c r="H1381" s="55"/>
      <c r="I1381" s="58"/>
      <c r="J1381" s="60"/>
      <c r="K1381" s="53"/>
      <c r="L1381" s="53"/>
      <c r="M1381" s="53"/>
      <c r="N1381" s="53"/>
      <c r="O1381" s="53"/>
      <c r="P1381" s="53"/>
      <c r="Q1381" s="53"/>
      <c r="R1381" s="53"/>
      <c r="S1381" s="53"/>
      <c r="T1381" s="53"/>
      <c r="U1381" s="53"/>
      <c r="V1381" s="53"/>
      <c r="W1381" s="53"/>
      <c r="X1381" s="53"/>
      <c r="Y1381" s="53"/>
      <c r="Z1381" s="53"/>
      <c r="AA1381" s="53"/>
      <c r="AB1381" s="53"/>
      <c r="AC1381" s="53"/>
      <c r="AD1381" s="53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  <c r="AO1381" s="53"/>
      <c r="AP1381" s="53"/>
    </row>
    <row r="1382" spans="2:42" ht="12.75" customHeight="1" x14ac:dyDescent="0.2">
      <c r="B1382" s="46"/>
      <c r="D1382" s="55"/>
      <c r="E1382" s="55"/>
      <c r="F1382" s="55"/>
      <c r="G1382" s="55"/>
      <c r="H1382" s="55"/>
      <c r="I1382" s="58"/>
      <c r="J1382" s="60"/>
      <c r="K1382" s="53"/>
      <c r="L1382" s="53"/>
      <c r="M1382" s="53"/>
      <c r="N1382" s="53"/>
      <c r="O1382" s="53"/>
      <c r="P1382" s="53"/>
      <c r="Q1382" s="53"/>
      <c r="R1382" s="53"/>
      <c r="S1382" s="53"/>
      <c r="T1382" s="53"/>
      <c r="U1382" s="53"/>
      <c r="V1382" s="53"/>
      <c r="W1382" s="53"/>
      <c r="X1382" s="53"/>
      <c r="Y1382" s="53"/>
      <c r="Z1382" s="53"/>
      <c r="AA1382" s="53"/>
      <c r="AB1382" s="53"/>
      <c r="AC1382" s="53"/>
      <c r="AD1382" s="53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  <c r="AO1382" s="53"/>
      <c r="AP1382" s="53"/>
    </row>
    <row r="1383" spans="2:42" ht="12.75" customHeight="1" x14ac:dyDescent="0.2">
      <c r="B1383" s="46"/>
      <c r="D1383" s="55"/>
      <c r="E1383" s="55"/>
      <c r="F1383" s="55"/>
      <c r="G1383" s="55"/>
      <c r="H1383" s="55"/>
      <c r="I1383" s="58"/>
      <c r="J1383" s="60"/>
      <c r="K1383" s="53"/>
      <c r="L1383" s="53"/>
      <c r="M1383" s="53"/>
      <c r="N1383" s="53"/>
      <c r="O1383" s="53"/>
      <c r="P1383" s="53"/>
      <c r="Q1383" s="53"/>
      <c r="R1383" s="53"/>
      <c r="S1383" s="53"/>
      <c r="T1383" s="53"/>
      <c r="U1383" s="53"/>
      <c r="V1383" s="53"/>
      <c r="W1383" s="53"/>
      <c r="X1383" s="53"/>
      <c r="Y1383" s="53"/>
      <c r="Z1383" s="53"/>
      <c r="AA1383" s="53"/>
      <c r="AB1383" s="53"/>
      <c r="AC1383" s="53"/>
      <c r="AD1383" s="53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3"/>
      <c r="AO1383" s="53"/>
      <c r="AP1383" s="53"/>
    </row>
    <row r="1384" spans="2:42" ht="12.75" customHeight="1" thickBot="1" x14ac:dyDescent="0.25">
      <c r="B1384" s="46"/>
      <c r="D1384" s="56"/>
      <c r="E1384" s="56"/>
      <c r="F1384" s="56"/>
      <c r="G1384" s="56"/>
      <c r="H1384" s="56"/>
      <c r="I1384" s="59"/>
      <c r="J1384" s="25" t="str">
        <f t="shared" ref="J1384:AP1384" si="550">IF(OR(TRIM(J1361)=0,TRIM(J1361)=""),"",IF(IFERROR(TRIM(INDEX(QryItemNamed,MATCH(TRIM(J1361),ITEM,0),3)),"")="LS","",IFERROR(TRIM(INDEX(QryItemNamed,MATCH(TRIM(J1361),ITEM,0),3)),"")))</f>
        <v/>
      </c>
      <c r="K1384" s="27" t="str">
        <f t="shared" si="550"/>
        <v/>
      </c>
      <c r="L1384" s="27" t="str">
        <f t="shared" si="550"/>
        <v/>
      </c>
      <c r="M1384" s="27" t="str">
        <f t="shared" si="550"/>
        <v/>
      </c>
      <c r="N1384" s="27" t="str">
        <f t="shared" si="550"/>
        <v/>
      </c>
      <c r="O1384" s="27" t="str">
        <f t="shared" si="550"/>
        <v/>
      </c>
      <c r="P1384" s="27" t="str">
        <f t="shared" si="550"/>
        <v/>
      </c>
      <c r="Q1384" s="27" t="str">
        <f t="shared" si="550"/>
        <v/>
      </c>
      <c r="R1384" s="27" t="str">
        <f t="shared" si="550"/>
        <v/>
      </c>
      <c r="S1384" s="27" t="str">
        <f t="shared" si="550"/>
        <v/>
      </c>
      <c r="T1384" s="27" t="str">
        <f t="shared" si="550"/>
        <v/>
      </c>
      <c r="U1384" s="27" t="str">
        <f t="shared" si="550"/>
        <v/>
      </c>
      <c r="V1384" s="27" t="str">
        <f t="shared" si="550"/>
        <v/>
      </c>
      <c r="W1384" s="27" t="str">
        <f t="shared" si="550"/>
        <v/>
      </c>
      <c r="X1384" s="27" t="str">
        <f t="shared" si="550"/>
        <v/>
      </c>
      <c r="Y1384" s="27" t="str">
        <f t="shared" si="550"/>
        <v/>
      </c>
      <c r="Z1384" s="27" t="str">
        <f t="shared" si="550"/>
        <v/>
      </c>
      <c r="AA1384" s="27" t="str">
        <f t="shared" si="550"/>
        <v/>
      </c>
      <c r="AB1384" s="27" t="str">
        <f t="shared" si="550"/>
        <v/>
      </c>
      <c r="AC1384" s="27" t="str">
        <f t="shared" si="550"/>
        <v/>
      </c>
      <c r="AD1384" s="27" t="str">
        <f t="shared" si="550"/>
        <v/>
      </c>
      <c r="AE1384" s="27" t="str">
        <f t="shared" si="550"/>
        <v/>
      </c>
      <c r="AF1384" s="27" t="str">
        <f t="shared" si="550"/>
        <v/>
      </c>
      <c r="AG1384" s="27" t="str">
        <f t="shared" si="550"/>
        <v/>
      </c>
      <c r="AH1384" s="27" t="str">
        <f t="shared" si="550"/>
        <v/>
      </c>
      <c r="AI1384" s="27" t="str">
        <f t="shared" si="550"/>
        <v/>
      </c>
      <c r="AJ1384" s="27" t="str">
        <f t="shared" si="550"/>
        <v/>
      </c>
      <c r="AK1384" s="27" t="str">
        <f t="shared" si="550"/>
        <v/>
      </c>
      <c r="AL1384" s="27" t="str">
        <f t="shared" si="550"/>
        <v/>
      </c>
      <c r="AM1384" s="27" t="str">
        <f t="shared" si="550"/>
        <v/>
      </c>
      <c r="AN1384" s="27" t="str">
        <f t="shared" si="550"/>
        <v/>
      </c>
      <c r="AO1384" s="27" t="str">
        <f t="shared" si="550"/>
        <v/>
      </c>
      <c r="AP1384" s="27" t="str">
        <f t="shared" si="550"/>
        <v/>
      </c>
    </row>
    <row r="1385" spans="2:42" ht="12.75" customHeight="1" x14ac:dyDescent="0.2">
      <c r="B1385" s="33"/>
      <c r="D1385" s="10"/>
      <c r="E1385" s="10"/>
      <c r="F1385" s="11"/>
      <c r="G1385" s="12"/>
      <c r="H1385" s="10"/>
      <c r="I1385" s="13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</row>
    <row r="1386" spans="2:42" ht="12.75" customHeight="1" x14ac:dyDescent="0.2">
      <c r="B1386" s="34"/>
      <c r="D1386" s="9"/>
      <c r="E1386" s="9"/>
      <c r="F1386" s="14"/>
      <c r="G1386" s="15"/>
      <c r="H1386" s="9"/>
      <c r="I1386" s="16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</row>
    <row r="1387" spans="2:42" ht="12.75" customHeight="1" x14ac:dyDescent="0.2">
      <c r="B1387" s="34"/>
      <c r="D1387" s="9"/>
      <c r="E1387" s="9"/>
      <c r="F1387" s="14"/>
      <c r="G1387" s="15"/>
      <c r="H1387" s="9"/>
      <c r="I1387" s="16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</row>
    <row r="1388" spans="2:42" ht="12.75" customHeight="1" x14ac:dyDescent="0.2">
      <c r="B1388" s="34"/>
      <c r="D1388" s="9"/>
      <c r="E1388" s="9"/>
      <c r="F1388" s="14"/>
      <c r="G1388" s="15"/>
      <c r="H1388" s="9"/>
      <c r="I1388" s="16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</row>
    <row r="1389" spans="2:42" ht="12.75" customHeight="1" x14ac:dyDescent="0.2">
      <c r="B1389" s="34"/>
      <c r="D1389" s="9"/>
      <c r="E1389" s="9"/>
      <c r="F1389" s="14"/>
      <c r="G1389" s="15"/>
      <c r="H1389" s="9"/>
      <c r="I1389" s="16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</row>
    <row r="1390" spans="2:42" ht="12.75" customHeight="1" x14ac:dyDescent="0.2">
      <c r="B1390" s="34"/>
      <c r="D1390" s="9"/>
      <c r="E1390" s="9"/>
      <c r="F1390" s="14"/>
      <c r="G1390" s="15"/>
      <c r="H1390" s="9"/>
      <c r="I1390" s="16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</row>
    <row r="1391" spans="2:42" ht="12.75" customHeight="1" x14ac:dyDescent="0.2">
      <c r="B1391" s="34"/>
      <c r="D1391" s="9"/>
      <c r="E1391" s="9"/>
      <c r="F1391" s="14"/>
      <c r="G1391" s="15"/>
      <c r="H1391" s="9"/>
      <c r="I1391" s="16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</row>
    <row r="1392" spans="2:42" ht="12.75" customHeight="1" x14ac:dyDescent="0.2">
      <c r="B1392" s="34"/>
      <c r="D1392" s="9"/>
      <c r="E1392" s="9"/>
      <c r="F1392" s="14"/>
      <c r="G1392" s="15"/>
      <c r="H1392" s="9"/>
      <c r="I1392" s="16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</row>
    <row r="1393" spans="2:42" ht="12.75" customHeight="1" x14ac:dyDescent="0.2">
      <c r="B1393" s="34"/>
      <c r="D1393" s="9"/>
      <c r="E1393" s="9"/>
      <c r="F1393" s="14"/>
      <c r="G1393" s="15"/>
      <c r="H1393" s="9"/>
      <c r="I1393" s="16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</row>
    <row r="1394" spans="2:42" ht="12.75" customHeight="1" x14ac:dyDescent="0.2">
      <c r="B1394" s="34"/>
      <c r="D1394" s="9"/>
      <c r="E1394" s="9"/>
      <c r="F1394" s="14"/>
      <c r="G1394" s="15"/>
      <c r="H1394" s="9"/>
      <c r="I1394" s="16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</row>
    <row r="1395" spans="2:42" ht="12.75" customHeight="1" x14ac:dyDescent="0.2">
      <c r="B1395" s="34"/>
      <c r="D1395" s="9"/>
      <c r="E1395" s="9"/>
      <c r="F1395" s="14"/>
      <c r="G1395" s="15"/>
      <c r="H1395" s="9"/>
      <c r="I1395" s="16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</row>
    <row r="1396" spans="2:42" ht="12.75" customHeight="1" x14ac:dyDescent="0.2">
      <c r="B1396" s="34"/>
      <c r="D1396" s="9"/>
      <c r="E1396" s="9"/>
      <c r="F1396" s="14"/>
      <c r="G1396" s="15"/>
      <c r="H1396" s="9"/>
      <c r="I1396" s="16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</row>
    <row r="1397" spans="2:42" ht="12.75" customHeight="1" x14ac:dyDescent="0.2">
      <c r="B1397" s="34"/>
      <c r="D1397" s="9"/>
      <c r="E1397" s="9"/>
      <c r="F1397" s="14"/>
      <c r="G1397" s="15"/>
      <c r="H1397" s="9"/>
      <c r="I1397" s="16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</row>
    <row r="1398" spans="2:42" ht="12.75" customHeight="1" x14ac:dyDescent="0.2">
      <c r="B1398" s="34"/>
      <c r="D1398" s="9"/>
      <c r="E1398" s="9"/>
      <c r="F1398" s="14"/>
      <c r="G1398" s="15"/>
      <c r="H1398" s="9"/>
      <c r="I1398" s="16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</row>
    <row r="1399" spans="2:42" ht="12.75" customHeight="1" x14ac:dyDescent="0.2">
      <c r="B1399" s="34"/>
      <c r="D1399" s="9"/>
      <c r="E1399" s="9"/>
      <c r="F1399" s="14"/>
      <c r="G1399" s="15"/>
      <c r="H1399" s="9"/>
      <c r="I1399" s="16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</row>
    <row r="1400" spans="2:42" ht="12.75" customHeight="1" x14ac:dyDescent="0.2">
      <c r="B1400" s="34"/>
      <c r="D1400" s="9"/>
      <c r="E1400" s="9"/>
      <c r="F1400" s="14"/>
      <c r="G1400" s="15"/>
      <c r="H1400" s="9"/>
      <c r="I1400" s="16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</row>
    <row r="1401" spans="2:42" ht="12.75" customHeight="1" x14ac:dyDescent="0.2">
      <c r="B1401" s="34"/>
      <c r="D1401" s="9"/>
      <c r="E1401" s="9"/>
      <c r="F1401" s="14"/>
      <c r="G1401" s="15"/>
      <c r="H1401" s="9"/>
      <c r="I1401" s="16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</row>
    <row r="1402" spans="2:42" ht="12.75" customHeight="1" x14ac:dyDescent="0.2">
      <c r="B1402" s="34"/>
      <c r="D1402" s="9"/>
      <c r="E1402" s="9"/>
      <c r="F1402" s="14"/>
      <c r="G1402" s="15"/>
      <c r="H1402" s="9"/>
      <c r="I1402" s="16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</row>
    <row r="1403" spans="2:42" ht="12.75" customHeight="1" x14ac:dyDescent="0.2">
      <c r="B1403" s="34"/>
      <c r="D1403" s="9"/>
      <c r="E1403" s="9"/>
      <c r="F1403" s="14"/>
      <c r="G1403" s="15"/>
      <c r="H1403" s="9"/>
      <c r="I1403" s="16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</row>
    <row r="1404" spans="2:42" ht="12.75" customHeight="1" x14ac:dyDescent="0.2">
      <c r="B1404" s="34"/>
      <c r="D1404" s="9"/>
      <c r="E1404" s="9"/>
      <c r="F1404" s="14"/>
      <c r="G1404" s="15"/>
      <c r="H1404" s="9"/>
      <c r="I1404" s="16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</row>
    <row r="1405" spans="2:42" ht="12.75" customHeight="1" x14ac:dyDescent="0.2">
      <c r="B1405" s="34"/>
      <c r="D1405" s="9"/>
      <c r="E1405" s="9"/>
      <c r="F1405" s="14"/>
      <c r="G1405" s="15"/>
      <c r="H1405" s="9"/>
      <c r="I1405" s="16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</row>
    <row r="1406" spans="2:42" ht="12.75" customHeight="1" x14ac:dyDescent="0.2">
      <c r="B1406" s="34"/>
      <c r="D1406" s="9"/>
      <c r="E1406" s="9"/>
      <c r="F1406" s="14"/>
      <c r="G1406" s="15"/>
      <c r="H1406" s="9"/>
      <c r="I1406" s="16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</row>
    <row r="1407" spans="2:42" ht="12.75" customHeight="1" x14ac:dyDescent="0.2">
      <c r="B1407" s="34"/>
      <c r="D1407" s="9"/>
      <c r="E1407" s="9"/>
      <c r="F1407" s="14"/>
      <c r="G1407" s="15"/>
      <c r="H1407" s="9"/>
      <c r="I1407" s="16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</row>
    <row r="1408" spans="2:42" ht="12.75" customHeight="1" x14ac:dyDescent="0.2">
      <c r="B1408" s="34"/>
      <c r="D1408" s="9"/>
      <c r="E1408" s="9"/>
      <c r="F1408" s="14"/>
      <c r="G1408" s="15"/>
      <c r="H1408" s="9"/>
      <c r="I1408" s="16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</row>
    <row r="1409" spans="2:42" ht="12.75" customHeight="1" x14ac:dyDescent="0.2">
      <c r="B1409" s="34"/>
      <c r="D1409" s="9"/>
      <c r="E1409" s="9"/>
      <c r="F1409" s="14"/>
      <c r="G1409" s="15"/>
      <c r="H1409" s="9"/>
      <c r="I1409" s="16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</row>
    <row r="1410" spans="2:42" ht="12.75" customHeight="1" x14ac:dyDescent="0.2">
      <c r="B1410" s="34"/>
      <c r="D1410" s="9"/>
      <c r="E1410" s="9"/>
      <c r="F1410" s="14"/>
      <c r="G1410" s="15"/>
      <c r="H1410" s="9"/>
      <c r="I1410" s="16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</row>
    <row r="1411" spans="2:42" ht="12.75" customHeight="1" x14ac:dyDescent="0.2">
      <c r="B1411" s="34"/>
      <c r="D1411" s="9"/>
      <c r="E1411" s="9"/>
      <c r="F1411" s="14"/>
      <c r="G1411" s="15"/>
      <c r="H1411" s="9"/>
      <c r="I1411" s="16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</row>
    <row r="1412" spans="2:42" ht="12.75" customHeight="1" x14ac:dyDescent="0.2">
      <c r="B1412" s="34"/>
      <c r="D1412" s="9"/>
      <c r="E1412" s="9"/>
      <c r="F1412" s="14"/>
      <c r="G1412" s="15"/>
      <c r="H1412" s="9"/>
      <c r="I1412" s="16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</row>
    <row r="1413" spans="2:42" ht="12.75" customHeight="1" x14ac:dyDescent="0.2">
      <c r="B1413" s="34"/>
      <c r="D1413" s="9"/>
      <c r="E1413" s="9"/>
      <c r="F1413" s="14"/>
      <c r="G1413" s="15"/>
      <c r="H1413" s="9"/>
      <c r="I1413" s="16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</row>
    <row r="1414" spans="2:42" ht="12.75" customHeight="1" x14ac:dyDescent="0.2">
      <c r="B1414" s="34"/>
      <c r="D1414" s="9"/>
      <c r="E1414" s="9"/>
      <c r="F1414" s="14"/>
      <c r="G1414" s="15"/>
      <c r="H1414" s="9"/>
      <c r="I1414" s="16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</row>
    <row r="1415" spans="2:42" ht="12.75" customHeight="1" x14ac:dyDescent="0.2">
      <c r="B1415" s="34"/>
      <c r="D1415" s="9"/>
      <c r="E1415" s="9"/>
      <c r="F1415" s="14"/>
      <c r="G1415" s="15"/>
      <c r="H1415" s="9"/>
      <c r="I1415" s="16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</row>
    <row r="1416" spans="2:42" ht="12.75" customHeight="1" x14ac:dyDescent="0.2">
      <c r="B1416" s="34"/>
      <c r="D1416" s="9"/>
      <c r="E1416" s="9"/>
      <c r="F1416" s="14"/>
      <c r="G1416" s="15"/>
      <c r="H1416" s="9"/>
      <c r="I1416" s="16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</row>
    <row r="1417" spans="2:42" ht="12.75" customHeight="1" x14ac:dyDescent="0.2">
      <c r="B1417" s="34"/>
      <c r="D1417" s="9"/>
      <c r="E1417" s="9"/>
      <c r="F1417" s="14"/>
      <c r="G1417" s="15"/>
      <c r="H1417" s="9"/>
      <c r="I1417" s="16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</row>
    <row r="1418" spans="2:42" ht="12.75" customHeight="1" x14ac:dyDescent="0.2">
      <c r="B1418" s="34"/>
      <c r="D1418" s="9"/>
      <c r="E1418" s="9"/>
      <c r="F1418" s="14"/>
      <c r="G1418" s="15"/>
      <c r="H1418" s="9"/>
      <c r="I1418" s="16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</row>
    <row r="1419" spans="2:42" ht="12.75" customHeight="1" x14ac:dyDescent="0.2">
      <c r="B1419" s="34"/>
      <c r="D1419" s="9"/>
      <c r="E1419" s="9"/>
      <c r="F1419" s="14"/>
      <c r="G1419" s="15"/>
      <c r="H1419" s="9"/>
      <c r="I1419" s="16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</row>
    <row r="1420" spans="2:42" ht="12.75" customHeight="1" x14ac:dyDescent="0.2">
      <c r="B1420" s="34"/>
      <c r="D1420" s="9"/>
      <c r="E1420" s="9"/>
      <c r="F1420" s="14"/>
      <c r="G1420" s="15"/>
      <c r="H1420" s="9"/>
      <c r="I1420" s="16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</row>
    <row r="1421" spans="2:42" ht="12.75" customHeight="1" x14ac:dyDescent="0.2">
      <c r="B1421" s="34"/>
      <c r="D1421" s="9"/>
      <c r="E1421" s="9"/>
      <c r="F1421" s="14"/>
      <c r="G1421" s="15"/>
      <c r="H1421" s="9"/>
      <c r="I1421" s="16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</row>
    <row r="1422" spans="2:42" ht="12.75" customHeight="1" x14ac:dyDescent="0.2">
      <c r="B1422" s="34"/>
      <c r="D1422" s="9"/>
      <c r="E1422" s="9"/>
      <c r="F1422" s="14"/>
      <c r="G1422" s="15"/>
      <c r="H1422" s="9"/>
      <c r="I1422" s="16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</row>
    <row r="1423" spans="2:42" ht="12.75" customHeight="1" x14ac:dyDescent="0.2">
      <c r="B1423" s="34"/>
      <c r="D1423" s="9"/>
      <c r="E1423" s="9"/>
      <c r="F1423" s="14"/>
      <c r="G1423" s="15"/>
      <c r="H1423" s="9"/>
      <c r="I1423" s="16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</row>
    <row r="1424" spans="2:42" ht="12.75" customHeight="1" x14ac:dyDescent="0.2">
      <c r="B1424" s="34"/>
      <c r="D1424" s="9"/>
      <c r="E1424" s="9"/>
      <c r="F1424" s="14"/>
      <c r="G1424" s="15"/>
      <c r="H1424" s="9"/>
      <c r="I1424" s="16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</row>
    <row r="1425" spans="2:42" ht="12.75" customHeight="1" x14ac:dyDescent="0.2">
      <c r="B1425" s="34"/>
      <c r="D1425" s="9"/>
      <c r="E1425" s="9"/>
      <c r="F1425" s="14"/>
      <c r="G1425" s="15"/>
      <c r="H1425" s="9"/>
      <c r="I1425" s="16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</row>
    <row r="1426" spans="2:42" ht="12.75" customHeight="1" x14ac:dyDescent="0.2">
      <c r="B1426" s="34"/>
      <c r="D1426" s="9"/>
      <c r="E1426" s="9"/>
      <c r="F1426" s="14"/>
      <c r="G1426" s="15"/>
      <c r="H1426" s="9"/>
      <c r="I1426" s="16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</row>
    <row r="1427" spans="2:42" ht="12.75" customHeight="1" x14ac:dyDescent="0.2">
      <c r="B1427" s="34"/>
      <c r="D1427" s="9"/>
      <c r="E1427" s="9"/>
      <c r="F1427" s="14"/>
      <c r="G1427" s="15"/>
      <c r="H1427" s="9"/>
      <c r="I1427" s="16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</row>
    <row r="1428" spans="2:42" ht="12.75" customHeight="1" x14ac:dyDescent="0.2">
      <c r="B1428" s="34"/>
      <c r="D1428" s="9"/>
      <c r="E1428" s="9"/>
      <c r="F1428" s="14"/>
      <c r="G1428" s="15"/>
      <c r="H1428" s="9"/>
      <c r="I1428" s="16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</row>
    <row r="1429" spans="2:42" ht="12.75" customHeight="1" x14ac:dyDescent="0.2">
      <c r="B1429" s="34"/>
      <c r="D1429" s="9"/>
      <c r="E1429" s="9"/>
      <c r="F1429" s="14"/>
      <c r="G1429" s="15"/>
      <c r="H1429" s="9"/>
      <c r="I1429" s="16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</row>
    <row r="1430" spans="2:42" ht="12.75" customHeight="1" x14ac:dyDescent="0.2">
      <c r="B1430" s="34"/>
      <c r="D1430" s="9"/>
      <c r="E1430" s="9"/>
      <c r="F1430" s="14"/>
      <c r="G1430" s="15"/>
      <c r="H1430" s="9"/>
      <c r="I1430" s="16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</row>
    <row r="1431" spans="2:42" ht="12.75" customHeight="1" x14ac:dyDescent="0.2">
      <c r="B1431" s="34"/>
      <c r="D1431" s="9"/>
      <c r="E1431" s="9"/>
      <c r="F1431" s="14"/>
      <c r="G1431" s="15"/>
      <c r="H1431" s="9"/>
      <c r="I1431" s="16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</row>
    <row r="1432" spans="2:42" ht="12.75" customHeight="1" x14ac:dyDescent="0.2">
      <c r="B1432" s="34"/>
      <c r="D1432" s="9"/>
      <c r="E1432" s="9"/>
      <c r="F1432" s="14"/>
      <c r="G1432" s="15"/>
      <c r="H1432" s="9"/>
      <c r="I1432" s="16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</row>
    <row r="1433" spans="2:42" ht="12.75" customHeight="1" x14ac:dyDescent="0.2">
      <c r="B1433" s="34"/>
      <c r="D1433" s="9"/>
      <c r="E1433" s="9"/>
      <c r="F1433" s="14"/>
      <c r="G1433" s="15"/>
      <c r="H1433" s="9"/>
      <c r="I1433" s="16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</row>
    <row r="1434" spans="2:42" ht="12.75" customHeight="1" x14ac:dyDescent="0.2">
      <c r="B1434" s="34"/>
      <c r="D1434" s="9"/>
      <c r="E1434" s="9"/>
      <c r="F1434" s="14"/>
      <c r="G1434" s="15"/>
      <c r="H1434" s="9"/>
      <c r="I1434" s="16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</row>
    <row r="1435" spans="2:42" ht="12.75" customHeight="1" x14ac:dyDescent="0.2">
      <c r="B1435" s="34"/>
      <c r="D1435" s="9"/>
      <c r="E1435" s="9"/>
      <c r="F1435" s="14"/>
      <c r="G1435" s="15"/>
      <c r="H1435" s="9"/>
      <c r="I1435" s="16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</row>
    <row r="1436" spans="2:42" ht="12.75" customHeight="1" thickBot="1" x14ac:dyDescent="0.25">
      <c r="B1436" s="35"/>
      <c r="D1436" s="9"/>
      <c r="E1436" s="9"/>
      <c r="F1436" s="17"/>
      <c r="G1436" s="15"/>
      <c r="H1436" s="18"/>
      <c r="I1436" s="16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</row>
    <row r="1437" spans="2:42" ht="12.75" customHeight="1" x14ac:dyDescent="0.2">
      <c r="B1437" s="5" t="s">
        <v>22</v>
      </c>
      <c r="D1437" s="50" t="s">
        <v>18</v>
      </c>
      <c r="E1437" s="51"/>
      <c r="F1437" s="51"/>
      <c r="G1437" s="51"/>
      <c r="H1437" s="51"/>
      <c r="I1437" s="52"/>
      <c r="J1437" s="31" t="str">
        <f t="shared" ref="J1437" si="551">IF(J1361="","",IF(J1384="",IF(SUM(COUNTIF(J1385:J1436,"LS")+COUNTIF(J1385:J1436,"LUMP"))&gt;0,"LS",""),IF(SUM(J1385:J1436)&gt;0,ROUNDUP(SUM(J1385:J1436),0),"")))</f>
        <v/>
      </c>
      <c r="K1437" s="31" t="str">
        <f t="shared" ref="K1437" si="552">IF(K1361="","",IF(K1384="",IF(SUM(COUNTIF(K1385:K1436,"LS")+COUNTIF(K1385:K1436,"LUMP"))&gt;0,"LS",""),IF(SUM(K1385:K1436)&gt;0,ROUNDUP(SUM(K1385:K1436),0),"")))</f>
        <v/>
      </c>
      <c r="L1437" s="31" t="str">
        <f t="shared" ref="L1437" si="553">IF(L1361="","",IF(L1384="",IF(SUM(COUNTIF(L1385:L1436,"LS")+COUNTIF(L1385:L1436,"LUMP"))&gt;0,"LS",""),IF(SUM(L1385:L1436)&gt;0,ROUNDUP(SUM(L1385:L1436),0),"")))</f>
        <v/>
      </c>
      <c r="M1437" s="31" t="str">
        <f t="shared" ref="M1437" si="554">IF(M1361="","",IF(M1384="",IF(SUM(COUNTIF(M1385:M1436,"LS")+COUNTIF(M1385:M1436,"LUMP"))&gt;0,"LS",""),IF(SUM(M1385:M1436)&gt;0,ROUNDUP(SUM(M1385:M1436),0),"")))</f>
        <v/>
      </c>
      <c r="N1437" s="31" t="str">
        <f t="shared" ref="N1437" si="555">IF(N1361="","",IF(N1384="",IF(SUM(COUNTIF(N1385:N1436,"LS")+COUNTIF(N1385:N1436,"LUMP"))&gt;0,"LS",""),IF(SUM(N1385:N1436)&gt;0,ROUNDUP(SUM(N1385:N1436),0),"")))</f>
        <v/>
      </c>
      <c r="O1437" s="31" t="str">
        <f t="shared" ref="O1437" si="556">IF(O1361="","",IF(O1384="",IF(SUM(COUNTIF(O1385:O1436,"LS")+COUNTIF(O1385:O1436,"LUMP"))&gt;0,"LS",""),IF(SUM(O1385:O1436)&gt;0,ROUNDUP(SUM(O1385:O1436),0),"")))</f>
        <v/>
      </c>
      <c r="P1437" s="31" t="str">
        <f t="shared" ref="P1437" si="557">IF(P1361="","",IF(P1384="",IF(SUM(COUNTIF(P1385:P1436,"LS")+COUNTIF(P1385:P1436,"LUMP"))&gt;0,"LS",""),IF(SUM(P1385:P1436)&gt;0,ROUNDUP(SUM(P1385:P1436),0),"")))</f>
        <v/>
      </c>
      <c r="Q1437" s="31" t="str">
        <f t="shared" ref="Q1437" si="558">IF(Q1361="","",IF(Q1384="",IF(SUM(COUNTIF(Q1385:Q1436,"LS")+COUNTIF(Q1385:Q1436,"LUMP"))&gt;0,"LS",""),IF(SUM(Q1385:Q1436)&gt;0,ROUNDUP(SUM(Q1385:Q1436),0),"")))</f>
        <v/>
      </c>
      <c r="R1437" s="31" t="str">
        <f t="shared" ref="R1437" si="559">IF(R1361="","",IF(R1384="",IF(SUM(COUNTIF(R1385:R1436,"LS")+COUNTIF(R1385:R1436,"LUMP"))&gt;0,"LS",""),IF(SUM(R1385:R1436)&gt;0,ROUNDUP(SUM(R1385:R1436),0),"")))</f>
        <v/>
      </c>
      <c r="S1437" s="31" t="str">
        <f t="shared" ref="S1437" si="560">IF(S1361="","",IF(S1384="",IF(SUM(COUNTIF(S1385:S1436,"LS")+COUNTIF(S1385:S1436,"LUMP"))&gt;0,"LS",""),IF(SUM(S1385:S1436)&gt;0,ROUNDUP(SUM(S1385:S1436),0),"")))</f>
        <v/>
      </c>
      <c r="T1437" s="31" t="str">
        <f t="shared" ref="T1437" si="561">IF(T1361="","",IF(T1384="",IF(SUM(COUNTIF(T1385:T1436,"LS")+COUNTIF(T1385:T1436,"LUMP"))&gt;0,"LS",""),IF(SUM(T1385:T1436)&gt;0,ROUNDUP(SUM(T1385:T1436),0),"")))</f>
        <v/>
      </c>
      <c r="U1437" s="31" t="str">
        <f t="shared" ref="U1437" si="562">IF(U1361="","",IF(U1384="",IF(SUM(COUNTIF(U1385:U1436,"LS")+COUNTIF(U1385:U1436,"LUMP"))&gt;0,"LS",""),IF(SUM(U1385:U1436)&gt;0,ROUNDUP(SUM(U1385:U1436),0),"")))</f>
        <v/>
      </c>
      <c r="V1437" s="31" t="str">
        <f t="shared" ref="V1437" si="563">IF(V1361="","",IF(V1384="",IF(SUM(COUNTIF(V1385:V1436,"LS")+COUNTIF(V1385:V1436,"LUMP"))&gt;0,"LS",""),IF(SUM(V1385:V1436)&gt;0,ROUNDUP(SUM(V1385:V1436),0),"")))</f>
        <v/>
      </c>
      <c r="W1437" s="31" t="str">
        <f t="shared" ref="W1437" si="564">IF(W1361="","",IF(W1384="",IF(SUM(COUNTIF(W1385:W1436,"LS")+COUNTIF(W1385:W1436,"LUMP"))&gt;0,"LS",""),IF(SUM(W1385:W1436)&gt;0,ROUNDUP(SUM(W1385:W1436),0),"")))</f>
        <v/>
      </c>
      <c r="X1437" s="31" t="str">
        <f t="shared" ref="X1437" si="565">IF(X1361="","",IF(X1384="",IF(SUM(COUNTIF(X1385:X1436,"LS")+COUNTIF(X1385:X1436,"LUMP"))&gt;0,"LS",""),IF(SUM(X1385:X1436)&gt;0,ROUNDUP(SUM(X1385:X1436),0),"")))</f>
        <v/>
      </c>
      <c r="Y1437" s="31" t="str">
        <f t="shared" ref="Y1437" si="566">IF(Y1361="","",IF(Y1384="",IF(SUM(COUNTIF(Y1385:Y1436,"LS")+COUNTIF(Y1385:Y1436,"LUMP"))&gt;0,"LS",""),IF(SUM(Y1385:Y1436)&gt;0,ROUNDUP(SUM(Y1385:Y1436),0),"")))</f>
        <v/>
      </c>
      <c r="Z1437" s="31" t="str">
        <f t="shared" ref="Z1437" si="567">IF(Z1361="","",IF(Z1384="",IF(SUM(COUNTIF(Z1385:Z1436,"LS")+COUNTIF(Z1385:Z1436,"LUMP"))&gt;0,"LS",""),IF(SUM(Z1385:Z1436)&gt;0,ROUNDUP(SUM(Z1385:Z1436),0),"")))</f>
        <v/>
      </c>
      <c r="AA1437" s="31" t="str">
        <f t="shared" ref="AA1437" si="568">IF(AA1361="","",IF(AA1384="",IF(SUM(COUNTIF(AA1385:AA1436,"LS")+COUNTIF(AA1385:AA1436,"LUMP"))&gt;0,"LS",""),IF(SUM(AA1385:AA1436)&gt;0,ROUNDUP(SUM(AA1385:AA1436),0),"")))</f>
        <v/>
      </c>
      <c r="AB1437" s="31" t="str">
        <f t="shared" ref="AB1437" si="569">IF(AB1361="","",IF(AB1384="",IF(SUM(COUNTIF(AB1385:AB1436,"LS")+COUNTIF(AB1385:AB1436,"LUMP"))&gt;0,"LS",""),IF(SUM(AB1385:AB1436)&gt;0,ROUNDUP(SUM(AB1385:AB1436),0),"")))</f>
        <v/>
      </c>
      <c r="AC1437" s="31" t="str">
        <f t="shared" ref="AC1437" si="570">IF(AC1361="","",IF(AC1384="",IF(SUM(COUNTIF(AC1385:AC1436,"LS")+COUNTIF(AC1385:AC1436,"LUMP"))&gt;0,"LS",""),IF(SUM(AC1385:AC1436)&gt;0,ROUNDUP(SUM(AC1385:AC1436),0),"")))</f>
        <v/>
      </c>
      <c r="AD1437" s="31" t="str">
        <f t="shared" ref="AD1437" si="571">IF(AD1361="","",IF(AD1384="",IF(SUM(COUNTIF(AD1385:AD1436,"LS")+COUNTIF(AD1385:AD1436,"LUMP"))&gt;0,"LS",""),IF(SUM(AD1385:AD1436)&gt;0,ROUNDUP(SUM(AD1385:AD1436),0),"")))</f>
        <v/>
      </c>
      <c r="AE1437" s="31" t="str">
        <f t="shared" ref="AE1437" si="572">IF(AE1361="","",IF(AE1384="",IF(SUM(COUNTIF(AE1385:AE1436,"LS")+COUNTIF(AE1385:AE1436,"LUMP"))&gt;0,"LS",""),IF(SUM(AE1385:AE1436)&gt;0,ROUNDUP(SUM(AE1385:AE1436),0),"")))</f>
        <v/>
      </c>
      <c r="AF1437" s="31" t="str">
        <f t="shared" ref="AF1437" si="573">IF(AF1361="","",IF(AF1384="",IF(SUM(COUNTIF(AF1385:AF1436,"LS")+COUNTIF(AF1385:AF1436,"LUMP"))&gt;0,"LS",""),IF(SUM(AF1385:AF1436)&gt;0,ROUNDUP(SUM(AF1385:AF1436),0),"")))</f>
        <v/>
      </c>
      <c r="AG1437" s="31" t="str">
        <f t="shared" ref="AG1437" si="574">IF(AG1361="","",IF(AG1384="",IF(SUM(COUNTIF(AG1385:AG1436,"LS")+COUNTIF(AG1385:AG1436,"LUMP"))&gt;0,"LS",""),IF(SUM(AG1385:AG1436)&gt;0,ROUNDUP(SUM(AG1385:AG1436),0),"")))</f>
        <v/>
      </c>
      <c r="AH1437" s="31" t="str">
        <f t="shared" ref="AH1437" si="575">IF(AH1361="","",IF(AH1384="",IF(SUM(COUNTIF(AH1385:AH1436,"LS")+COUNTIF(AH1385:AH1436,"LUMP"))&gt;0,"LS",""),IF(SUM(AH1385:AH1436)&gt;0,ROUNDUP(SUM(AH1385:AH1436),0),"")))</f>
        <v/>
      </c>
      <c r="AI1437" s="31" t="str">
        <f t="shared" ref="AI1437" si="576">IF(AI1361="","",IF(AI1384="",IF(SUM(COUNTIF(AI1385:AI1436,"LS")+COUNTIF(AI1385:AI1436,"LUMP"))&gt;0,"LS",""),IF(SUM(AI1385:AI1436)&gt;0,ROUNDUP(SUM(AI1385:AI1436),0),"")))</f>
        <v/>
      </c>
      <c r="AJ1437" s="31" t="str">
        <f t="shared" ref="AJ1437" si="577">IF(AJ1361="","",IF(AJ1384="",IF(SUM(COUNTIF(AJ1385:AJ1436,"LS")+COUNTIF(AJ1385:AJ1436,"LUMP"))&gt;0,"LS",""),IF(SUM(AJ1385:AJ1436)&gt;0,ROUNDUP(SUM(AJ1385:AJ1436),0),"")))</f>
        <v/>
      </c>
      <c r="AK1437" s="31" t="str">
        <f t="shared" ref="AK1437" si="578">IF(AK1361="","",IF(AK1384="",IF(SUM(COUNTIF(AK1385:AK1436,"LS")+COUNTIF(AK1385:AK1436,"LUMP"))&gt;0,"LS",""),IF(SUM(AK1385:AK1436)&gt;0,ROUNDUP(SUM(AK1385:AK1436),0),"")))</f>
        <v/>
      </c>
      <c r="AL1437" s="31" t="str">
        <f t="shared" ref="AL1437" si="579">IF(AL1361="","",IF(AL1384="",IF(SUM(COUNTIF(AL1385:AL1436,"LS")+COUNTIF(AL1385:AL1436,"LUMP"))&gt;0,"LS",""),IF(SUM(AL1385:AL1436)&gt;0,ROUNDUP(SUM(AL1385:AL1436),0),"")))</f>
        <v/>
      </c>
      <c r="AM1437" s="31" t="str">
        <f t="shared" ref="AM1437" si="580">IF(AM1361="","",IF(AM1384="",IF(SUM(COUNTIF(AM1385:AM1436,"LS")+COUNTIF(AM1385:AM1436,"LUMP"))&gt;0,"LS",""),IF(SUM(AM1385:AM1436)&gt;0,ROUNDUP(SUM(AM1385:AM1436),0),"")))</f>
        <v/>
      </c>
      <c r="AN1437" s="31" t="str">
        <f t="shared" ref="AN1437" si="581">IF(AN1361="","",IF(AN1384="",IF(SUM(COUNTIF(AN1385:AN1436,"LS")+COUNTIF(AN1385:AN1436,"LUMP"))&gt;0,"LS",""),IF(SUM(AN1385:AN1436)&gt;0,ROUNDUP(SUM(AN1385:AN1436),0),"")))</f>
        <v/>
      </c>
      <c r="AO1437" s="31" t="str">
        <f t="shared" ref="AO1437" si="582">IF(AO1361="","",IF(AO1384="",IF(SUM(COUNTIF(AO1385:AO1436,"LS")+COUNTIF(AO1385:AO1436,"LUMP"))&gt;0,"LS",""),IF(SUM(AO1385:AO1436)&gt;0,ROUNDUP(SUM(AO1385:AO1436),0),"")))</f>
        <v/>
      </c>
      <c r="AP1437" s="31" t="str">
        <f t="shared" ref="AP1437" si="583">IF(AP1361="","",IF(AP1384="",IF(SUM(COUNTIF(AP1385:AP1436,"LS")+COUNTIF(AP1385:AP1436,"LUMP"))&gt;0,"LS",""),IF(SUM(AP1385:AP1436)&gt;0,ROUNDUP(SUM(AP1385:AP1436),0),"")))</f>
        <v/>
      </c>
    </row>
    <row r="1438" spans="2:42" ht="12.75" customHeight="1" thickBot="1" x14ac:dyDescent="0.25"/>
    <row r="1439" spans="2:42" ht="12.75" customHeight="1" thickBot="1" x14ac:dyDescent="0.25">
      <c r="B1439" s="32" t="s">
        <v>21</v>
      </c>
      <c r="D1439" s="47">
        <f>D1360 + 1</f>
        <v>19</v>
      </c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  <c r="AA1439" s="47"/>
      <c r="AB1439" s="47"/>
      <c r="AC1439" s="47"/>
      <c r="AD1439" s="47"/>
      <c r="AE1439" s="47"/>
      <c r="AF1439" s="47"/>
      <c r="AG1439" s="47"/>
      <c r="AH1439" s="47"/>
      <c r="AI1439" s="47"/>
      <c r="AJ1439" s="47"/>
      <c r="AK1439" s="47"/>
      <c r="AL1439" s="47"/>
      <c r="AM1439" s="47"/>
      <c r="AN1439" s="47"/>
      <c r="AO1439" s="47"/>
      <c r="AP1439" s="47"/>
    </row>
    <row r="1440" spans="2:42" ht="59.25" customHeight="1" thickBot="1" x14ac:dyDescent="0.25">
      <c r="B1440" s="39"/>
      <c r="D1440" s="48" t="s">
        <v>23</v>
      </c>
      <c r="E1440" s="48"/>
      <c r="F1440" s="48"/>
      <c r="G1440" s="48"/>
      <c r="H1440" s="48"/>
      <c r="I1440" s="48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  <c r="Z1440" s="30"/>
      <c r="AA1440" s="30"/>
      <c r="AB1440" s="30"/>
      <c r="AC1440" s="30"/>
      <c r="AD1440" s="30"/>
      <c r="AE1440" s="30"/>
      <c r="AF1440" s="30"/>
      <c r="AG1440" s="30"/>
      <c r="AH1440" s="30"/>
      <c r="AI1440" s="30"/>
      <c r="AJ1440" s="30"/>
      <c r="AK1440" s="30"/>
      <c r="AL1440" s="30"/>
      <c r="AM1440" s="30"/>
      <c r="AN1440" s="30"/>
      <c r="AO1440" s="30"/>
      <c r="AP1440" s="30"/>
    </row>
    <row r="1441" spans="2:42" ht="12.75" customHeight="1" thickBot="1" x14ac:dyDescent="0.25">
      <c r="D1441" s="49" t="s">
        <v>24</v>
      </c>
      <c r="E1441" s="49"/>
      <c r="F1441" s="49"/>
      <c r="G1441" s="49"/>
      <c r="H1441" s="49"/>
      <c r="I1441" s="49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</row>
    <row r="1442" spans="2:42" ht="12.75" customHeight="1" x14ac:dyDescent="0.2">
      <c r="B1442" s="45" t="s">
        <v>20</v>
      </c>
      <c r="D1442" s="54" t="s">
        <v>17</v>
      </c>
      <c r="E1442" s="54" t="s">
        <v>0</v>
      </c>
      <c r="F1442" s="54" t="s">
        <v>3</v>
      </c>
      <c r="G1442" s="54" t="s">
        <v>4</v>
      </c>
      <c r="H1442" s="54" t="s">
        <v>19</v>
      </c>
      <c r="I1442" s="57" t="s">
        <v>16</v>
      </c>
      <c r="J1442" s="24" t="str">
        <f t="shared" ref="J1442:AP1442" si="584">IF(OR(TRIM(J1440)=0,TRIM(J1440)=""),"",IF(IFERROR(TRIM(INDEX(QryItemNamed,MATCH(TRIM(J1440),ITEM,0),2)),"")="Y","SPECIAL",LEFT(IFERROR(TRIM(INDEX(ITEM,MATCH(TRIM(J1440),ITEM,0))),""),3)))</f>
        <v/>
      </c>
      <c r="K1442" s="26" t="str">
        <f t="shared" si="584"/>
        <v/>
      </c>
      <c r="L1442" s="26" t="str">
        <f t="shared" si="584"/>
        <v/>
      </c>
      <c r="M1442" s="26" t="str">
        <f t="shared" si="584"/>
        <v/>
      </c>
      <c r="N1442" s="26" t="str">
        <f t="shared" si="584"/>
        <v/>
      </c>
      <c r="O1442" s="26" t="str">
        <f t="shared" si="584"/>
        <v/>
      </c>
      <c r="P1442" s="26" t="str">
        <f t="shared" si="584"/>
        <v/>
      </c>
      <c r="Q1442" s="26" t="str">
        <f t="shared" si="584"/>
        <v/>
      </c>
      <c r="R1442" s="26" t="str">
        <f t="shared" si="584"/>
        <v/>
      </c>
      <c r="S1442" s="26" t="str">
        <f t="shared" si="584"/>
        <v/>
      </c>
      <c r="T1442" s="26" t="str">
        <f t="shared" si="584"/>
        <v/>
      </c>
      <c r="U1442" s="26" t="str">
        <f t="shared" si="584"/>
        <v/>
      </c>
      <c r="V1442" s="26" t="str">
        <f t="shared" si="584"/>
        <v/>
      </c>
      <c r="W1442" s="26" t="str">
        <f t="shared" si="584"/>
        <v/>
      </c>
      <c r="X1442" s="26" t="str">
        <f t="shared" si="584"/>
        <v/>
      </c>
      <c r="Y1442" s="26" t="str">
        <f t="shared" si="584"/>
        <v/>
      </c>
      <c r="Z1442" s="26" t="str">
        <f t="shared" si="584"/>
        <v/>
      </c>
      <c r="AA1442" s="26" t="str">
        <f t="shared" si="584"/>
        <v/>
      </c>
      <c r="AB1442" s="26" t="str">
        <f t="shared" si="584"/>
        <v/>
      </c>
      <c r="AC1442" s="26" t="str">
        <f t="shared" si="584"/>
        <v/>
      </c>
      <c r="AD1442" s="26" t="str">
        <f t="shared" si="584"/>
        <v/>
      </c>
      <c r="AE1442" s="26" t="str">
        <f t="shared" si="584"/>
        <v/>
      </c>
      <c r="AF1442" s="26" t="str">
        <f t="shared" si="584"/>
        <v/>
      </c>
      <c r="AG1442" s="26" t="str">
        <f t="shared" si="584"/>
        <v/>
      </c>
      <c r="AH1442" s="26" t="str">
        <f t="shared" si="584"/>
        <v/>
      </c>
      <c r="AI1442" s="26" t="str">
        <f t="shared" si="584"/>
        <v/>
      </c>
      <c r="AJ1442" s="26" t="str">
        <f t="shared" si="584"/>
        <v/>
      </c>
      <c r="AK1442" s="26" t="str">
        <f t="shared" si="584"/>
        <v/>
      </c>
      <c r="AL1442" s="26" t="str">
        <f t="shared" si="584"/>
        <v/>
      </c>
      <c r="AM1442" s="26" t="str">
        <f t="shared" si="584"/>
        <v/>
      </c>
      <c r="AN1442" s="26" t="str">
        <f t="shared" si="584"/>
        <v/>
      </c>
      <c r="AO1442" s="26" t="str">
        <f t="shared" si="584"/>
        <v/>
      </c>
      <c r="AP1442" s="26" t="str">
        <f t="shared" si="584"/>
        <v/>
      </c>
    </row>
    <row r="1443" spans="2:42" ht="12.75" customHeight="1" x14ac:dyDescent="0.2">
      <c r="B1443" s="46"/>
      <c r="D1443" s="55"/>
      <c r="E1443" s="55"/>
      <c r="F1443" s="55"/>
      <c r="G1443" s="55"/>
      <c r="H1443" s="55"/>
      <c r="I1443" s="58"/>
      <c r="J1443" s="60" t="str">
        <f t="shared" ref="J1443:AP1443" si="585">IF(OR(TRIM(J1440)=0,TRIM(J1440)=""),IF(J1441="","",J1441),IF(IFERROR(TRIM(INDEX(QryItemNamed,MATCH(TRIM(J1440),ITEM,0),2)),"")="Y",TRIM(RIGHT(IFERROR(TRIM(INDEX(QryItemNamed,MATCH(TRIM(J1440),ITEM,0),4)),"123456789012"),LEN(IFERROR(TRIM(INDEX(QryItemNamed,MATCH(TRIM(J1440),ITEM,0),4)),"123456789012"))-9))&amp;J1441,IFERROR(TRIM(INDEX(QryItemNamed,MATCH(TRIM(J1440),ITEM,0),4))&amp;J1441,"ITEM CODE DOES NOT EXIST IN ITEM MASTER")))</f>
        <v/>
      </c>
      <c r="K1443" s="53" t="str">
        <f t="shared" si="585"/>
        <v/>
      </c>
      <c r="L1443" s="53" t="str">
        <f t="shared" si="585"/>
        <v/>
      </c>
      <c r="M1443" s="53" t="str">
        <f t="shared" si="585"/>
        <v/>
      </c>
      <c r="N1443" s="53" t="str">
        <f t="shared" si="585"/>
        <v/>
      </c>
      <c r="O1443" s="53" t="str">
        <f t="shared" si="585"/>
        <v/>
      </c>
      <c r="P1443" s="53" t="str">
        <f t="shared" si="585"/>
        <v/>
      </c>
      <c r="Q1443" s="53" t="str">
        <f t="shared" si="585"/>
        <v/>
      </c>
      <c r="R1443" s="53" t="str">
        <f t="shared" si="585"/>
        <v/>
      </c>
      <c r="S1443" s="53" t="str">
        <f t="shared" si="585"/>
        <v/>
      </c>
      <c r="T1443" s="53" t="str">
        <f t="shared" si="585"/>
        <v/>
      </c>
      <c r="U1443" s="53" t="str">
        <f t="shared" si="585"/>
        <v/>
      </c>
      <c r="V1443" s="53" t="str">
        <f t="shared" si="585"/>
        <v/>
      </c>
      <c r="W1443" s="53" t="str">
        <f t="shared" si="585"/>
        <v/>
      </c>
      <c r="X1443" s="53" t="str">
        <f t="shared" si="585"/>
        <v/>
      </c>
      <c r="Y1443" s="53" t="str">
        <f t="shared" si="585"/>
        <v/>
      </c>
      <c r="Z1443" s="53" t="str">
        <f t="shared" si="585"/>
        <v/>
      </c>
      <c r="AA1443" s="53" t="str">
        <f t="shared" si="585"/>
        <v/>
      </c>
      <c r="AB1443" s="53" t="str">
        <f t="shared" si="585"/>
        <v/>
      </c>
      <c r="AC1443" s="53" t="str">
        <f t="shared" si="585"/>
        <v/>
      </c>
      <c r="AD1443" s="53" t="str">
        <f t="shared" si="585"/>
        <v/>
      </c>
      <c r="AE1443" s="53" t="str">
        <f t="shared" si="585"/>
        <v/>
      </c>
      <c r="AF1443" s="53" t="str">
        <f t="shared" si="585"/>
        <v/>
      </c>
      <c r="AG1443" s="53" t="str">
        <f t="shared" si="585"/>
        <v/>
      </c>
      <c r="AH1443" s="53" t="str">
        <f t="shared" si="585"/>
        <v/>
      </c>
      <c r="AI1443" s="53" t="str">
        <f t="shared" si="585"/>
        <v/>
      </c>
      <c r="AJ1443" s="53" t="str">
        <f t="shared" si="585"/>
        <v/>
      </c>
      <c r="AK1443" s="53" t="str">
        <f t="shared" si="585"/>
        <v/>
      </c>
      <c r="AL1443" s="53" t="str">
        <f t="shared" si="585"/>
        <v/>
      </c>
      <c r="AM1443" s="53" t="str">
        <f t="shared" si="585"/>
        <v/>
      </c>
      <c r="AN1443" s="53" t="str">
        <f t="shared" si="585"/>
        <v/>
      </c>
      <c r="AO1443" s="53" t="str">
        <f t="shared" si="585"/>
        <v/>
      </c>
      <c r="AP1443" s="53" t="str">
        <f t="shared" si="585"/>
        <v/>
      </c>
    </row>
    <row r="1444" spans="2:42" ht="12.75" customHeight="1" x14ac:dyDescent="0.2">
      <c r="B1444" s="46"/>
      <c r="D1444" s="55"/>
      <c r="E1444" s="55"/>
      <c r="F1444" s="55"/>
      <c r="G1444" s="55"/>
      <c r="H1444" s="55"/>
      <c r="I1444" s="58"/>
      <c r="J1444" s="60"/>
      <c r="K1444" s="53"/>
      <c r="L1444" s="53"/>
      <c r="M1444" s="53"/>
      <c r="N1444" s="53"/>
      <c r="O1444" s="53"/>
      <c r="P1444" s="53"/>
      <c r="Q1444" s="53"/>
      <c r="R1444" s="53"/>
      <c r="S1444" s="53"/>
      <c r="T1444" s="53"/>
      <c r="U1444" s="53"/>
      <c r="V1444" s="53"/>
      <c r="W1444" s="53"/>
      <c r="X1444" s="53"/>
      <c r="Y1444" s="53"/>
      <c r="Z1444" s="53"/>
      <c r="AA1444" s="53"/>
      <c r="AB1444" s="53"/>
      <c r="AC1444" s="53"/>
      <c r="AD1444" s="53"/>
      <c r="AE1444" s="53"/>
      <c r="AF1444" s="53"/>
      <c r="AG1444" s="53"/>
      <c r="AH1444" s="53"/>
      <c r="AI1444" s="53"/>
      <c r="AJ1444" s="53"/>
      <c r="AK1444" s="53"/>
      <c r="AL1444" s="53"/>
      <c r="AM1444" s="53"/>
      <c r="AN1444" s="53"/>
      <c r="AO1444" s="53"/>
      <c r="AP1444" s="53"/>
    </row>
    <row r="1445" spans="2:42" ht="12.75" customHeight="1" x14ac:dyDescent="0.2">
      <c r="B1445" s="46"/>
      <c r="D1445" s="55"/>
      <c r="E1445" s="55"/>
      <c r="F1445" s="55"/>
      <c r="G1445" s="55"/>
      <c r="H1445" s="55"/>
      <c r="I1445" s="58"/>
      <c r="J1445" s="60"/>
      <c r="K1445" s="53"/>
      <c r="L1445" s="53"/>
      <c r="M1445" s="53"/>
      <c r="N1445" s="53"/>
      <c r="O1445" s="53"/>
      <c r="P1445" s="53"/>
      <c r="Q1445" s="53"/>
      <c r="R1445" s="53"/>
      <c r="S1445" s="53"/>
      <c r="T1445" s="53"/>
      <c r="U1445" s="53"/>
      <c r="V1445" s="53"/>
      <c r="W1445" s="53"/>
      <c r="X1445" s="53"/>
      <c r="Y1445" s="53"/>
      <c r="Z1445" s="53"/>
      <c r="AA1445" s="53"/>
      <c r="AB1445" s="53"/>
      <c r="AC1445" s="53"/>
      <c r="AD1445" s="53"/>
      <c r="AE1445" s="53"/>
      <c r="AF1445" s="53"/>
      <c r="AG1445" s="53"/>
      <c r="AH1445" s="53"/>
      <c r="AI1445" s="53"/>
      <c r="AJ1445" s="53"/>
      <c r="AK1445" s="53"/>
      <c r="AL1445" s="53"/>
      <c r="AM1445" s="53"/>
      <c r="AN1445" s="53"/>
      <c r="AO1445" s="53"/>
      <c r="AP1445" s="53"/>
    </row>
    <row r="1446" spans="2:42" ht="12.75" customHeight="1" x14ac:dyDescent="0.2">
      <c r="B1446" s="46"/>
      <c r="D1446" s="55"/>
      <c r="E1446" s="55"/>
      <c r="F1446" s="55"/>
      <c r="G1446" s="55"/>
      <c r="H1446" s="55"/>
      <c r="I1446" s="58"/>
      <c r="J1446" s="60"/>
      <c r="K1446" s="53"/>
      <c r="L1446" s="53"/>
      <c r="M1446" s="53"/>
      <c r="N1446" s="53"/>
      <c r="O1446" s="53"/>
      <c r="P1446" s="53"/>
      <c r="Q1446" s="53"/>
      <c r="R1446" s="53"/>
      <c r="S1446" s="53"/>
      <c r="T1446" s="53"/>
      <c r="U1446" s="53"/>
      <c r="V1446" s="53"/>
      <c r="W1446" s="53"/>
      <c r="X1446" s="53"/>
      <c r="Y1446" s="53"/>
      <c r="Z1446" s="53"/>
      <c r="AA1446" s="53"/>
      <c r="AB1446" s="53"/>
      <c r="AC1446" s="53"/>
      <c r="AD1446" s="53"/>
      <c r="AE1446" s="53"/>
      <c r="AF1446" s="53"/>
      <c r="AG1446" s="53"/>
      <c r="AH1446" s="53"/>
      <c r="AI1446" s="53"/>
      <c r="AJ1446" s="53"/>
      <c r="AK1446" s="53"/>
      <c r="AL1446" s="53"/>
      <c r="AM1446" s="53"/>
      <c r="AN1446" s="53"/>
      <c r="AO1446" s="53"/>
      <c r="AP1446" s="53"/>
    </row>
    <row r="1447" spans="2:42" ht="12.75" customHeight="1" x14ac:dyDescent="0.2">
      <c r="B1447" s="46"/>
      <c r="D1447" s="55"/>
      <c r="E1447" s="55"/>
      <c r="F1447" s="55"/>
      <c r="G1447" s="55"/>
      <c r="H1447" s="55"/>
      <c r="I1447" s="58"/>
      <c r="J1447" s="60"/>
      <c r="K1447" s="53"/>
      <c r="L1447" s="53"/>
      <c r="M1447" s="53"/>
      <c r="N1447" s="53"/>
      <c r="O1447" s="53"/>
      <c r="P1447" s="53"/>
      <c r="Q1447" s="53"/>
      <c r="R1447" s="53"/>
      <c r="S1447" s="53"/>
      <c r="T1447" s="53"/>
      <c r="U1447" s="53"/>
      <c r="V1447" s="53"/>
      <c r="W1447" s="53"/>
      <c r="X1447" s="53"/>
      <c r="Y1447" s="53"/>
      <c r="Z1447" s="53"/>
      <c r="AA1447" s="53"/>
      <c r="AB1447" s="53"/>
      <c r="AC1447" s="53"/>
      <c r="AD1447" s="53"/>
      <c r="AE1447" s="53"/>
      <c r="AF1447" s="53"/>
      <c r="AG1447" s="53"/>
      <c r="AH1447" s="53"/>
      <c r="AI1447" s="53"/>
      <c r="AJ1447" s="53"/>
      <c r="AK1447" s="53"/>
      <c r="AL1447" s="53"/>
      <c r="AM1447" s="53"/>
      <c r="AN1447" s="53"/>
      <c r="AO1447" s="53"/>
      <c r="AP1447" s="53"/>
    </row>
    <row r="1448" spans="2:42" ht="12.75" customHeight="1" x14ac:dyDescent="0.2">
      <c r="B1448" s="46"/>
      <c r="D1448" s="55"/>
      <c r="E1448" s="55"/>
      <c r="F1448" s="55"/>
      <c r="G1448" s="55"/>
      <c r="H1448" s="55"/>
      <c r="I1448" s="58"/>
      <c r="J1448" s="60"/>
      <c r="K1448" s="53"/>
      <c r="L1448" s="53"/>
      <c r="M1448" s="53"/>
      <c r="N1448" s="53"/>
      <c r="O1448" s="53"/>
      <c r="P1448" s="53"/>
      <c r="Q1448" s="53"/>
      <c r="R1448" s="53"/>
      <c r="S1448" s="53"/>
      <c r="T1448" s="53"/>
      <c r="U1448" s="53"/>
      <c r="V1448" s="53"/>
      <c r="W1448" s="53"/>
      <c r="X1448" s="53"/>
      <c r="Y1448" s="53"/>
      <c r="Z1448" s="53"/>
      <c r="AA1448" s="53"/>
      <c r="AB1448" s="53"/>
      <c r="AC1448" s="53"/>
      <c r="AD1448" s="53"/>
      <c r="AE1448" s="53"/>
      <c r="AF1448" s="53"/>
      <c r="AG1448" s="53"/>
      <c r="AH1448" s="53"/>
      <c r="AI1448" s="53"/>
      <c r="AJ1448" s="53"/>
      <c r="AK1448" s="53"/>
      <c r="AL1448" s="53"/>
      <c r="AM1448" s="53"/>
      <c r="AN1448" s="53"/>
      <c r="AO1448" s="53"/>
      <c r="AP1448" s="53"/>
    </row>
    <row r="1449" spans="2:42" ht="12.75" customHeight="1" x14ac:dyDescent="0.2">
      <c r="B1449" s="46"/>
      <c r="D1449" s="55"/>
      <c r="E1449" s="55"/>
      <c r="F1449" s="55"/>
      <c r="G1449" s="55"/>
      <c r="H1449" s="55"/>
      <c r="I1449" s="58"/>
      <c r="J1449" s="60"/>
      <c r="K1449" s="53"/>
      <c r="L1449" s="53"/>
      <c r="M1449" s="53"/>
      <c r="N1449" s="53"/>
      <c r="O1449" s="53"/>
      <c r="P1449" s="53"/>
      <c r="Q1449" s="53"/>
      <c r="R1449" s="53"/>
      <c r="S1449" s="53"/>
      <c r="T1449" s="53"/>
      <c r="U1449" s="53"/>
      <c r="V1449" s="53"/>
      <c r="W1449" s="53"/>
      <c r="X1449" s="53"/>
      <c r="Y1449" s="53"/>
      <c r="Z1449" s="53"/>
      <c r="AA1449" s="53"/>
      <c r="AB1449" s="53"/>
      <c r="AC1449" s="53"/>
      <c r="AD1449" s="53"/>
      <c r="AE1449" s="53"/>
      <c r="AF1449" s="53"/>
      <c r="AG1449" s="53"/>
      <c r="AH1449" s="53"/>
      <c r="AI1449" s="53"/>
      <c r="AJ1449" s="53"/>
      <c r="AK1449" s="53"/>
      <c r="AL1449" s="53"/>
      <c r="AM1449" s="53"/>
      <c r="AN1449" s="53"/>
      <c r="AO1449" s="53"/>
      <c r="AP1449" s="53"/>
    </row>
    <row r="1450" spans="2:42" ht="12.75" customHeight="1" x14ac:dyDescent="0.2">
      <c r="B1450" s="46"/>
      <c r="D1450" s="55"/>
      <c r="E1450" s="55"/>
      <c r="F1450" s="55"/>
      <c r="G1450" s="55"/>
      <c r="H1450" s="55"/>
      <c r="I1450" s="58"/>
      <c r="J1450" s="60"/>
      <c r="K1450" s="53"/>
      <c r="L1450" s="53"/>
      <c r="M1450" s="53"/>
      <c r="N1450" s="53"/>
      <c r="O1450" s="53"/>
      <c r="P1450" s="53"/>
      <c r="Q1450" s="53"/>
      <c r="R1450" s="53"/>
      <c r="S1450" s="53"/>
      <c r="T1450" s="53"/>
      <c r="U1450" s="53"/>
      <c r="V1450" s="53"/>
      <c r="W1450" s="53"/>
      <c r="X1450" s="53"/>
      <c r="Y1450" s="53"/>
      <c r="Z1450" s="53"/>
      <c r="AA1450" s="53"/>
      <c r="AB1450" s="53"/>
      <c r="AC1450" s="53"/>
      <c r="AD1450" s="53"/>
      <c r="AE1450" s="53"/>
      <c r="AF1450" s="53"/>
      <c r="AG1450" s="53"/>
      <c r="AH1450" s="53"/>
      <c r="AI1450" s="53"/>
      <c r="AJ1450" s="53"/>
      <c r="AK1450" s="53"/>
      <c r="AL1450" s="53"/>
      <c r="AM1450" s="53"/>
      <c r="AN1450" s="53"/>
      <c r="AO1450" s="53"/>
      <c r="AP1450" s="53"/>
    </row>
    <row r="1451" spans="2:42" ht="12.75" customHeight="1" x14ac:dyDescent="0.2">
      <c r="B1451" s="46"/>
      <c r="D1451" s="55"/>
      <c r="E1451" s="55"/>
      <c r="F1451" s="55"/>
      <c r="G1451" s="55"/>
      <c r="H1451" s="55"/>
      <c r="I1451" s="58"/>
      <c r="J1451" s="60"/>
      <c r="K1451" s="53"/>
      <c r="L1451" s="53"/>
      <c r="M1451" s="53"/>
      <c r="N1451" s="53"/>
      <c r="O1451" s="53"/>
      <c r="P1451" s="53"/>
      <c r="Q1451" s="53"/>
      <c r="R1451" s="53"/>
      <c r="S1451" s="53"/>
      <c r="T1451" s="53"/>
      <c r="U1451" s="53"/>
      <c r="V1451" s="53"/>
      <c r="W1451" s="53"/>
      <c r="X1451" s="53"/>
      <c r="Y1451" s="53"/>
      <c r="Z1451" s="53"/>
      <c r="AA1451" s="53"/>
      <c r="AB1451" s="53"/>
      <c r="AC1451" s="53"/>
      <c r="AD1451" s="53"/>
      <c r="AE1451" s="53"/>
      <c r="AF1451" s="53"/>
      <c r="AG1451" s="53"/>
      <c r="AH1451" s="53"/>
      <c r="AI1451" s="53"/>
      <c r="AJ1451" s="53"/>
      <c r="AK1451" s="53"/>
      <c r="AL1451" s="53"/>
      <c r="AM1451" s="53"/>
      <c r="AN1451" s="53"/>
      <c r="AO1451" s="53"/>
      <c r="AP1451" s="53"/>
    </row>
    <row r="1452" spans="2:42" ht="12.75" customHeight="1" x14ac:dyDescent="0.2">
      <c r="B1452" s="46"/>
      <c r="D1452" s="55"/>
      <c r="E1452" s="55"/>
      <c r="F1452" s="55"/>
      <c r="G1452" s="55"/>
      <c r="H1452" s="55"/>
      <c r="I1452" s="58"/>
      <c r="J1452" s="60"/>
      <c r="K1452" s="53"/>
      <c r="L1452" s="53"/>
      <c r="M1452" s="53"/>
      <c r="N1452" s="53"/>
      <c r="O1452" s="53"/>
      <c r="P1452" s="53"/>
      <c r="Q1452" s="53"/>
      <c r="R1452" s="53"/>
      <c r="S1452" s="53"/>
      <c r="T1452" s="53"/>
      <c r="U1452" s="53"/>
      <c r="V1452" s="53"/>
      <c r="W1452" s="53"/>
      <c r="X1452" s="53"/>
      <c r="Y1452" s="53"/>
      <c r="Z1452" s="53"/>
      <c r="AA1452" s="53"/>
      <c r="AB1452" s="53"/>
      <c r="AC1452" s="53"/>
      <c r="AD1452" s="53"/>
      <c r="AE1452" s="53"/>
      <c r="AF1452" s="53"/>
      <c r="AG1452" s="53"/>
      <c r="AH1452" s="53"/>
      <c r="AI1452" s="53"/>
      <c r="AJ1452" s="53"/>
      <c r="AK1452" s="53"/>
      <c r="AL1452" s="53"/>
      <c r="AM1452" s="53"/>
      <c r="AN1452" s="53"/>
      <c r="AO1452" s="53"/>
      <c r="AP1452" s="53"/>
    </row>
    <row r="1453" spans="2:42" ht="12.75" customHeight="1" x14ac:dyDescent="0.2">
      <c r="B1453" s="46"/>
      <c r="D1453" s="55"/>
      <c r="E1453" s="55"/>
      <c r="F1453" s="55"/>
      <c r="G1453" s="55"/>
      <c r="H1453" s="55"/>
      <c r="I1453" s="58"/>
      <c r="J1453" s="60"/>
      <c r="K1453" s="53"/>
      <c r="L1453" s="53"/>
      <c r="M1453" s="53"/>
      <c r="N1453" s="53"/>
      <c r="O1453" s="53"/>
      <c r="P1453" s="53"/>
      <c r="Q1453" s="53"/>
      <c r="R1453" s="53"/>
      <c r="S1453" s="53"/>
      <c r="T1453" s="53"/>
      <c r="U1453" s="53"/>
      <c r="V1453" s="53"/>
      <c r="W1453" s="53"/>
      <c r="X1453" s="53"/>
      <c r="Y1453" s="53"/>
      <c r="Z1453" s="53"/>
      <c r="AA1453" s="53"/>
      <c r="AB1453" s="53"/>
      <c r="AC1453" s="53"/>
      <c r="AD1453" s="53"/>
      <c r="AE1453" s="53"/>
      <c r="AF1453" s="53"/>
      <c r="AG1453" s="53"/>
      <c r="AH1453" s="53"/>
      <c r="AI1453" s="53"/>
      <c r="AJ1453" s="53"/>
      <c r="AK1453" s="53"/>
      <c r="AL1453" s="53"/>
      <c r="AM1453" s="53"/>
      <c r="AN1453" s="53"/>
      <c r="AO1453" s="53"/>
      <c r="AP1453" s="53"/>
    </row>
    <row r="1454" spans="2:42" ht="12.75" customHeight="1" x14ac:dyDescent="0.2">
      <c r="B1454" s="46"/>
      <c r="D1454" s="55"/>
      <c r="E1454" s="55"/>
      <c r="F1454" s="55"/>
      <c r="G1454" s="55"/>
      <c r="H1454" s="55"/>
      <c r="I1454" s="58"/>
      <c r="J1454" s="60"/>
      <c r="K1454" s="53"/>
      <c r="L1454" s="53"/>
      <c r="M1454" s="53"/>
      <c r="N1454" s="53"/>
      <c r="O1454" s="53"/>
      <c r="P1454" s="53"/>
      <c r="Q1454" s="53"/>
      <c r="R1454" s="53"/>
      <c r="S1454" s="53"/>
      <c r="T1454" s="53"/>
      <c r="U1454" s="53"/>
      <c r="V1454" s="53"/>
      <c r="W1454" s="53"/>
      <c r="X1454" s="53"/>
      <c r="Y1454" s="53"/>
      <c r="Z1454" s="53"/>
      <c r="AA1454" s="53"/>
      <c r="AB1454" s="53"/>
      <c r="AC1454" s="53"/>
      <c r="AD1454" s="53"/>
      <c r="AE1454" s="53"/>
      <c r="AF1454" s="53"/>
      <c r="AG1454" s="53"/>
      <c r="AH1454" s="53"/>
      <c r="AI1454" s="53"/>
      <c r="AJ1454" s="53"/>
      <c r="AK1454" s="53"/>
      <c r="AL1454" s="53"/>
      <c r="AM1454" s="53"/>
      <c r="AN1454" s="53"/>
      <c r="AO1454" s="53"/>
      <c r="AP1454" s="53"/>
    </row>
    <row r="1455" spans="2:42" ht="12.75" customHeight="1" x14ac:dyDescent="0.2">
      <c r="B1455" s="46"/>
      <c r="D1455" s="55"/>
      <c r="E1455" s="55"/>
      <c r="F1455" s="55"/>
      <c r="G1455" s="55"/>
      <c r="H1455" s="55"/>
      <c r="I1455" s="58"/>
      <c r="J1455" s="60"/>
      <c r="K1455" s="53"/>
      <c r="L1455" s="53"/>
      <c r="M1455" s="53"/>
      <c r="N1455" s="53"/>
      <c r="O1455" s="53"/>
      <c r="P1455" s="53"/>
      <c r="Q1455" s="53"/>
      <c r="R1455" s="53"/>
      <c r="S1455" s="53"/>
      <c r="T1455" s="53"/>
      <c r="U1455" s="53"/>
      <c r="V1455" s="53"/>
      <c r="W1455" s="53"/>
      <c r="X1455" s="53"/>
      <c r="Y1455" s="53"/>
      <c r="Z1455" s="53"/>
      <c r="AA1455" s="53"/>
      <c r="AB1455" s="53"/>
      <c r="AC1455" s="53"/>
      <c r="AD1455" s="53"/>
      <c r="AE1455" s="53"/>
      <c r="AF1455" s="53"/>
      <c r="AG1455" s="53"/>
      <c r="AH1455" s="53"/>
      <c r="AI1455" s="53"/>
      <c r="AJ1455" s="53"/>
      <c r="AK1455" s="53"/>
      <c r="AL1455" s="53"/>
      <c r="AM1455" s="53"/>
      <c r="AN1455" s="53"/>
      <c r="AO1455" s="53"/>
      <c r="AP1455" s="53"/>
    </row>
    <row r="1456" spans="2:42" ht="12.75" customHeight="1" x14ac:dyDescent="0.2">
      <c r="B1456" s="46"/>
      <c r="D1456" s="55"/>
      <c r="E1456" s="55"/>
      <c r="F1456" s="55"/>
      <c r="G1456" s="55"/>
      <c r="H1456" s="55"/>
      <c r="I1456" s="58"/>
      <c r="J1456" s="60"/>
      <c r="K1456" s="53"/>
      <c r="L1456" s="53"/>
      <c r="M1456" s="53"/>
      <c r="N1456" s="53"/>
      <c r="O1456" s="53"/>
      <c r="P1456" s="53"/>
      <c r="Q1456" s="53"/>
      <c r="R1456" s="53"/>
      <c r="S1456" s="53"/>
      <c r="T1456" s="53"/>
      <c r="U1456" s="53"/>
      <c r="V1456" s="53"/>
      <c r="W1456" s="53"/>
      <c r="X1456" s="53"/>
      <c r="Y1456" s="53"/>
      <c r="Z1456" s="53"/>
      <c r="AA1456" s="53"/>
      <c r="AB1456" s="53"/>
      <c r="AC1456" s="53"/>
      <c r="AD1456" s="53"/>
      <c r="AE1456" s="53"/>
      <c r="AF1456" s="53"/>
      <c r="AG1456" s="53"/>
      <c r="AH1456" s="53"/>
      <c r="AI1456" s="53"/>
      <c r="AJ1456" s="53"/>
      <c r="AK1456" s="53"/>
      <c r="AL1456" s="53"/>
      <c r="AM1456" s="53"/>
      <c r="AN1456" s="53"/>
      <c r="AO1456" s="53"/>
      <c r="AP1456" s="53"/>
    </row>
    <row r="1457" spans="2:42" ht="12.75" customHeight="1" x14ac:dyDescent="0.2">
      <c r="B1457" s="46"/>
      <c r="D1457" s="55"/>
      <c r="E1457" s="55"/>
      <c r="F1457" s="55"/>
      <c r="G1457" s="55"/>
      <c r="H1457" s="55"/>
      <c r="I1457" s="58"/>
      <c r="J1457" s="60"/>
      <c r="K1457" s="53"/>
      <c r="L1457" s="53"/>
      <c r="M1457" s="53"/>
      <c r="N1457" s="53"/>
      <c r="O1457" s="53"/>
      <c r="P1457" s="53"/>
      <c r="Q1457" s="53"/>
      <c r="R1457" s="53"/>
      <c r="S1457" s="53"/>
      <c r="T1457" s="53"/>
      <c r="U1457" s="53"/>
      <c r="V1457" s="53"/>
      <c r="W1457" s="53"/>
      <c r="X1457" s="53"/>
      <c r="Y1457" s="53"/>
      <c r="Z1457" s="53"/>
      <c r="AA1457" s="53"/>
      <c r="AB1457" s="53"/>
      <c r="AC1457" s="53"/>
      <c r="AD1457" s="53"/>
      <c r="AE1457" s="53"/>
      <c r="AF1457" s="53"/>
      <c r="AG1457" s="53"/>
      <c r="AH1457" s="53"/>
      <c r="AI1457" s="53"/>
      <c r="AJ1457" s="53"/>
      <c r="AK1457" s="53"/>
      <c r="AL1457" s="53"/>
      <c r="AM1457" s="53"/>
      <c r="AN1457" s="53"/>
      <c r="AO1457" s="53"/>
      <c r="AP1457" s="53"/>
    </row>
    <row r="1458" spans="2:42" ht="12.75" customHeight="1" x14ac:dyDescent="0.2">
      <c r="B1458" s="46"/>
      <c r="D1458" s="55"/>
      <c r="E1458" s="55"/>
      <c r="F1458" s="55"/>
      <c r="G1458" s="55"/>
      <c r="H1458" s="55"/>
      <c r="I1458" s="58"/>
      <c r="J1458" s="60"/>
      <c r="K1458" s="53"/>
      <c r="L1458" s="53"/>
      <c r="M1458" s="53"/>
      <c r="N1458" s="53"/>
      <c r="O1458" s="53"/>
      <c r="P1458" s="53"/>
      <c r="Q1458" s="53"/>
      <c r="R1458" s="53"/>
      <c r="S1458" s="53"/>
      <c r="T1458" s="53"/>
      <c r="U1458" s="53"/>
      <c r="V1458" s="53"/>
      <c r="W1458" s="53"/>
      <c r="X1458" s="53"/>
      <c r="Y1458" s="53"/>
      <c r="Z1458" s="53"/>
      <c r="AA1458" s="53"/>
      <c r="AB1458" s="53"/>
      <c r="AC1458" s="53"/>
      <c r="AD1458" s="53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3"/>
      <c r="AO1458" s="53"/>
      <c r="AP1458" s="53"/>
    </row>
    <row r="1459" spans="2:42" ht="12.75" customHeight="1" x14ac:dyDescent="0.2">
      <c r="B1459" s="46"/>
      <c r="D1459" s="55"/>
      <c r="E1459" s="55"/>
      <c r="F1459" s="55"/>
      <c r="G1459" s="55"/>
      <c r="H1459" s="55"/>
      <c r="I1459" s="58"/>
      <c r="J1459" s="60"/>
      <c r="K1459" s="53"/>
      <c r="L1459" s="53"/>
      <c r="M1459" s="53"/>
      <c r="N1459" s="53"/>
      <c r="O1459" s="53"/>
      <c r="P1459" s="53"/>
      <c r="Q1459" s="53"/>
      <c r="R1459" s="53"/>
      <c r="S1459" s="53"/>
      <c r="T1459" s="53"/>
      <c r="U1459" s="53"/>
      <c r="V1459" s="53"/>
      <c r="W1459" s="53"/>
      <c r="X1459" s="53"/>
      <c r="Y1459" s="53"/>
      <c r="Z1459" s="53"/>
      <c r="AA1459" s="53"/>
      <c r="AB1459" s="53"/>
      <c r="AC1459" s="53"/>
      <c r="AD1459" s="53"/>
      <c r="AE1459" s="53"/>
      <c r="AF1459" s="53"/>
      <c r="AG1459" s="53"/>
      <c r="AH1459" s="53"/>
      <c r="AI1459" s="53"/>
      <c r="AJ1459" s="53"/>
      <c r="AK1459" s="53"/>
      <c r="AL1459" s="53"/>
      <c r="AM1459" s="53"/>
      <c r="AN1459" s="53"/>
      <c r="AO1459" s="53"/>
      <c r="AP1459" s="53"/>
    </row>
    <row r="1460" spans="2:42" ht="12.75" customHeight="1" x14ac:dyDescent="0.2">
      <c r="B1460" s="46"/>
      <c r="D1460" s="55"/>
      <c r="E1460" s="55"/>
      <c r="F1460" s="55"/>
      <c r="G1460" s="55"/>
      <c r="H1460" s="55"/>
      <c r="I1460" s="58"/>
      <c r="J1460" s="60"/>
      <c r="K1460" s="53"/>
      <c r="L1460" s="53"/>
      <c r="M1460" s="53"/>
      <c r="N1460" s="53"/>
      <c r="O1460" s="53"/>
      <c r="P1460" s="53"/>
      <c r="Q1460" s="53"/>
      <c r="R1460" s="53"/>
      <c r="S1460" s="53"/>
      <c r="T1460" s="53"/>
      <c r="U1460" s="53"/>
      <c r="V1460" s="53"/>
      <c r="W1460" s="53"/>
      <c r="X1460" s="53"/>
      <c r="Y1460" s="53"/>
      <c r="Z1460" s="53"/>
      <c r="AA1460" s="53"/>
      <c r="AB1460" s="53"/>
      <c r="AC1460" s="53"/>
      <c r="AD1460" s="53"/>
      <c r="AE1460" s="53"/>
      <c r="AF1460" s="53"/>
      <c r="AG1460" s="53"/>
      <c r="AH1460" s="53"/>
      <c r="AI1460" s="53"/>
      <c r="AJ1460" s="53"/>
      <c r="AK1460" s="53"/>
      <c r="AL1460" s="53"/>
      <c r="AM1460" s="53"/>
      <c r="AN1460" s="53"/>
      <c r="AO1460" s="53"/>
      <c r="AP1460" s="53"/>
    </row>
    <row r="1461" spans="2:42" ht="12.75" customHeight="1" x14ac:dyDescent="0.2">
      <c r="B1461" s="46"/>
      <c r="D1461" s="55"/>
      <c r="E1461" s="55"/>
      <c r="F1461" s="55"/>
      <c r="G1461" s="55"/>
      <c r="H1461" s="55"/>
      <c r="I1461" s="58"/>
      <c r="J1461" s="60"/>
      <c r="K1461" s="53"/>
      <c r="L1461" s="53"/>
      <c r="M1461" s="53"/>
      <c r="N1461" s="53"/>
      <c r="O1461" s="53"/>
      <c r="P1461" s="53"/>
      <c r="Q1461" s="53"/>
      <c r="R1461" s="53"/>
      <c r="S1461" s="53"/>
      <c r="T1461" s="53"/>
      <c r="U1461" s="53"/>
      <c r="V1461" s="53"/>
      <c r="W1461" s="53"/>
      <c r="X1461" s="53"/>
      <c r="Y1461" s="53"/>
      <c r="Z1461" s="53"/>
      <c r="AA1461" s="53"/>
      <c r="AB1461" s="53"/>
      <c r="AC1461" s="53"/>
      <c r="AD1461" s="53"/>
      <c r="AE1461" s="53"/>
      <c r="AF1461" s="53"/>
      <c r="AG1461" s="53"/>
      <c r="AH1461" s="53"/>
      <c r="AI1461" s="53"/>
      <c r="AJ1461" s="53"/>
      <c r="AK1461" s="53"/>
      <c r="AL1461" s="53"/>
      <c r="AM1461" s="53"/>
      <c r="AN1461" s="53"/>
      <c r="AO1461" s="53"/>
      <c r="AP1461" s="53"/>
    </row>
    <row r="1462" spans="2:42" ht="12.75" customHeight="1" x14ac:dyDescent="0.2">
      <c r="B1462" s="46"/>
      <c r="D1462" s="55"/>
      <c r="E1462" s="55"/>
      <c r="F1462" s="55"/>
      <c r="G1462" s="55"/>
      <c r="H1462" s="55"/>
      <c r="I1462" s="58"/>
      <c r="J1462" s="60"/>
      <c r="K1462" s="53"/>
      <c r="L1462" s="53"/>
      <c r="M1462" s="53"/>
      <c r="N1462" s="53"/>
      <c r="O1462" s="53"/>
      <c r="P1462" s="53"/>
      <c r="Q1462" s="53"/>
      <c r="R1462" s="53"/>
      <c r="S1462" s="53"/>
      <c r="T1462" s="53"/>
      <c r="U1462" s="53"/>
      <c r="V1462" s="53"/>
      <c r="W1462" s="53"/>
      <c r="X1462" s="53"/>
      <c r="Y1462" s="53"/>
      <c r="Z1462" s="53"/>
      <c r="AA1462" s="53"/>
      <c r="AB1462" s="53"/>
      <c r="AC1462" s="53"/>
      <c r="AD1462" s="53"/>
      <c r="AE1462" s="53"/>
      <c r="AF1462" s="53"/>
      <c r="AG1462" s="53"/>
      <c r="AH1462" s="53"/>
      <c r="AI1462" s="53"/>
      <c r="AJ1462" s="53"/>
      <c r="AK1462" s="53"/>
      <c r="AL1462" s="53"/>
      <c r="AM1462" s="53"/>
      <c r="AN1462" s="53"/>
      <c r="AO1462" s="53"/>
      <c r="AP1462" s="53"/>
    </row>
    <row r="1463" spans="2:42" ht="12.75" customHeight="1" thickBot="1" x14ac:dyDescent="0.25">
      <c r="B1463" s="46"/>
      <c r="D1463" s="56"/>
      <c r="E1463" s="56"/>
      <c r="F1463" s="56"/>
      <c r="G1463" s="56"/>
      <c r="H1463" s="56"/>
      <c r="I1463" s="59"/>
      <c r="J1463" s="25" t="str">
        <f t="shared" ref="J1463:AP1463" si="586">IF(OR(TRIM(J1440)=0,TRIM(J1440)=""),"",IF(IFERROR(TRIM(INDEX(QryItemNamed,MATCH(TRIM(J1440),ITEM,0),3)),"")="LS","",IFERROR(TRIM(INDEX(QryItemNamed,MATCH(TRIM(J1440),ITEM,0),3)),"")))</f>
        <v/>
      </c>
      <c r="K1463" s="27" t="str">
        <f t="shared" si="586"/>
        <v/>
      </c>
      <c r="L1463" s="27" t="str">
        <f t="shared" si="586"/>
        <v/>
      </c>
      <c r="M1463" s="27" t="str">
        <f t="shared" si="586"/>
        <v/>
      </c>
      <c r="N1463" s="27" t="str">
        <f t="shared" si="586"/>
        <v/>
      </c>
      <c r="O1463" s="27" t="str">
        <f t="shared" si="586"/>
        <v/>
      </c>
      <c r="P1463" s="27" t="str">
        <f t="shared" si="586"/>
        <v/>
      </c>
      <c r="Q1463" s="27" t="str">
        <f t="shared" si="586"/>
        <v/>
      </c>
      <c r="R1463" s="27" t="str">
        <f t="shared" si="586"/>
        <v/>
      </c>
      <c r="S1463" s="27" t="str">
        <f t="shared" si="586"/>
        <v/>
      </c>
      <c r="T1463" s="27" t="str">
        <f t="shared" si="586"/>
        <v/>
      </c>
      <c r="U1463" s="27" t="str">
        <f t="shared" si="586"/>
        <v/>
      </c>
      <c r="V1463" s="27" t="str">
        <f t="shared" si="586"/>
        <v/>
      </c>
      <c r="W1463" s="27" t="str">
        <f t="shared" si="586"/>
        <v/>
      </c>
      <c r="X1463" s="27" t="str">
        <f t="shared" si="586"/>
        <v/>
      </c>
      <c r="Y1463" s="27" t="str">
        <f t="shared" si="586"/>
        <v/>
      </c>
      <c r="Z1463" s="27" t="str">
        <f t="shared" si="586"/>
        <v/>
      </c>
      <c r="AA1463" s="27" t="str">
        <f t="shared" si="586"/>
        <v/>
      </c>
      <c r="AB1463" s="27" t="str">
        <f t="shared" si="586"/>
        <v/>
      </c>
      <c r="AC1463" s="27" t="str">
        <f t="shared" si="586"/>
        <v/>
      </c>
      <c r="AD1463" s="27" t="str">
        <f t="shared" si="586"/>
        <v/>
      </c>
      <c r="AE1463" s="27" t="str">
        <f t="shared" si="586"/>
        <v/>
      </c>
      <c r="AF1463" s="27" t="str">
        <f t="shared" si="586"/>
        <v/>
      </c>
      <c r="AG1463" s="27" t="str">
        <f t="shared" si="586"/>
        <v/>
      </c>
      <c r="AH1463" s="27" t="str">
        <f t="shared" si="586"/>
        <v/>
      </c>
      <c r="AI1463" s="27" t="str">
        <f t="shared" si="586"/>
        <v/>
      </c>
      <c r="AJ1463" s="27" t="str">
        <f t="shared" si="586"/>
        <v/>
      </c>
      <c r="AK1463" s="27" t="str">
        <f t="shared" si="586"/>
        <v/>
      </c>
      <c r="AL1463" s="27" t="str">
        <f t="shared" si="586"/>
        <v/>
      </c>
      <c r="AM1463" s="27" t="str">
        <f t="shared" si="586"/>
        <v/>
      </c>
      <c r="AN1463" s="27" t="str">
        <f t="shared" si="586"/>
        <v/>
      </c>
      <c r="AO1463" s="27" t="str">
        <f t="shared" si="586"/>
        <v/>
      </c>
      <c r="AP1463" s="27" t="str">
        <f t="shared" si="586"/>
        <v/>
      </c>
    </row>
    <row r="1464" spans="2:42" ht="12.75" customHeight="1" x14ac:dyDescent="0.2">
      <c r="B1464" s="33"/>
      <c r="D1464" s="10"/>
      <c r="E1464" s="10"/>
      <c r="F1464" s="11"/>
      <c r="G1464" s="12"/>
      <c r="H1464" s="10"/>
      <c r="I1464" s="13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</row>
    <row r="1465" spans="2:42" ht="12.75" customHeight="1" x14ac:dyDescent="0.2">
      <c r="B1465" s="34"/>
      <c r="D1465" s="9"/>
      <c r="E1465" s="9"/>
      <c r="F1465" s="14"/>
      <c r="G1465" s="15"/>
      <c r="H1465" s="9"/>
      <c r="I1465" s="16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</row>
    <row r="1466" spans="2:42" ht="12.75" customHeight="1" x14ac:dyDescent="0.2">
      <c r="B1466" s="34"/>
      <c r="D1466" s="9"/>
      <c r="E1466" s="9"/>
      <c r="F1466" s="14"/>
      <c r="G1466" s="15"/>
      <c r="H1466" s="9"/>
      <c r="I1466" s="16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</row>
    <row r="1467" spans="2:42" ht="12.75" customHeight="1" x14ac:dyDescent="0.2">
      <c r="B1467" s="34"/>
      <c r="D1467" s="9"/>
      <c r="E1467" s="9"/>
      <c r="F1467" s="14"/>
      <c r="G1467" s="15"/>
      <c r="H1467" s="9"/>
      <c r="I1467" s="16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</row>
    <row r="1468" spans="2:42" ht="12.75" customHeight="1" x14ac:dyDescent="0.2">
      <c r="B1468" s="34"/>
      <c r="D1468" s="9"/>
      <c r="E1468" s="9"/>
      <c r="F1468" s="14"/>
      <c r="G1468" s="15"/>
      <c r="H1468" s="9"/>
      <c r="I1468" s="16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</row>
    <row r="1469" spans="2:42" ht="12.75" customHeight="1" x14ac:dyDescent="0.2">
      <c r="B1469" s="34"/>
      <c r="D1469" s="9"/>
      <c r="E1469" s="9"/>
      <c r="F1469" s="14"/>
      <c r="G1469" s="15"/>
      <c r="H1469" s="9"/>
      <c r="I1469" s="16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</row>
    <row r="1470" spans="2:42" ht="12.75" customHeight="1" x14ac:dyDescent="0.2">
      <c r="B1470" s="34"/>
      <c r="D1470" s="9"/>
      <c r="E1470" s="9"/>
      <c r="F1470" s="14"/>
      <c r="G1470" s="15"/>
      <c r="H1470" s="9"/>
      <c r="I1470" s="16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</row>
    <row r="1471" spans="2:42" ht="12.75" customHeight="1" x14ac:dyDescent="0.2">
      <c r="B1471" s="34"/>
      <c r="D1471" s="9"/>
      <c r="E1471" s="9"/>
      <c r="F1471" s="14"/>
      <c r="G1471" s="15"/>
      <c r="H1471" s="9"/>
      <c r="I1471" s="16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</row>
    <row r="1472" spans="2:42" ht="12.75" customHeight="1" x14ac:dyDescent="0.2">
      <c r="B1472" s="34"/>
      <c r="D1472" s="9"/>
      <c r="E1472" s="9"/>
      <c r="F1472" s="14"/>
      <c r="G1472" s="15"/>
      <c r="H1472" s="9"/>
      <c r="I1472" s="16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</row>
    <row r="1473" spans="2:42" ht="12.75" customHeight="1" x14ac:dyDescent="0.2">
      <c r="B1473" s="34"/>
      <c r="D1473" s="9"/>
      <c r="E1473" s="9"/>
      <c r="F1473" s="14"/>
      <c r="G1473" s="15"/>
      <c r="H1473" s="9"/>
      <c r="I1473" s="16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</row>
    <row r="1474" spans="2:42" ht="12.75" customHeight="1" x14ac:dyDescent="0.2">
      <c r="B1474" s="34"/>
      <c r="D1474" s="9"/>
      <c r="E1474" s="9"/>
      <c r="F1474" s="14"/>
      <c r="G1474" s="15"/>
      <c r="H1474" s="9"/>
      <c r="I1474" s="16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</row>
    <row r="1475" spans="2:42" ht="12.75" customHeight="1" x14ac:dyDescent="0.2">
      <c r="B1475" s="34"/>
      <c r="D1475" s="9"/>
      <c r="E1475" s="9"/>
      <c r="F1475" s="14"/>
      <c r="G1475" s="15"/>
      <c r="H1475" s="9"/>
      <c r="I1475" s="16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</row>
    <row r="1476" spans="2:42" ht="12.75" customHeight="1" x14ac:dyDescent="0.2">
      <c r="B1476" s="34"/>
      <c r="D1476" s="9"/>
      <c r="E1476" s="9"/>
      <c r="F1476" s="14"/>
      <c r="G1476" s="15"/>
      <c r="H1476" s="9"/>
      <c r="I1476" s="16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</row>
    <row r="1477" spans="2:42" ht="12.75" customHeight="1" x14ac:dyDescent="0.2">
      <c r="B1477" s="34"/>
      <c r="D1477" s="9"/>
      <c r="E1477" s="9"/>
      <c r="F1477" s="14"/>
      <c r="G1477" s="15"/>
      <c r="H1477" s="9"/>
      <c r="I1477" s="16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</row>
    <row r="1478" spans="2:42" ht="12.75" customHeight="1" x14ac:dyDescent="0.2">
      <c r="B1478" s="34"/>
      <c r="D1478" s="9"/>
      <c r="E1478" s="9"/>
      <c r="F1478" s="14"/>
      <c r="G1478" s="15"/>
      <c r="H1478" s="9"/>
      <c r="I1478" s="16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</row>
    <row r="1479" spans="2:42" ht="12.75" customHeight="1" x14ac:dyDescent="0.2">
      <c r="B1479" s="34"/>
      <c r="D1479" s="9"/>
      <c r="E1479" s="9"/>
      <c r="F1479" s="14"/>
      <c r="G1479" s="15"/>
      <c r="H1479" s="9"/>
      <c r="I1479" s="16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</row>
    <row r="1480" spans="2:42" ht="12.75" customHeight="1" x14ac:dyDescent="0.2">
      <c r="B1480" s="34"/>
      <c r="D1480" s="9"/>
      <c r="E1480" s="9"/>
      <c r="F1480" s="14"/>
      <c r="G1480" s="15"/>
      <c r="H1480" s="9"/>
      <c r="I1480" s="16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</row>
    <row r="1481" spans="2:42" ht="12.75" customHeight="1" x14ac:dyDescent="0.2">
      <c r="B1481" s="34"/>
      <c r="D1481" s="9"/>
      <c r="E1481" s="9"/>
      <c r="F1481" s="14"/>
      <c r="G1481" s="15"/>
      <c r="H1481" s="9"/>
      <c r="I1481" s="16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</row>
    <row r="1482" spans="2:42" ht="12.75" customHeight="1" x14ac:dyDescent="0.2">
      <c r="B1482" s="34"/>
      <c r="D1482" s="9"/>
      <c r="E1482" s="9"/>
      <c r="F1482" s="14"/>
      <c r="G1482" s="15"/>
      <c r="H1482" s="9"/>
      <c r="I1482" s="16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</row>
    <row r="1483" spans="2:42" ht="12.75" customHeight="1" x14ac:dyDescent="0.2">
      <c r="B1483" s="34"/>
      <c r="D1483" s="9"/>
      <c r="E1483" s="9"/>
      <c r="F1483" s="14"/>
      <c r="G1483" s="15"/>
      <c r="H1483" s="9"/>
      <c r="I1483" s="16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</row>
    <row r="1484" spans="2:42" ht="12.75" customHeight="1" x14ac:dyDescent="0.2">
      <c r="B1484" s="34"/>
      <c r="D1484" s="9"/>
      <c r="E1484" s="9"/>
      <c r="F1484" s="14"/>
      <c r="G1484" s="15"/>
      <c r="H1484" s="9"/>
      <c r="I1484" s="16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</row>
    <row r="1485" spans="2:42" ht="12.75" customHeight="1" x14ac:dyDescent="0.2">
      <c r="B1485" s="34"/>
      <c r="D1485" s="9"/>
      <c r="E1485" s="9"/>
      <c r="F1485" s="14"/>
      <c r="G1485" s="15"/>
      <c r="H1485" s="9"/>
      <c r="I1485" s="16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</row>
    <row r="1486" spans="2:42" ht="12.75" customHeight="1" x14ac:dyDescent="0.2">
      <c r="B1486" s="34"/>
      <c r="D1486" s="9"/>
      <c r="E1486" s="9"/>
      <c r="F1486" s="14"/>
      <c r="G1486" s="15"/>
      <c r="H1486" s="9"/>
      <c r="I1486" s="16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</row>
    <row r="1487" spans="2:42" ht="12.75" customHeight="1" x14ac:dyDescent="0.2">
      <c r="B1487" s="34"/>
      <c r="D1487" s="9"/>
      <c r="E1487" s="9"/>
      <c r="F1487" s="14"/>
      <c r="G1487" s="15"/>
      <c r="H1487" s="9"/>
      <c r="I1487" s="16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</row>
    <row r="1488" spans="2:42" ht="12.75" customHeight="1" x14ac:dyDescent="0.2">
      <c r="B1488" s="34"/>
      <c r="D1488" s="9"/>
      <c r="E1488" s="9"/>
      <c r="F1488" s="14"/>
      <c r="G1488" s="15"/>
      <c r="H1488" s="9"/>
      <c r="I1488" s="16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</row>
    <row r="1489" spans="2:42" ht="12.75" customHeight="1" x14ac:dyDescent="0.2">
      <c r="B1489" s="34"/>
      <c r="D1489" s="9"/>
      <c r="E1489" s="9"/>
      <c r="F1489" s="14"/>
      <c r="G1489" s="15"/>
      <c r="H1489" s="9"/>
      <c r="I1489" s="16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</row>
    <row r="1490" spans="2:42" ht="12.75" customHeight="1" x14ac:dyDescent="0.2">
      <c r="B1490" s="34"/>
      <c r="D1490" s="9"/>
      <c r="E1490" s="9"/>
      <c r="F1490" s="14"/>
      <c r="G1490" s="15"/>
      <c r="H1490" s="9"/>
      <c r="I1490" s="16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</row>
    <row r="1491" spans="2:42" ht="12.75" customHeight="1" x14ac:dyDescent="0.2">
      <c r="B1491" s="34"/>
      <c r="D1491" s="9"/>
      <c r="E1491" s="9"/>
      <c r="F1491" s="14"/>
      <c r="G1491" s="15"/>
      <c r="H1491" s="9"/>
      <c r="I1491" s="16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</row>
    <row r="1492" spans="2:42" ht="12.75" customHeight="1" x14ac:dyDescent="0.2">
      <c r="B1492" s="34"/>
      <c r="D1492" s="9"/>
      <c r="E1492" s="9"/>
      <c r="F1492" s="14"/>
      <c r="G1492" s="15"/>
      <c r="H1492" s="9"/>
      <c r="I1492" s="16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</row>
    <row r="1493" spans="2:42" ht="12.75" customHeight="1" x14ac:dyDescent="0.2">
      <c r="B1493" s="34"/>
      <c r="D1493" s="9"/>
      <c r="E1493" s="9"/>
      <c r="F1493" s="14"/>
      <c r="G1493" s="15"/>
      <c r="H1493" s="9"/>
      <c r="I1493" s="16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</row>
    <row r="1494" spans="2:42" ht="12.75" customHeight="1" x14ac:dyDescent="0.2">
      <c r="B1494" s="34"/>
      <c r="D1494" s="9"/>
      <c r="E1494" s="9"/>
      <c r="F1494" s="14"/>
      <c r="G1494" s="15"/>
      <c r="H1494" s="9"/>
      <c r="I1494" s="16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</row>
    <row r="1495" spans="2:42" ht="12.75" customHeight="1" x14ac:dyDescent="0.2">
      <c r="B1495" s="34"/>
      <c r="D1495" s="9"/>
      <c r="E1495" s="9"/>
      <c r="F1495" s="14"/>
      <c r="G1495" s="15"/>
      <c r="H1495" s="9"/>
      <c r="I1495" s="16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</row>
    <row r="1496" spans="2:42" ht="12.75" customHeight="1" x14ac:dyDescent="0.2">
      <c r="B1496" s="34"/>
      <c r="D1496" s="9"/>
      <c r="E1496" s="9"/>
      <c r="F1496" s="14"/>
      <c r="G1496" s="15"/>
      <c r="H1496" s="9"/>
      <c r="I1496" s="16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</row>
    <row r="1497" spans="2:42" ht="12.75" customHeight="1" x14ac:dyDescent="0.2">
      <c r="B1497" s="34"/>
      <c r="D1497" s="9"/>
      <c r="E1497" s="9"/>
      <c r="F1497" s="14"/>
      <c r="G1497" s="15"/>
      <c r="H1497" s="9"/>
      <c r="I1497" s="16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</row>
    <row r="1498" spans="2:42" ht="12.75" customHeight="1" x14ac:dyDescent="0.2">
      <c r="B1498" s="34"/>
      <c r="D1498" s="9"/>
      <c r="E1498" s="9"/>
      <c r="F1498" s="14"/>
      <c r="G1498" s="15"/>
      <c r="H1498" s="9"/>
      <c r="I1498" s="16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</row>
    <row r="1499" spans="2:42" ht="12.75" customHeight="1" x14ac:dyDescent="0.2">
      <c r="B1499" s="34"/>
      <c r="D1499" s="9"/>
      <c r="E1499" s="9"/>
      <c r="F1499" s="14"/>
      <c r="G1499" s="15"/>
      <c r="H1499" s="9"/>
      <c r="I1499" s="16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</row>
    <row r="1500" spans="2:42" ht="12.75" customHeight="1" x14ac:dyDescent="0.2">
      <c r="B1500" s="34"/>
      <c r="D1500" s="9"/>
      <c r="E1500" s="9"/>
      <c r="F1500" s="14"/>
      <c r="G1500" s="15"/>
      <c r="H1500" s="9"/>
      <c r="I1500" s="16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</row>
    <row r="1501" spans="2:42" ht="12.75" customHeight="1" x14ac:dyDescent="0.2">
      <c r="B1501" s="34"/>
      <c r="D1501" s="9"/>
      <c r="E1501" s="9"/>
      <c r="F1501" s="14"/>
      <c r="G1501" s="15"/>
      <c r="H1501" s="9"/>
      <c r="I1501" s="16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</row>
    <row r="1502" spans="2:42" ht="12.75" customHeight="1" x14ac:dyDescent="0.2">
      <c r="B1502" s="34"/>
      <c r="D1502" s="9"/>
      <c r="E1502" s="9"/>
      <c r="F1502" s="14"/>
      <c r="G1502" s="15"/>
      <c r="H1502" s="9"/>
      <c r="I1502" s="16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</row>
    <row r="1503" spans="2:42" ht="12.75" customHeight="1" x14ac:dyDescent="0.2">
      <c r="B1503" s="34"/>
      <c r="D1503" s="9"/>
      <c r="E1503" s="9"/>
      <c r="F1503" s="14"/>
      <c r="G1503" s="15"/>
      <c r="H1503" s="9"/>
      <c r="I1503" s="16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</row>
    <row r="1504" spans="2:42" ht="12.75" customHeight="1" x14ac:dyDescent="0.2">
      <c r="B1504" s="34"/>
      <c r="D1504" s="9"/>
      <c r="E1504" s="9"/>
      <c r="F1504" s="14"/>
      <c r="G1504" s="15"/>
      <c r="H1504" s="9"/>
      <c r="I1504" s="16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</row>
    <row r="1505" spans="2:42" ht="12.75" customHeight="1" x14ac:dyDescent="0.2">
      <c r="B1505" s="34"/>
      <c r="D1505" s="9"/>
      <c r="E1505" s="9"/>
      <c r="F1505" s="14"/>
      <c r="G1505" s="15"/>
      <c r="H1505" s="9"/>
      <c r="I1505" s="16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</row>
    <row r="1506" spans="2:42" ht="12.75" customHeight="1" x14ac:dyDescent="0.2">
      <c r="B1506" s="34"/>
      <c r="D1506" s="9"/>
      <c r="E1506" s="9"/>
      <c r="F1506" s="14"/>
      <c r="G1506" s="15"/>
      <c r="H1506" s="9"/>
      <c r="I1506" s="16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</row>
    <row r="1507" spans="2:42" ht="12.75" customHeight="1" x14ac:dyDescent="0.2">
      <c r="B1507" s="34"/>
      <c r="D1507" s="9"/>
      <c r="E1507" s="9"/>
      <c r="F1507" s="14"/>
      <c r="G1507" s="15"/>
      <c r="H1507" s="9"/>
      <c r="I1507" s="16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</row>
    <row r="1508" spans="2:42" ht="12.75" customHeight="1" x14ac:dyDescent="0.2">
      <c r="B1508" s="34"/>
      <c r="D1508" s="9"/>
      <c r="E1508" s="9"/>
      <c r="F1508" s="14"/>
      <c r="G1508" s="15"/>
      <c r="H1508" s="9"/>
      <c r="I1508" s="16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5"/>
      <c r="AJ1508" s="15"/>
      <c r="AK1508" s="15"/>
      <c r="AL1508" s="15"/>
      <c r="AM1508" s="15"/>
      <c r="AN1508" s="15"/>
      <c r="AO1508" s="15"/>
      <c r="AP1508" s="15"/>
    </row>
    <row r="1509" spans="2:42" ht="12.75" customHeight="1" x14ac:dyDescent="0.2">
      <c r="B1509" s="34"/>
      <c r="D1509" s="9"/>
      <c r="E1509" s="9"/>
      <c r="F1509" s="14"/>
      <c r="G1509" s="15"/>
      <c r="H1509" s="9"/>
      <c r="I1509" s="16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  <c r="AG1509" s="15"/>
      <c r="AH1509" s="15"/>
      <c r="AI1509" s="15"/>
      <c r="AJ1509" s="15"/>
      <c r="AK1509" s="15"/>
      <c r="AL1509" s="15"/>
      <c r="AM1509" s="15"/>
      <c r="AN1509" s="15"/>
      <c r="AO1509" s="15"/>
      <c r="AP1509" s="15"/>
    </row>
    <row r="1510" spans="2:42" ht="12.75" customHeight="1" x14ac:dyDescent="0.2">
      <c r="B1510" s="34"/>
      <c r="D1510" s="9"/>
      <c r="E1510" s="9"/>
      <c r="F1510" s="14"/>
      <c r="G1510" s="15"/>
      <c r="H1510" s="9"/>
      <c r="I1510" s="16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5"/>
      <c r="AJ1510" s="15"/>
      <c r="AK1510" s="15"/>
      <c r="AL1510" s="15"/>
      <c r="AM1510" s="15"/>
      <c r="AN1510" s="15"/>
      <c r="AO1510" s="15"/>
      <c r="AP1510" s="15"/>
    </row>
    <row r="1511" spans="2:42" ht="12.75" customHeight="1" x14ac:dyDescent="0.2">
      <c r="B1511" s="34"/>
      <c r="D1511" s="9"/>
      <c r="E1511" s="9"/>
      <c r="F1511" s="14"/>
      <c r="G1511" s="15"/>
      <c r="H1511" s="9"/>
      <c r="I1511" s="16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  <c r="AG1511" s="15"/>
      <c r="AH1511" s="15"/>
      <c r="AI1511" s="15"/>
      <c r="AJ1511" s="15"/>
      <c r="AK1511" s="15"/>
      <c r="AL1511" s="15"/>
      <c r="AM1511" s="15"/>
      <c r="AN1511" s="15"/>
      <c r="AO1511" s="15"/>
      <c r="AP1511" s="15"/>
    </row>
    <row r="1512" spans="2:42" ht="12.75" customHeight="1" x14ac:dyDescent="0.2">
      <c r="B1512" s="34"/>
      <c r="D1512" s="9"/>
      <c r="E1512" s="9"/>
      <c r="F1512" s="14"/>
      <c r="G1512" s="15"/>
      <c r="H1512" s="9"/>
      <c r="I1512" s="16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5"/>
      <c r="AJ1512" s="15"/>
      <c r="AK1512" s="15"/>
      <c r="AL1512" s="15"/>
      <c r="AM1512" s="15"/>
      <c r="AN1512" s="15"/>
      <c r="AO1512" s="15"/>
      <c r="AP1512" s="15"/>
    </row>
    <row r="1513" spans="2:42" ht="12.75" customHeight="1" x14ac:dyDescent="0.2">
      <c r="B1513" s="34"/>
      <c r="D1513" s="9"/>
      <c r="E1513" s="9"/>
      <c r="F1513" s="14"/>
      <c r="G1513" s="15"/>
      <c r="H1513" s="9"/>
      <c r="I1513" s="16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  <c r="AG1513" s="15"/>
      <c r="AH1513" s="15"/>
      <c r="AI1513" s="15"/>
      <c r="AJ1513" s="15"/>
      <c r="AK1513" s="15"/>
      <c r="AL1513" s="15"/>
      <c r="AM1513" s="15"/>
      <c r="AN1513" s="15"/>
      <c r="AO1513" s="15"/>
      <c r="AP1513" s="15"/>
    </row>
    <row r="1514" spans="2:42" ht="12.75" customHeight="1" x14ac:dyDescent="0.2">
      <c r="B1514" s="34"/>
      <c r="D1514" s="9"/>
      <c r="E1514" s="9"/>
      <c r="F1514" s="14"/>
      <c r="G1514" s="15"/>
      <c r="H1514" s="9"/>
      <c r="I1514" s="16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  <c r="AG1514" s="15"/>
      <c r="AH1514" s="15"/>
      <c r="AI1514" s="15"/>
      <c r="AJ1514" s="15"/>
      <c r="AK1514" s="15"/>
      <c r="AL1514" s="15"/>
      <c r="AM1514" s="15"/>
      <c r="AN1514" s="15"/>
      <c r="AO1514" s="15"/>
      <c r="AP1514" s="15"/>
    </row>
    <row r="1515" spans="2:42" ht="12.75" customHeight="1" thickBot="1" x14ac:dyDescent="0.25">
      <c r="B1515" s="35"/>
      <c r="D1515" s="9"/>
      <c r="E1515" s="9"/>
      <c r="F1515" s="17"/>
      <c r="G1515" s="15"/>
      <c r="H1515" s="18"/>
      <c r="I1515" s="16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  <c r="AG1515" s="15"/>
      <c r="AH1515" s="15"/>
      <c r="AI1515" s="15"/>
      <c r="AJ1515" s="15"/>
      <c r="AK1515" s="15"/>
      <c r="AL1515" s="15"/>
      <c r="AM1515" s="15"/>
      <c r="AN1515" s="15"/>
      <c r="AO1515" s="15"/>
      <c r="AP1515" s="15"/>
    </row>
    <row r="1516" spans="2:42" ht="12.75" customHeight="1" x14ac:dyDescent="0.2">
      <c r="B1516" s="5" t="s">
        <v>22</v>
      </c>
      <c r="D1516" s="50" t="s">
        <v>18</v>
      </c>
      <c r="E1516" s="51"/>
      <c r="F1516" s="51"/>
      <c r="G1516" s="51"/>
      <c r="H1516" s="51"/>
      <c r="I1516" s="52"/>
      <c r="J1516" s="31" t="str">
        <f t="shared" ref="J1516" si="587">IF(J1440="","",IF(J1463="",IF(SUM(COUNTIF(J1464:J1515,"LS")+COUNTIF(J1464:J1515,"LUMP"))&gt;0,"LS",""),IF(SUM(J1464:J1515)&gt;0,ROUNDUP(SUM(J1464:J1515),0),"")))</f>
        <v/>
      </c>
      <c r="K1516" s="31" t="str">
        <f t="shared" ref="K1516" si="588">IF(K1440="","",IF(K1463="",IF(SUM(COUNTIF(K1464:K1515,"LS")+COUNTIF(K1464:K1515,"LUMP"))&gt;0,"LS",""),IF(SUM(K1464:K1515)&gt;0,ROUNDUP(SUM(K1464:K1515),0),"")))</f>
        <v/>
      </c>
      <c r="L1516" s="31" t="str">
        <f t="shared" ref="L1516" si="589">IF(L1440="","",IF(L1463="",IF(SUM(COUNTIF(L1464:L1515,"LS")+COUNTIF(L1464:L1515,"LUMP"))&gt;0,"LS",""),IF(SUM(L1464:L1515)&gt;0,ROUNDUP(SUM(L1464:L1515),0),"")))</f>
        <v/>
      </c>
      <c r="M1516" s="31" t="str">
        <f t="shared" ref="M1516" si="590">IF(M1440="","",IF(M1463="",IF(SUM(COUNTIF(M1464:M1515,"LS")+COUNTIF(M1464:M1515,"LUMP"))&gt;0,"LS",""),IF(SUM(M1464:M1515)&gt;0,ROUNDUP(SUM(M1464:M1515),0),"")))</f>
        <v/>
      </c>
      <c r="N1516" s="31" t="str">
        <f t="shared" ref="N1516" si="591">IF(N1440="","",IF(N1463="",IF(SUM(COUNTIF(N1464:N1515,"LS")+COUNTIF(N1464:N1515,"LUMP"))&gt;0,"LS",""),IF(SUM(N1464:N1515)&gt;0,ROUNDUP(SUM(N1464:N1515),0),"")))</f>
        <v/>
      </c>
      <c r="O1516" s="31" t="str">
        <f t="shared" ref="O1516" si="592">IF(O1440="","",IF(O1463="",IF(SUM(COUNTIF(O1464:O1515,"LS")+COUNTIF(O1464:O1515,"LUMP"))&gt;0,"LS",""),IF(SUM(O1464:O1515)&gt;0,ROUNDUP(SUM(O1464:O1515),0),"")))</f>
        <v/>
      </c>
      <c r="P1516" s="31" t="str">
        <f t="shared" ref="P1516" si="593">IF(P1440="","",IF(P1463="",IF(SUM(COUNTIF(P1464:P1515,"LS")+COUNTIF(P1464:P1515,"LUMP"))&gt;0,"LS",""),IF(SUM(P1464:P1515)&gt;0,ROUNDUP(SUM(P1464:P1515),0),"")))</f>
        <v/>
      </c>
      <c r="Q1516" s="31" t="str">
        <f t="shared" ref="Q1516" si="594">IF(Q1440="","",IF(Q1463="",IF(SUM(COUNTIF(Q1464:Q1515,"LS")+COUNTIF(Q1464:Q1515,"LUMP"))&gt;0,"LS",""),IF(SUM(Q1464:Q1515)&gt;0,ROUNDUP(SUM(Q1464:Q1515),0),"")))</f>
        <v/>
      </c>
      <c r="R1516" s="31" t="str">
        <f t="shared" ref="R1516" si="595">IF(R1440="","",IF(R1463="",IF(SUM(COUNTIF(R1464:R1515,"LS")+COUNTIF(R1464:R1515,"LUMP"))&gt;0,"LS",""),IF(SUM(R1464:R1515)&gt;0,ROUNDUP(SUM(R1464:R1515),0),"")))</f>
        <v/>
      </c>
      <c r="S1516" s="31" t="str">
        <f t="shared" ref="S1516" si="596">IF(S1440="","",IF(S1463="",IF(SUM(COUNTIF(S1464:S1515,"LS")+COUNTIF(S1464:S1515,"LUMP"))&gt;0,"LS",""),IF(SUM(S1464:S1515)&gt;0,ROUNDUP(SUM(S1464:S1515),0),"")))</f>
        <v/>
      </c>
      <c r="T1516" s="31" t="str">
        <f t="shared" ref="T1516" si="597">IF(T1440="","",IF(T1463="",IF(SUM(COUNTIF(T1464:T1515,"LS")+COUNTIF(T1464:T1515,"LUMP"))&gt;0,"LS",""),IF(SUM(T1464:T1515)&gt;0,ROUNDUP(SUM(T1464:T1515),0),"")))</f>
        <v/>
      </c>
      <c r="U1516" s="31" t="str">
        <f t="shared" ref="U1516" si="598">IF(U1440="","",IF(U1463="",IF(SUM(COUNTIF(U1464:U1515,"LS")+COUNTIF(U1464:U1515,"LUMP"))&gt;0,"LS",""),IF(SUM(U1464:U1515)&gt;0,ROUNDUP(SUM(U1464:U1515),0),"")))</f>
        <v/>
      </c>
      <c r="V1516" s="31" t="str">
        <f t="shared" ref="V1516" si="599">IF(V1440="","",IF(V1463="",IF(SUM(COUNTIF(V1464:V1515,"LS")+COUNTIF(V1464:V1515,"LUMP"))&gt;0,"LS",""),IF(SUM(V1464:V1515)&gt;0,ROUNDUP(SUM(V1464:V1515),0),"")))</f>
        <v/>
      </c>
      <c r="W1516" s="31" t="str">
        <f t="shared" ref="W1516" si="600">IF(W1440="","",IF(W1463="",IF(SUM(COUNTIF(W1464:W1515,"LS")+COUNTIF(W1464:W1515,"LUMP"))&gt;0,"LS",""),IF(SUM(W1464:W1515)&gt;0,ROUNDUP(SUM(W1464:W1515),0),"")))</f>
        <v/>
      </c>
      <c r="X1516" s="31" t="str">
        <f t="shared" ref="X1516" si="601">IF(X1440="","",IF(X1463="",IF(SUM(COUNTIF(X1464:X1515,"LS")+COUNTIF(X1464:X1515,"LUMP"))&gt;0,"LS",""),IF(SUM(X1464:X1515)&gt;0,ROUNDUP(SUM(X1464:X1515),0),"")))</f>
        <v/>
      </c>
      <c r="Y1516" s="31" t="str">
        <f t="shared" ref="Y1516" si="602">IF(Y1440="","",IF(Y1463="",IF(SUM(COUNTIF(Y1464:Y1515,"LS")+COUNTIF(Y1464:Y1515,"LUMP"))&gt;0,"LS",""),IF(SUM(Y1464:Y1515)&gt;0,ROUNDUP(SUM(Y1464:Y1515),0),"")))</f>
        <v/>
      </c>
      <c r="Z1516" s="31" t="str">
        <f t="shared" ref="Z1516" si="603">IF(Z1440="","",IF(Z1463="",IF(SUM(COUNTIF(Z1464:Z1515,"LS")+COUNTIF(Z1464:Z1515,"LUMP"))&gt;0,"LS",""),IF(SUM(Z1464:Z1515)&gt;0,ROUNDUP(SUM(Z1464:Z1515),0),"")))</f>
        <v/>
      </c>
      <c r="AA1516" s="31" t="str">
        <f t="shared" ref="AA1516" si="604">IF(AA1440="","",IF(AA1463="",IF(SUM(COUNTIF(AA1464:AA1515,"LS")+COUNTIF(AA1464:AA1515,"LUMP"))&gt;0,"LS",""),IF(SUM(AA1464:AA1515)&gt;0,ROUNDUP(SUM(AA1464:AA1515),0),"")))</f>
        <v/>
      </c>
      <c r="AB1516" s="31" t="str">
        <f t="shared" ref="AB1516" si="605">IF(AB1440="","",IF(AB1463="",IF(SUM(COUNTIF(AB1464:AB1515,"LS")+COUNTIF(AB1464:AB1515,"LUMP"))&gt;0,"LS",""),IF(SUM(AB1464:AB1515)&gt;0,ROUNDUP(SUM(AB1464:AB1515),0),"")))</f>
        <v/>
      </c>
      <c r="AC1516" s="31" t="str">
        <f t="shared" ref="AC1516" si="606">IF(AC1440="","",IF(AC1463="",IF(SUM(COUNTIF(AC1464:AC1515,"LS")+COUNTIF(AC1464:AC1515,"LUMP"))&gt;0,"LS",""),IF(SUM(AC1464:AC1515)&gt;0,ROUNDUP(SUM(AC1464:AC1515),0),"")))</f>
        <v/>
      </c>
      <c r="AD1516" s="31" t="str">
        <f t="shared" ref="AD1516" si="607">IF(AD1440="","",IF(AD1463="",IF(SUM(COUNTIF(AD1464:AD1515,"LS")+COUNTIF(AD1464:AD1515,"LUMP"))&gt;0,"LS",""),IF(SUM(AD1464:AD1515)&gt;0,ROUNDUP(SUM(AD1464:AD1515),0),"")))</f>
        <v/>
      </c>
      <c r="AE1516" s="31" t="str">
        <f t="shared" ref="AE1516" si="608">IF(AE1440="","",IF(AE1463="",IF(SUM(COUNTIF(AE1464:AE1515,"LS")+COUNTIF(AE1464:AE1515,"LUMP"))&gt;0,"LS",""),IF(SUM(AE1464:AE1515)&gt;0,ROUNDUP(SUM(AE1464:AE1515),0),"")))</f>
        <v/>
      </c>
      <c r="AF1516" s="31" t="str">
        <f t="shared" ref="AF1516" si="609">IF(AF1440="","",IF(AF1463="",IF(SUM(COUNTIF(AF1464:AF1515,"LS")+COUNTIF(AF1464:AF1515,"LUMP"))&gt;0,"LS",""),IF(SUM(AF1464:AF1515)&gt;0,ROUNDUP(SUM(AF1464:AF1515),0),"")))</f>
        <v/>
      </c>
      <c r="AG1516" s="31" t="str">
        <f t="shared" ref="AG1516" si="610">IF(AG1440="","",IF(AG1463="",IF(SUM(COUNTIF(AG1464:AG1515,"LS")+COUNTIF(AG1464:AG1515,"LUMP"))&gt;0,"LS",""),IF(SUM(AG1464:AG1515)&gt;0,ROUNDUP(SUM(AG1464:AG1515),0),"")))</f>
        <v/>
      </c>
      <c r="AH1516" s="31" t="str">
        <f t="shared" ref="AH1516" si="611">IF(AH1440="","",IF(AH1463="",IF(SUM(COUNTIF(AH1464:AH1515,"LS")+COUNTIF(AH1464:AH1515,"LUMP"))&gt;0,"LS",""),IF(SUM(AH1464:AH1515)&gt;0,ROUNDUP(SUM(AH1464:AH1515),0),"")))</f>
        <v/>
      </c>
      <c r="AI1516" s="31" t="str">
        <f t="shared" ref="AI1516" si="612">IF(AI1440="","",IF(AI1463="",IF(SUM(COUNTIF(AI1464:AI1515,"LS")+COUNTIF(AI1464:AI1515,"LUMP"))&gt;0,"LS",""),IF(SUM(AI1464:AI1515)&gt;0,ROUNDUP(SUM(AI1464:AI1515),0),"")))</f>
        <v/>
      </c>
      <c r="AJ1516" s="31" t="str">
        <f t="shared" ref="AJ1516" si="613">IF(AJ1440="","",IF(AJ1463="",IF(SUM(COUNTIF(AJ1464:AJ1515,"LS")+COUNTIF(AJ1464:AJ1515,"LUMP"))&gt;0,"LS",""),IF(SUM(AJ1464:AJ1515)&gt;0,ROUNDUP(SUM(AJ1464:AJ1515),0),"")))</f>
        <v/>
      </c>
      <c r="AK1516" s="31" t="str">
        <f t="shared" ref="AK1516" si="614">IF(AK1440="","",IF(AK1463="",IF(SUM(COUNTIF(AK1464:AK1515,"LS")+COUNTIF(AK1464:AK1515,"LUMP"))&gt;0,"LS",""),IF(SUM(AK1464:AK1515)&gt;0,ROUNDUP(SUM(AK1464:AK1515),0),"")))</f>
        <v/>
      </c>
      <c r="AL1516" s="31" t="str">
        <f t="shared" ref="AL1516" si="615">IF(AL1440="","",IF(AL1463="",IF(SUM(COUNTIF(AL1464:AL1515,"LS")+COUNTIF(AL1464:AL1515,"LUMP"))&gt;0,"LS",""),IF(SUM(AL1464:AL1515)&gt;0,ROUNDUP(SUM(AL1464:AL1515),0),"")))</f>
        <v/>
      </c>
      <c r="AM1516" s="31" t="str">
        <f t="shared" ref="AM1516" si="616">IF(AM1440="","",IF(AM1463="",IF(SUM(COUNTIF(AM1464:AM1515,"LS")+COUNTIF(AM1464:AM1515,"LUMP"))&gt;0,"LS",""),IF(SUM(AM1464:AM1515)&gt;0,ROUNDUP(SUM(AM1464:AM1515),0),"")))</f>
        <v/>
      </c>
      <c r="AN1516" s="31" t="str">
        <f t="shared" ref="AN1516" si="617">IF(AN1440="","",IF(AN1463="",IF(SUM(COUNTIF(AN1464:AN1515,"LS")+COUNTIF(AN1464:AN1515,"LUMP"))&gt;0,"LS",""),IF(SUM(AN1464:AN1515)&gt;0,ROUNDUP(SUM(AN1464:AN1515),0),"")))</f>
        <v/>
      </c>
      <c r="AO1516" s="31" t="str">
        <f t="shared" ref="AO1516" si="618">IF(AO1440="","",IF(AO1463="",IF(SUM(COUNTIF(AO1464:AO1515,"LS")+COUNTIF(AO1464:AO1515,"LUMP"))&gt;0,"LS",""),IF(SUM(AO1464:AO1515)&gt;0,ROUNDUP(SUM(AO1464:AO1515),0),"")))</f>
        <v/>
      </c>
      <c r="AP1516" s="31" t="str">
        <f t="shared" ref="AP1516" si="619">IF(AP1440="","",IF(AP1463="",IF(SUM(COUNTIF(AP1464:AP1515,"LS")+COUNTIF(AP1464:AP1515,"LUMP"))&gt;0,"LS",""),IF(SUM(AP1464:AP1515)&gt;0,ROUNDUP(SUM(AP1464:AP1515),0),"")))</f>
        <v/>
      </c>
    </row>
    <row r="1517" spans="2:42" ht="12.75" customHeight="1" thickBot="1" x14ac:dyDescent="0.25"/>
    <row r="1518" spans="2:42" ht="12.75" customHeight="1" thickBot="1" x14ac:dyDescent="0.25">
      <c r="B1518" s="32" t="s">
        <v>21</v>
      </c>
      <c r="D1518" s="47">
        <f>D1439 + 1</f>
        <v>20</v>
      </c>
      <c r="E1518" s="47"/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  <c r="R1518" s="47"/>
      <c r="S1518" s="47"/>
      <c r="T1518" s="47"/>
      <c r="U1518" s="47"/>
      <c r="V1518" s="47"/>
      <c r="W1518" s="47"/>
      <c r="X1518" s="47"/>
      <c r="Y1518" s="47"/>
      <c r="Z1518" s="47"/>
      <c r="AA1518" s="47"/>
      <c r="AB1518" s="47"/>
      <c r="AC1518" s="47"/>
      <c r="AD1518" s="47"/>
      <c r="AE1518" s="47"/>
      <c r="AF1518" s="47"/>
      <c r="AG1518" s="47"/>
      <c r="AH1518" s="47"/>
      <c r="AI1518" s="47"/>
      <c r="AJ1518" s="47"/>
      <c r="AK1518" s="47"/>
      <c r="AL1518" s="47"/>
      <c r="AM1518" s="47"/>
      <c r="AN1518" s="47"/>
      <c r="AO1518" s="47"/>
      <c r="AP1518" s="47"/>
    </row>
    <row r="1519" spans="2:42" ht="59.25" customHeight="1" thickBot="1" x14ac:dyDescent="0.25">
      <c r="B1519" s="39"/>
      <c r="D1519" s="48" t="s">
        <v>23</v>
      </c>
      <c r="E1519" s="48"/>
      <c r="F1519" s="48"/>
      <c r="G1519" s="48"/>
      <c r="H1519" s="48"/>
      <c r="I1519" s="48"/>
      <c r="J1519" s="30"/>
      <c r="K1519" s="30"/>
      <c r="L1519" s="30"/>
      <c r="M1519" s="30"/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</row>
    <row r="1520" spans="2:42" ht="12.75" customHeight="1" thickBot="1" x14ac:dyDescent="0.25">
      <c r="D1520" s="49" t="s">
        <v>24</v>
      </c>
      <c r="E1520" s="49"/>
      <c r="F1520" s="49"/>
      <c r="G1520" s="49"/>
      <c r="H1520" s="49"/>
      <c r="I1520" s="49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28"/>
      <c r="AL1520" s="28"/>
      <c r="AM1520" s="28"/>
      <c r="AN1520" s="28"/>
      <c r="AO1520" s="28"/>
      <c r="AP1520" s="28"/>
    </row>
    <row r="1521" spans="2:42" ht="12.75" customHeight="1" x14ac:dyDescent="0.2">
      <c r="B1521" s="45" t="s">
        <v>20</v>
      </c>
      <c r="D1521" s="54" t="s">
        <v>17</v>
      </c>
      <c r="E1521" s="54" t="s">
        <v>0</v>
      </c>
      <c r="F1521" s="54" t="s">
        <v>3</v>
      </c>
      <c r="G1521" s="54" t="s">
        <v>4</v>
      </c>
      <c r="H1521" s="54" t="s">
        <v>19</v>
      </c>
      <c r="I1521" s="57" t="s">
        <v>16</v>
      </c>
      <c r="J1521" s="24" t="str">
        <f t="shared" ref="J1521:AP1521" si="620">IF(OR(TRIM(J1519)=0,TRIM(J1519)=""),"",IF(IFERROR(TRIM(INDEX(QryItemNamed,MATCH(TRIM(J1519),ITEM,0),2)),"")="Y","SPECIAL",LEFT(IFERROR(TRIM(INDEX(ITEM,MATCH(TRIM(J1519),ITEM,0))),""),3)))</f>
        <v/>
      </c>
      <c r="K1521" s="26" t="str">
        <f t="shared" si="620"/>
        <v/>
      </c>
      <c r="L1521" s="26" t="str">
        <f t="shared" si="620"/>
        <v/>
      </c>
      <c r="M1521" s="26" t="str">
        <f t="shared" si="620"/>
        <v/>
      </c>
      <c r="N1521" s="26" t="str">
        <f t="shared" si="620"/>
        <v/>
      </c>
      <c r="O1521" s="26" t="str">
        <f t="shared" si="620"/>
        <v/>
      </c>
      <c r="P1521" s="26" t="str">
        <f t="shared" si="620"/>
        <v/>
      </c>
      <c r="Q1521" s="26" t="str">
        <f t="shared" si="620"/>
        <v/>
      </c>
      <c r="R1521" s="26" t="str">
        <f t="shared" si="620"/>
        <v/>
      </c>
      <c r="S1521" s="26" t="str">
        <f t="shared" si="620"/>
        <v/>
      </c>
      <c r="T1521" s="26" t="str">
        <f t="shared" si="620"/>
        <v/>
      </c>
      <c r="U1521" s="26" t="str">
        <f t="shared" si="620"/>
        <v/>
      </c>
      <c r="V1521" s="26" t="str">
        <f t="shared" si="620"/>
        <v/>
      </c>
      <c r="W1521" s="26" t="str">
        <f t="shared" si="620"/>
        <v/>
      </c>
      <c r="X1521" s="26" t="str">
        <f t="shared" si="620"/>
        <v/>
      </c>
      <c r="Y1521" s="26" t="str">
        <f t="shared" si="620"/>
        <v/>
      </c>
      <c r="Z1521" s="26" t="str">
        <f t="shared" si="620"/>
        <v/>
      </c>
      <c r="AA1521" s="26" t="str">
        <f t="shared" si="620"/>
        <v/>
      </c>
      <c r="AB1521" s="26" t="str">
        <f t="shared" si="620"/>
        <v/>
      </c>
      <c r="AC1521" s="26" t="str">
        <f t="shared" si="620"/>
        <v/>
      </c>
      <c r="AD1521" s="26" t="str">
        <f t="shared" si="620"/>
        <v/>
      </c>
      <c r="AE1521" s="26" t="str">
        <f t="shared" si="620"/>
        <v/>
      </c>
      <c r="AF1521" s="26" t="str">
        <f t="shared" si="620"/>
        <v/>
      </c>
      <c r="AG1521" s="26" t="str">
        <f t="shared" si="620"/>
        <v/>
      </c>
      <c r="AH1521" s="26" t="str">
        <f t="shared" si="620"/>
        <v/>
      </c>
      <c r="AI1521" s="26" t="str">
        <f t="shared" si="620"/>
        <v/>
      </c>
      <c r="AJ1521" s="26" t="str">
        <f t="shared" si="620"/>
        <v/>
      </c>
      <c r="AK1521" s="26" t="str">
        <f t="shared" si="620"/>
        <v/>
      </c>
      <c r="AL1521" s="26" t="str">
        <f t="shared" si="620"/>
        <v/>
      </c>
      <c r="AM1521" s="26" t="str">
        <f t="shared" si="620"/>
        <v/>
      </c>
      <c r="AN1521" s="26" t="str">
        <f t="shared" si="620"/>
        <v/>
      </c>
      <c r="AO1521" s="26" t="str">
        <f t="shared" si="620"/>
        <v/>
      </c>
      <c r="AP1521" s="26" t="str">
        <f t="shared" si="620"/>
        <v/>
      </c>
    </row>
    <row r="1522" spans="2:42" ht="12.75" customHeight="1" x14ac:dyDescent="0.2">
      <c r="B1522" s="46"/>
      <c r="D1522" s="55"/>
      <c r="E1522" s="55"/>
      <c r="F1522" s="55"/>
      <c r="G1522" s="55"/>
      <c r="H1522" s="55"/>
      <c r="I1522" s="58"/>
      <c r="J1522" s="60" t="str">
        <f t="shared" ref="J1522:AP1522" si="621">IF(OR(TRIM(J1519)=0,TRIM(J1519)=""),IF(J1520="","",J1520),IF(IFERROR(TRIM(INDEX(QryItemNamed,MATCH(TRIM(J1519),ITEM,0),2)),"")="Y",TRIM(RIGHT(IFERROR(TRIM(INDEX(QryItemNamed,MATCH(TRIM(J1519),ITEM,0),4)),"123456789012"),LEN(IFERROR(TRIM(INDEX(QryItemNamed,MATCH(TRIM(J1519),ITEM,0),4)),"123456789012"))-9))&amp;J1520,IFERROR(TRIM(INDEX(QryItemNamed,MATCH(TRIM(J1519),ITEM,0),4))&amp;J1520,"ITEM CODE DOES NOT EXIST IN ITEM MASTER")))</f>
        <v/>
      </c>
      <c r="K1522" s="53" t="str">
        <f t="shared" si="621"/>
        <v/>
      </c>
      <c r="L1522" s="53" t="str">
        <f t="shared" si="621"/>
        <v/>
      </c>
      <c r="M1522" s="53" t="str">
        <f t="shared" si="621"/>
        <v/>
      </c>
      <c r="N1522" s="53" t="str">
        <f t="shared" si="621"/>
        <v/>
      </c>
      <c r="O1522" s="53" t="str">
        <f t="shared" si="621"/>
        <v/>
      </c>
      <c r="P1522" s="53" t="str">
        <f t="shared" si="621"/>
        <v/>
      </c>
      <c r="Q1522" s="53" t="str">
        <f t="shared" si="621"/>
        <v/>
      </c>
      <c r="R1522" s="53" t="str">
        <f t="shared" si="621"/>
        <v/>
      </c>
      <c r="S1522" s="53" t="str">
        <f t="shared" si="621"/>
        <v/>
      </c>
      <c r="T1522" s="53" t="str">
        <f t="shared" si="621"/>
        <v/>
      </c>
      <c r="U1522" s="53" t="str">
        <f t="shared" si="621"/>
        <v/>
      </c>
      <c r="V1522" s="53" t="str">
        <f t="shared" si="621"/>
        <v/>
      </c>
      <c r="W1522" s="53" t="str">
        <f t="shared" si="621"/>
        <v/>
      </c>
      <c r="X1522" s="53" t="str">
        <f t="shared" si="621"/>
        <v/>
      </c>
      <c r="Y1522" s="53" t="str">
        <f t="shared" si="621"/>
        <v/>
      </c>
      <c r="Z1522" s="53" t="str">
        <f t="shared" si="621"/>
        <v/>
      </c>
      <c r="AA1522" s="53" t="str">
        <f t="shared" si="621"/>
        <v/>
      </c>
      <c r="AB1522" s="53" t="str">
        <f t="shared" si="621"/>
        <v/>
      </c>
      <c r="AC1522" s="53" t="str">
        <f t="shared" si="621"/>
        <v/>
      </c>
      <c r="AD1522" s="53" t="str">
        <f t="shared" si="621"/>
        <v/>
      </c>
      <c r="AE1522" s="53" t="str">
        <f t="shared" si="621"/>
        <v/>
      </c>
      <c r="AF1522" s="53" t="str">
        <f t="shared" si="621"/>
        <v/>
      </c>
      <c r="AG1522" s="53" t="str">
        <f t="shared" si="621"/>
        <v/>
      </c>
      <c r="AH1522" s="53" t="str">
        <f t="shared" si="621"/>
        <v/>
      </c>
      <c r="AI1522" s="53" t="str">
        <f t="shared" si="621"/>
        <v/>
      </c>
      <c r="AJ1522" s="53" t="str">
        <f t="shared" si="621"/>
        <v/>
      </c>
      <c r="AK1522" s="53" t="str">
        <f t="shared" si="621"/>
        <v/>
      </c>
      <c r="AL1522" s="53" t="str">
        <f t="shared" si="621"/>
        <v/>
      </c>
      <c r="AM1522" s="53" t="str">
        <f t="shared" si="621"/>
        <v/>
      </c>
      <c r="AN1522" s="53" t="str">
        <f t="shared" si="621"/>
        <v/>
      </c>
      <c r="AO1522" s="53" t="str">
        <f t="shared" si="621"/>
        <v/>
      </c>
      <c r="AP1522" s="53" t="str">
        <f t="shared" si="621"/>
        <v/>
      </c>
    </row>
    <row r="1523" spans="2:42" ht="12.75" customHeight="1" x14ac:dyDescent="0.2">
      <c r="B1523" s="46"/>
      <c r="D1523" s="55"/>
      <c r="E1523" s="55"/>
      <c r="F1523" s="55"/>
      <c r="G1523" s="55"/>
      <c r="H1523" s="55"/>
      <c r="I1523" s="58"/>
      <c r="J1523" s="60"/>
      <c r="K1523" s="53"/>
      <c r="L1523" s="53"/>
      <c r="M1523" s="53"/>
      <c r="N1523" s="53"/>
      <c r="O1523" s="53"/>
      <c r="P1523" s="53"/>
      <c r="Q1523" s="53"/>
      <c r="R1523" s="53"/>
      <c r="S1523" s="53"/>
      <c r="T1523" s="53"/>
      <c r="U1523" s="53"/>
      <c r="V1523" s="53"/>
      <c r="W1523" s="53"/>
      <c r="X1523" s="53"/>
      <c r="Y1523" s="53"/>
      <c r="Z1523" s="53"/>
      <c r="AA1523" s="53"/>
      <c r="AB1523" s="53"/>
      <c r="AC1523" s="53"/>
      <c r="AD1523" s="53"/>
      <c r="AE1523" s="53"/>
      <c r="AF1523" s="53"/>
      <c r="AG1523" s="53"/>
      <c r="AH1523" s="53"/>
      <c r="AI1523" s="53"/>
      <c r="AJ1523" s="53"/>
      <c r="AK1523" s="53"/>
      <c r="AL1523" s="53"/>
      <c r="AM1523" s="53"/>
      <c r="AN1523" s="53"/>
      <c r="AO1523" s="53"/>
      <c r="AP1523" s="53"/>
    </row>
    <row r="1524" spans="2:42" ht="12.75" customHeight="1" x14ac:dyDescent="0.2">
      <c r="B1524" s="46"/>
      <c r="D1524" s="55"/>
      <c r="E1524" s="55"/>
      <c r="F1524" s="55"/>
      <c r="G1524" s="55"/>
      <c r="H1524" s="55"/>
      <c r="I1524" s="58"/>
      <c r="J1524" s="60"/>
      <c r="K1524" s="53"/>
      <c r="L1524" s="53"/>
      <c r="M1524" s="53"/>
      <c r="N1524" s="53"/>
      <c r="O1524" s="53"/>
      <c r="P1524" s="53"/>
      <c r="Q1524" s="53"/>
      <c r="R1524" s="53"/>
      <c r="S1524" s="53"/>
      <c r="T1524" s="53"/>
      <c r="U1524" s="53"/>
      <c r="V1524" s="53"/>
      <c r="W1524" s="53"/>
      <c r="X1524" s="53"/>
      <c r="Y1524" s="53"/>
      <c r="Z1524" s="53"/>
      <c r="AA1524" s="53"/>
      <c r="AB1524" s="53"/>
      <c r="AC1524" s="53"/>
      <c r="AD1524" s="53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53"/>
      <c r="AO1524" s="53"/>
      <c r="AP1524" s="53"/>
    </row>
    <row r="1525" spans="2:42" ht="12.75" customHeight="1" x14ac:dyDescent="0.2">
      <c r="B1525" s="46"/>
      <c r="D1525" s="55"/>
      <c r="E1525" s="55"/>
      <c r="F1525" s="55"/>
      <c r="G1525" s="55"/>
      <c r="H1525" s="55"/>
      <c r="I1525" s="58"/>
      <c r="J1525" s="60"/>
      <c r="K1525" s="53"/>
      <c r="L1525" s="53"/>
      <c r="M1525" s="53"/>
      <c r="N1525" s="53"/>
      <c r="O1525" s="53"/>
      <c r="P1525" s="53"/>
      <c r="Q1525" s="53"/>
      <c r="R1525" s="53"/>
      <c r="S1525" s="53"/>
      <c r="T1525" s="53"/>
      <c r="U1525" s="53"/>
      <c r="V1525" s="53"/>
      <c r="W1525" s="53"/>
      <c r="X1525" s="53"/>
      <c r="Y1525" s="53"/>
      <c r="Z1525" s="53"/>
      <c r="AA1525" s="53"/>
      <c r="AB1525" s="53"/>
      <c r="AC1525" s="53"/>
      <c r="AD1525" s="53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53"/>
      <c r="AO1525" s="53"/>
      <c r="AP1525" s="53"/>
    </row>
    <row r="1526" spans="2:42" ht="12.75" customHeight="1" x14ac:dyDescent="0.2">
      <c r="B1526" s="46"/>
      <c r="D1526" s="55"/>
      <c r="E1526" s="55"/>
      <c r="F1526" s="55"/>
      <c r="G1526" s="55"/>
      <c r="H1526" s="55"/>
      <c r="I1526" s="58"/>
      <c r="J1526" s="60"/>
      <c r="K1526" s="53"/>
      <c r="L1526" s="53"/>
      <c r="M1526" s="53"/>
      <c r="N1526" s="53"/>
      <c r="O1526" s="53"/>
      <c r="P1526" s="53"/>
      <c r="Q1526" s="53"/>
      <c r="R1526" s="53"/>
      <c r="S1526" s="53"/>
      <c r="T1526" s="53"/>
      <c r="U1526" s="53"/>
      <c r="V1526" s="53"/>
      <c r="W1526" s="53"/>
      <c r="X1526" s="53"/>
      <c r="Y1526" s="53"/>
      <c r="Z1526" s="53"/>
      <c r="AA1526" s="53"/>
      <c r="AB1526" s="53"/>
      <c r="AC1526" s="53"/>
      <c r="AD1526" s="53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53"/>
      <c r="AO1526" s="53"/>
      <c r="AP1526" s="53"/>
    </row>
    <row r="1527" spans="2:42" ht="12.75" customHeight="1" x14ac:dyDescent="0.2">
      <c r="B1527" s="46"/>
      <c r="D1527" s="55"/>
      <c r="E1527" s="55"/>
      <c r="F1527" s="55"/>
      <c r="G1527" s="55"/>
      <c r="H1527" s="55"/>
      <c r="I1527" s="58"/>
      <c r="J1527" s="60"/>
      <c r="K1527" s="53"/>
      <c r="L1527" s="53"/>
      <c r="M1527" s="53"/>
      <c r="N1527" s="53"/>
      <c r="O1527" s="53"/>
      <c r="P1527" s="53"/>
      <c r="Q1527" s="53"/>
      <c r="R1527" s="53"/>
      <c r="S1527" s="53"/>
      <c r="T1527" s="53"/>
      <c r="U1527" s="53"/>
      <c r="V1527" s="53"/>
      <c r="W1527" s="53"/>
      <c r="X1527" s="53"/>
      <c r="Y1527" s="53"/>
      <c r="Z1527" s="53"/>
      <c r="AA1527" s="53"/>
      <c r="AB1527" s="53"/>
      <c r="AC1527" s="53"/>
      <c r="AD1527" s="53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53"/>
      <c r="AO1527" s="53"/>
      <c r="AP1527" s="53"/>
    </row>
    <row r="1528" spans="2:42" ht="12.75" customHeight="1" x14ac:dyDescent="0.2">
      <c r="B1528" s="46"/>
      <c r="D1528" s="55"/>
      <c r="E1528" s="55"/>
      <c r="F1528" s="55"/>
      <c r="G1528" s="55"/>
      <c r="H1528" s="55"/>
      <c r="I1528" s="58"/>
      <c r="J1528" s="60"/>
      <c r="K1528" s="53"/>
      <c r="L1528" s="53"/>
      <c r="M1528" s="53"/>
      <c r="N1528" s="53"/>
      <c r="O1528" s="53"/>
      <c r="P1528" s="53"/>
      <c r="Q1528" s="53"/>
      <c r="R1528" s="53"/>
      <c r="S1528" s="53"/>
      <c r="T1528" s="53"/>
      <c r="U1528" s="53"/>
      <c r="V1528" s="53"/>
      <c r="W1528" s="53"/>
      <c r="X1528" s="53"/>
      <c r="Y1528" s="53"/>
      <c r="Z1528" s="53"/>
      <c r="AA1528" s="53"/>
      <c r="AB1528" s="53"/>
      <c r="AC1528" s="53"/>
      <c r="AD1528" s="53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53"/>
      <c r="AO1528" s="53"/>
      <c r="AP1528" s="53"/>
    </row>
    <row r="1529" spans="2:42" ht="12.75" customHeight="1" x14ac:dyDescent="0.2">
      <c r="B1529" s="46"/>
      <c r="D1529" s="55"/>
      <c r="E1529" s="55"/>
      <c r="F1529" s="55"/>
      <c r="G1529" s="55"/>
      <c r="H1529" s="55"/>
      <c r="I1529" s="58"/>
      <c r="J1529" s="60"/>
      <c r="K1529" s="53"/>
      <c r="L1529" s="53"/>
      <c r="M1529" s="53"/>
      <c r="N1529" s="53"/>
      <c r="O1529" s="53"/>
      <c r="P1529" s="53"/>
      <c r="Q1529" s="53"/>
      <c r="R1529" s="53"/>
      <c r="S1529" s="53"/>
      <c r="T1529" s="53"/>
      <c r="U1529" s="53"/>
      <c r="V1529" s="53"/>
      <c r="W1529" s="53"/>
      <c r="X1529" s="53"/>
      <c r="Y1529" s="53"/>
      <c r="Z1529" s="53"/>
      <c r="AA1529" s="53"/>
      <c r="AB1529" s="53"/>
      <c r="AC1529" s="53"/>
      <c r="AD1529" s="53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53"/>
      <c r="AO1529" s="53"/>
      <c r="AP1529" s="53"/>
    </row>
    <row r="1530" spans="2:42" ht="12.75" customHeight="1" x14ac:dyDescent="0.2">
      <c r="B1530" s="46"/>
      <c r="D1530" s="55"/>
      <c r="E1530" s="55"/>
      <c r="F1530" s="55"/>
      <c r="G1530" s="55"/>
      <c r="H1530" s="55"/>
      <c r="I1530" s="58"/>
      <c r="J1530" s="60"/>
      <c r="K1530" s="53"/>
      <c r="L1530" s="53"/>
      <c r="M1530" s="53"/>
      <c r="N1530" s="53"/>
      <c r="O1530" s="53"/>
      <c r="P1530" s="53"/>
      <c r="Q1530" s="53"/>
      <c r="R1530" s="53"/>
      <c r="S1530" s="53"/>
      <c r="T1530" s="53"/>
      <c r="U1530" s="53"/>
      <c r="V1530" s="53"/>
      <c r="W1530" s="53"/>
      <c r="X1530" s="53"/>
      <c r="Y1530" s="53"/>
      <c r="Z1530" s="53"/>
      <c r="AA1530" s="53"/>
      <c r="AB1530" s="53"/>
      <c r="AC1530" s="53"/>
      <c r="AD1530" s="53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  <c r="AO1530" s="53"/>
      <c r="AP1530" s="53"/>
    </row>
    <row r="1531" spans="2:42" ht="12.75" customHeight="1" x14ac:dyDescent="0.2">
      <c r="B1531" s="46"/>
      <c r="D1531" s="55"/>
      <c r="E1531" s="55"/>
      <c r="F1531" s="55"/>
      <c r="G1531" s="55"/>
      <c r="H1531" s="55"/>
      <c r="I1531" s="58"/>
      <c r="J1531" s="60"/>
      <c r="K1531" s="53"/>
      <c r="L1531" s="53"/>
      <c r="M1531" s="53"/>
      <c r="N1531" s="53"/>
      <c r="O1531" s="53"/>
      <c r="P1531" s="53"/>
      <c r="Q1531" s="53"/>
      <c r="R1531" s="53"/>
      <c r="S1531" s="53"/>
      <c r="T1531" s="53"/>
      <c r="U1531" s="53"/>
      <c r="V1531" s="53"/>
      <c r="W1531" s="53"/>
      <c r="X1531" s="53"/>
      <c r="Y1531" s="53"/>
      <c r="Z1531" s="53"/>
      <c r="AA1531" s="53"/>
      <c r="AB1531" s="53"/>
      <c r="AC1531" s="53"/>
      <c r="AD1531" s="53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3"/>
    </row>
    <row r="1532" spans="2:42" ht="12.75" customHeight="1" x14ac:dyDescent="0.2">
      <c r="B1532" s="46"/>
      <c r="D1532" s="55"/>
      <c r="E1532" s="55"/>
      <c r="F1532" s="55"/>
      <c r="G1532" s="55"/>
      <c r="H1532" s="55"/>
      <c r="I1532" s="58"/>
      <c r="J1532" s="60"/>
      <c r="K1532" s="53"/>
      <c r="L1532" s="53"/>
      <c r="M1532" s="53"/>
      <c r="N1532" s="53"/>
      <c r="O1532" s="53"/>
      <c r="P1532" s="53"/>
      <c r="Q1532" s="53"/>
      <c r="R1532" s="53"/>
      <c r="S1532" s="53"/>
      <c r="T1532" s="53"/>
      <c r="U1532" s="53"/>
      <c r="V1532" s="53"/>
      <c r="W1532" s="53"/>
      <c r="X1532" s="53"/>
      <c r="Y1532" s="53"/>
      <c r="Z1532" s="53"/>
      <c r="AA1532" s="53"/>
      <c r="AB1532" s="53"/>
      <c r="AC1532" s="53"/>
      <c r="AD1532" s="53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  <c r="AO1532" s="53"/>
      <c r="AP1532" s="53"/>
    </row>
    <row r="1533" spans="2:42" ht="12.75" customHeight="1" x14ac:dyDescent="0.2">
      <c r="B1533" s="46"/>
      <c r="D1533" s="55"/>
      <c r="E1533" s="55"/>
      <c r="F1533" s="55"/>
      <c r="G1533" s="55"/>
      <c r="H1533" s="55"/>
      <c r="I1533" s="58"/>
      <c r="J1533" s="60"/>
      <c r="K1533" s="53"/>
      <c r="L1533" s="53"/>
      <c r="M1533" s="53"/>
      <c r="N1533" s="53"/>
      <c r="O1533" s="53"/>
      <c r="P1533" s="53"/>
      <c r="Q1533" s="53"/>
      <c r="R1533" s="53"/>
      <c r="S1533" s="53"/>
      <c r="T1533" s="53"/>
      <c r="U1533" s="53"/>
      <c r="V1533" s="53"/>
      <c r="W1533" s="53"/>
      <c r="X1533" s="53"/>
      <c r="Y1533" s="53"/>
      <c r="Z1533" s="53"/>
      <c r="AA1533" s="53"/>
      <c r="AB1533" s="53"/>
      <c r="AC1533" s="53"/>
      <c r="AD1533" s="53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  <c r="AO1533" s="53"/>
      <c r="AP1533" s="53"/>
    </row>
    <row r="1534" spans="2:42" ht="12.75" customHeight="1" x14ac:dyDescent="0.2">
      <c r="B1534" s="46"/>
      <c r="D1534" s="55"/>
      <c r="E1534" s="55"/>
      <c r="F1534" s="55"/>
      <c r="G1534" s="55"/>
      <c r="H1534" s="55"/>
      <c r="I1534" s="58"/>
      <c r="J1534" s="60"/>
      <c r="K1534" s="53"/>
      <c r="L1534" s="53"/>
      <c r="M1534" s="53"/>
      <c r="N1534" s="53"/>
      <c r="O1534" s="53"/>
      <c r="P1534" s="53"/>
      <c r="Q1534" s="53"/>
      <c r="R1534" s="53"/>
      <c r="S1534" s="53"/>
      <c r="T1534" s="53"/>
      <c r="U1534" s="53"/>
      <c r="V1534" s="53"/>
      <c r="W1534" s="53"/>
      <c r="X1534" s="53"/>
      <c r="Y1534" s="53"/>
      <c r="Z1534" s="53"/>
      <c r="AA1534" s="53"/>
      <c r="AB1534" s="53"/>
      <c r="AC1534" s="53"/>
      <c r="AD1534" s="53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  <c r="AO1534" s="53"/>
      <c r="AP1534" s="53"/>
    </row>
    <row r="1535" spans="2:42" ht="12.75" customHeight="1" x14ac:dyDescent="0.2">
      <c r="B1535" s="46"/>
      <c r="D1535" s="55"/>
      <c r="E1535" s="55"/>
      <c r="F1535" s="55"/>
      <c r="G1535" s="55"/>
      <c r="H1535" s="55"/>
      <c r="I1535" s="58"/>
      <c r="J1535" s="60"/>
      <c r="K1535" s="53"/>
      <c r="L1535" s="53"/>
      <c r="M1535" s="53"/>
      <c r="N1535" s="53"/>
      <c r="O1535" s="53"/>
      <c r="P1535" s="53"/>
      <c r="Q1535" s="53"/>
      <c r="R1535" s="53"/>
      <c r="S1535" s="53"/>
      <c r="T1535" s="53"/>
      <c r="U1535" s="53"/>
      <c r="V1535" s="53"/>
      <c r="W1535" s="53"/>
      <c r="X1535" s="53"/>
      <c r="Y1535" s="53"/>
      <c r="Z1535" s="53"/>
      <c r="AA1535" s="53"/>
      <c r="AB1535" s="53"/>
      <c r="AC1535" s="53"/>
      <c r="AD1535" s="53"/>
      <c r="AE1535" s="53"/>
      <c r="AF1535" s="53"/>
      <c r="AG1535" s="53"/>
      <c r="AH1535" s="53"/>
      <c r="AI1535" s="53"/>
      <c r="AJ1535" s="53"/>
      <c r="AK1535" s="53"/>
      <c r="AL1535" s="53"/>
      <c r="AM1535" s="53"/>
      <c r="AN1535" s="53"/>
      <c r="AO1535" s="53"/>
      <c r="AP1535" s="53"/>
    </row>
    <row r="1536" spans="2:42" ht="12.75" customHeight="1" x14ac:dyDescent="0.2">
      <c r="B1536" s="46"/>
      <c r="D1536" s="55"/>
      <c r="E1536" s="55"/>
      <c r="F1536" s="55"/>
      <c r="G1536" s="55"/>
      <c r="H1536" s="55"/>
      <c r="I1536" s="58"/>
      <c r="J1536" s="60"/>
      <c r="K1536" s="53"/>
      <c r="L1536" s="53"/>
      <c r="M1536" s="53"/>
      <c r="N1536" s="53"/>
      <c r="O1536" s="53"/>
      <c r="P1536" s="53"/>
      <c r="Q1536" s="53"/>
      <c r="R1536" s="53"/>
      <c r="S1536" s="53"/>
      <c r="T1536" s="53"/>
      <c r="U1536" s="53"/>
      <c r="V1536" s="53"/>
      <c r="W1536" s="53"/>
      <c r="X1536" s="53"/>
      <c r="Y1536" s="53"/>
      <c r="Z1536" s="53"/>
      <c r="AA1536" s="53"/>
      <c r="AB1536" s="53"/>
      <c r="AC1536" s="53"/>
      <c r="AD1536" s="53"/>
      <c r="AE1536" s="53"/>
      <c r="AF1536" s="53"/>
      <c r="AG1536" s="53"/>
      <c r="AH1536" s="53"/>
      <c r="AI1536" s="53"/>
      <c r="AJ1536" s="53"/>
      <c r="AK1536" s="53"/>
      <c r="AL1536" s="53"/>
      <c r="AM1536" s="53"/>
      <c r="AN1536" s="53"/>
      <c r="AO1536" s="53"/>
      <c r="AP1536" s="53"/>
    </row>
    <row r="1537" spans="2:42" ht="12.75" customHeight="1" x14ac:dyDescent="0.2">
      <c r="B1537" s="46"/>
      <c r="D1537" s="55"/>
      <c r="E1537" s="55"/>
      <c r="F1537" s="55"/>
      <c r="G1537" s="55"/>
      <c r="H1537" s="55"/>
      <c r="I1537" s="58"/>
      <c r="J1537" s="60"/>
      <c r="K1537" s="53"/>
      <c r="L1537" s="53"/>
      <c r="M1537" s="53"/>
      <c r="N1537" s="53"/>
      <c r="O1537" s="53"/>
      <c r="P1537" s="53"/>
      <c r="Q1537" s="53"/>
      <c r="R1537" s="53"/>
      <c r="S1537" s="53"/>
      <c r="T1537" s="53"/>
      <c r="U1537" s="53"/>
      <c r="V1537" s="53"/>
      <c r="W1537" s="53"/>
      <c r="X1537" s="53"/>
      <c r="Y1537" s="53"/>
      <c r="Z1537" s="53"/>
      <c r="AA1537" s="53"/>
      <c r="AB1537" s="53"/>
      <c r="AC1537" s="53"/>
      <c r="AD1537" s="53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  <c r="AO1537" s="53"/>
      <c r="AP1537" s="53"/>
    </row>
    <row r="1538" spans="2:42" ht="12.75" customHeight="1" x14ac:dyDescent="0.2">
      <c r="B1538" s="46"/>
      <c r="D1538" s="55"/>
      <c r="E1538" s="55"/>
      <c r="F1538" s="55"/>
      <c r="G1538" s="55"/>
      <c r="H1538" s="55"/>
      <c r="I1538" s="58"/>
      <c r="J1538" s="60"/>
      <c r="K1538" s="53"/>
      <c r="L1538" s="53"/>
      <c r="M1538" s="53"/>
      <c r="N1538" s="53"/>
      <c r="O1538" s="53"/>
      <c r="P1538" s="53"/>
      <c r="Q1538" s="53"/>
      <c r="R1538" s="53"/>
      <c r="S1538" s="53"/>
      <c r="T1538" s="53"/>
      <c r="U1538" s="53"/>
      <c r="V1538" s="53"/>
      <c r="W1538" s="53"/>
      <c r="X1538" s="53"/>
      <c r="Y1538" s="53"/>
      <c r="Z1538" s="53"/>
      <c r="AA1538" s="53"/>
      <c r="AB1538" s="53"/>
      <c r="AC1538" s="53"/>
      <c r="AD1538" s="53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  <c r="AO1538" s="53"/>
      <c r="AP1538" s="53"/>
    </row>
    <row r="1539" spans="2:42" ht="12.75" customHeight="1" x14ac:dyDescent="0.2">
      <c r="B1539" s="46"/>
      <c r="D1539" s="55"/>
      <c r="E1539" s="55"/>
      <c r="F1539" s="55"/>
      <c r="G1539" s="55"/>
      <c r="H1539" s="55"/>
      <c r="I1539" s="58"/>
      <c r="J1539" s="60"/>
      <c r="K1539" s="53"/>
      <c r="L1539" s="53"/>
      <c r="M1539" s="53"/>
      <c r="N1539" s="53"/>
      <c r="O1539" s="53"/>
      <c r="P1539" s="53"/>
      <c r="Q1539" s="53"/>
      <c r="R1539" s="53"/>
      <c r="S1539" s="53"/>
      <c r="T1539" s="53"/>
      <c r="U1539" s="53"/>
      <c r="V1539" s="53"/>
      <c r="W1539" s="53"/>
      <c r="X1539" s="53"/>
      <c r="Y1539" s="53"/>
      <c r="Z1539" s="53"/>
      <c r="AA1539" s="53"/>
      <c r="AB1539" s="53"/>
      <c r="AC1539" s="53"/>
      <c r="AD1539" s="53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  <c r="AO1539" s="53"/>
      <c r="AP1539" s="53"/>
    </row>
    <row r="1540" spans="2:42" ht="12.75" customHeight="1" x14ac:dyDescent="0.2">
      <c r="B1540" s="46"/>
      <c r="D1540" s="55"/>
      <c r="E1540" s="55"/>
      <c r="F1540" s="55"/>
      <c r="G1540" s="55"/>
      <c r="H1540" s="55"/>
      <c r="I1540" s="58"/>
      <c r="J1540" s="60"/>
      <c r="K1540" s="53"/>
      <c r="L1540" s="53"/>
      <c r="M1540" s="53"/>
      <c r="N1540" s="53"/>
      <c r="O1540" s="53"/>
      <c r="P1540" s="53"/>
      <c r="Q1540" s="53"/>
      <c r="R1540" s="53"/>
      <c r="S1540" s="53"/>
      <c r="T1540" s="53"/>
      <c r="U1540" s="53"/>
      <c r="V1540" s="53"/>
      <c r="W1540" s="53"/>
      <c r="X1540" s="53"/>
      <c r="Y1540" s="53"/>
      <c r="Z1540" s="53"/>
      <c r="AA1540" s="53"/>
      <c r="AB1540" s="53"/>
      <c r="AC1540" s="53"/>
      <c r="AD1540" s="53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  <c r="AO1540" s="53"/>
      <c r="AP1540" s="53"/>
    </row>
    <row r="1541" spans="2:42" ht="12.75" customHeight="1" x14ac:dyDescent="0.2">
      <c r="B1541" s="46"/>
      <c r="D1541" s="55"/>
      <c r="E1541" s="55"/>
      <c r="F1541" s="55"/>
      <c r="G1541" s="55"/>
      <c r="H1541" s="55"/>
      <c r="I1541" s="58"/>
      <c r="J1541" s="60"/>
      <c r="K1541" s="53"/>
      <c r="L1541" s="53"/>
      <c r="M1541" s="53"/>
      <c r="N1541" s="53"/>
      <c r="O1541" s="53"/>
      <c r="P1541" s="53"/>
      <c r="Q1541" s="53"/>
      <c r="R1541" s="53"/>
      <c r="S1541" s="53"/>
      <c r="T1541" s="53"/>
      <c r="U1541" s="53"/>
      <c r="V1541" s="53"/>
      <c r="W1541" s="53"/>
      <c r="X1541" s="53"/>
      <c r="Y1541" s="53"/>
      <c r="Z1541" s="53"/>
      <c r="AA1541" s="53"/>
      <c r="AB1541" s="53"/>
      <c r="AC1541" s="53"/>
      <c r="AD1541" s="53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  <c r="AO1541" s="53"/>
      <c r="AP1541" s="53"/>
    </row>
    <row r="1542" spans="2:42" ht="12.75" customHeight="1" thickBot="1" x14ac:dyDescent="0.25">
      <c r="B1542" s="46"/>
      <c r="D1542" s="56"/>
      <c r="E1542" s="56"/>
      <c r="F1542" s="56"/>
      <c r="G1542" s="56"/>
      <c r="H1542" s="56"/>
      <c r="I1542" s="59"/>
      <c r="J1542" s="25" t="str">
        <f t="shared" ref="J1542:AP1542" si="622">IF(OR(TRIM(J1519)=0,TRIM(J1519)=""),"",IF(IFERROR(TRIM(INDEX(QryItemNamed,MATCH(TRIM(J1519),ITEM,0),3)),"")="LS","",IFERROR(TRIM(INDEX(QryItemNamed,MATCH(TRIM(J1519),ITEM,0),3)),"")))</f>
        <v/>
      </c>
      <c r="K1542" s="27" t="str">
        <f t="shared" si="622"/>
        <v/>
      </c>
      <c r="L1542" s="27" t="str">
        <f t="shared" si="622"/>
        <v/>
      </c>
      <c r="M1542" s="27" t="str">
        <f t="shared" si="622"/>
        <v/>
      </c>
      <c r="N1542" s="27" t="str">
        <f t="shared" si="622"/>
        <v/>
      </c>
      <c r="O1542" s="27" t="str">
        <f t="shared" si="622"/>
        <v/>
      </c>
      <c r="P1542" s="27" t="str">
        <f t="shared" si="622"/>
        <v/>
      </c>
      <c r="Q1542" s="27" t="str">
        <f t="shared" si="622"/>
        <v/>
      </c>
      <c r="R1542" s="27" t="str">
        <f t="shared" si="622"/>
        <v/>
      </c>
      <c r="S1542" s="27" t="str">
        <f t="shared" si="622"/>
        <v/>
      </c>
      <c r="T1542" s="27" t="str">
        <f t="shared" si="622"/>
        <v/>
      </c>
      <c r="U1542" s="27" t="str">
        <f t="shared" si="622"/>
        <v/>
      </c>
      <c r="V1542" s="27" t="str">
        <f t="shared" si="622"/>
        <v/>
      </c>
      <c r="W1542" s="27" t="str">
        <f t="shared" si="622"/>
        <v/>
      </c>
      <c r="X1542" s="27" t="str">
        <f t="shared" si="622"/>
        <v/>
      </c>
      <c r="Y1542" s="27" t="str">
        <f t="shared" si="622"/>
        <v/>
      </c>
      <c r="Z1542" s="27" t="str">
        <f t="shared" si="622"/>
        <v/>
      </c>
      <c r="AA1542" s="27" t="str">
        <f t="shared" si="622"/>
        <v/>
      </c>
      <c r="AB1542" s="27" t="str">
        <f t="shared" si="622"/>
        <v/>
      </c>
      <c r="AC1542" s="27" t="str">
        <f t="shared" si="622"/>
        <v/>
      </c>
      <c r="AD1542" s="27" t="str">
        <f t="shared" si="622"/>
        <v/>
      </c>
      <c r="AE1542" s="27" t="str">
        <f t="shared" si="622"/>
        <v/>
      </c>
      <c r="AF1542" s="27" t="str">
        <f t="shared" si="622"/>
        <v/>
      </c>
      <c r="AG1542" s="27" t="str">
        <f t="shared" si="622"/>
        <v/>
      </c>
      <c r="AH1542" s="27" t="str">
        <f t="shared" si="622"/>
        <v/>
      </c>
      <c r="AI1542" s="27" t="str">
        <f t="shared" si="622"/>
        <v/>
      </c>
      <c r="AJ1542" s="27" t="str">
        <f t="shared" si="622"/>
        <v/>
      </c>
      <c r="AK1542" s="27" t="str">
        <f t="shared" si="622"/>
        <v/>
      </c>
      <c r="AL1542" s="27" t="str">
        <f t="shared" si="622"/>
        <v/>
      </c>
      <c r="AM1542" s="27" t="str">
        <f t="shared" si="622"/>
        <v/>
      </c>
      <c r="AN1542" s="27" t="str">
        <f t="shared" si="622"/>
        <v/>
      </c>
      <c r="AO1542" s="27" t="str">
        <f t="shared" si="622"/>
        <v/>
      </c>
      <c r="AP1542" s="27" t="str">
        <f t="shared" si="622"/>
        <v/>
      </c>
    </row>
    <row r="1543" spans="2:42" ht="12.75" customHeight="1" x14ac:dyDescent="0.2">
      <c r="B1543" s="33"/>
      <c r="D1543" s="10"/>
      <c r="E1543" s="10"/>
      <c r="F1543" s="11"/>
      <c r="G1543" s="12"/>
      <c r="H1543" s="10"/>
      <c r="I1543" s="13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</row>
    <row r="1544" spans="2:42" ht="12.75" customHeight="1" x14ac:dyDescent="0.2">
      <c r="B1544" s="34"/>
      <c r="D1544" s="9"/>
      <c r="E1544" s="9"/>
      <c r="F1544" s="14"/>
      <c r="G1544" s="15"/>
      <c r="H1544" s="9"/>
      <c r="I1544" s="16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  <c r="AG1544" s="15"/>
      <c r="AH1544" s="15"/>
      <c r="AI1544" s="15"/>
      <c r="AJ1544" s="15"/>
      <c r="AK1544" s="15"/>
      <c r="AL1544" s="15"/>
      <c r="AM1544" s="15"/>
      <c r="AN1544" s="15"/>
      <c r="AO1544" s="15"/>
      <c r="AP1544" s="15"/>
    </row>
    <row r="1545" spans="2:42" ht="12.75" customHeight="1" x14ac:dyDescent="0.2">
      <c r="B1545" s="34"/>
      <c r="D1545" s="9"/>
      <c r="E1545" s="9"/>
      <c r="F1545" s="14"/>
      <c r="G1545" s="15"/>
      <c r="H1545" s="9"/>
      <c r="I1545" s="16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  <c r="AG1545" s="15"/>
      <c r="AH1545" s="15"/>
      <c r="AI1545" s="15"/>
      <c r="AJ1545" s="15"/>
      <c r="AK1545" s="15"/>
      <c r="AL1545" s="15"/>
      <c r="AM1545" s="15"/>
      <c r="AN1545" s="15"/>
      <c r="AO1545" s="15"/>
      <c r="AP1545" s="15"/>
    </row>
    <row r="1546" spans="2:42" ht="12.75" customHeight="1" x14ac:dyDescent="0.2">
      <c r="B1546" s="34"/>
      <c r="D1546" s="9"/>
      <c r="E1546" s="9"/>
      <c r="F1546" s="14"/>
      <c r="G1546" s="15"/>
      <c r="H1546" s="9"/>
      <c r="I1546" s="16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5"/>
      <c r="AJ1546" s="15"/>
      <c r="AK1546" s="15"/>
      <c r="AL1546" s="15"/>
      <c r="AM1546" s="15"/>
      <c r="AN1546" s="15"/>
      <c r="AO1546" s="15"/>
      <c r="AP1546" s="15"/>
    </row>
    <row r="1547" spans="2:42" ht="12.75" customHeight="1" x14ac:dyDescent="0.2">
      <c r="B1547" s="34"/>
      <c r="D1547" s="9"/>
      <c r="E1547" s="9"/>
      <c r="F1547" s="14"/>
      <c r="G1547" s="15"/>
      <c r="H1547" s="9"/>
      <c r="I1547" s="16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  <c r="AG1547" s="15"/>
      <c r="AH1547" s="15"/>
      <c r="AI1547" s="15"/>
      <c r="AJ1547" s="15"/>
      <c r="AK1547" s="15"/>
      <c r="AL1547" s="15"/>
      <c r="AM1547" s="15"/>
      <c r="AN1547" s="15"/>
      <c r="AO1547" s="15"/>
      <c r="AP1547" s="15"/>
    </row>
    <row r="1548" spans="2:42" ht="12.75" customHeight="1" x14ac:dyDescent="0.2">
      <c r="B1548" s="34"/>
      <c r="D1548" s="9"/>
      <c r="E1548" s="9"/>
      <c r="F1548" s="14"/>
      <c r="G1548" s="15"/>
      <c r="H1548" s="9"/>
      <c r="I1548" s="16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  <c r="AG1548" s="15"/>
      <c r="AH1548" s="15"/>
      <c r="AI1548" s="15"/>
      <c r="AJ1548" s="15"/>
      <c r="AK1548" s="15"/>
      <c r="AL1548" s="15"/>
      <c r="AM1548" s="15"/>
      <c r="AN1548" s="15"/>
      <c r="AO1548" s="15"/>
      <c r="AP1548" s="15"/>
    </row>
    <row r="1549" spans="2:42" ht="12.75" customHeight="1" x14ac:dyDescent="0.2">
      <c r="B1549" s="34"/>
      <c r="D1549" s="9"/>
      <c r="E1549" s="9"/>
      <c r="F1549" s="14"/>
      <c r="G1549" s="15"/>
      <c r="H1549" s="9"/>
      <c r="I1549" s="16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  <c r="AG1549" s="15"/>
      <c r="AH1549" s="15"/>
      <c r="AI1549" s="15"/>
      <c r="AJ1549" s="15"/>
      <c r="AK1549" s="15"/>
      <c r="AL1549" s="15"/>
      <c r="AM1549" s="15"/>
      <c r="AN1549" s="15"/>
      <c r="AO1549" s="15"/>
      <c r="AP1549" s="15"/>
    </row>
    <row r="1550" spans="2:42" ht="12.75" customHeight="1" x14ac:dyDescent="0.2">
      <c r="B1550" s="34"/>
      <c r="D1550" s="9"/>
      <c r="E1550" s="9"/>
      <c r="F1550" s="14"/>
      <c r="G1550" s="15"/>
      <c r="H1550" s="9"/>
      <c r="I1550" s="16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</row>
    <row r="1551" spans="2:42" ht="12.75" customHeight="1" x14ac:dyDescent="0.2">
      <c r="B1551" s="34"/>
      <c r="D1551" s="9"/>
      <c r="E1551" s="9"/>
      <c r="F1551" s="14"/>
      <c r="G1551" s="15"/>
      <c r="H1551" s="9"/>
      <c r="I1551" s="16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  <c r="AG1551" s="15"/>
      <c r="AH1551" s="15"/>
      <c r="AI1551" s="15"/>
      <c r="AJ1551" s="15"/>
      <c r="AK1551" s="15"/>
      <c r="AL1551" s="15"/>
      <c r="AM1551" s="15"/>
      <c r="AN1551" s="15"/>
      <c r="AO1551" s="15"/>
      <c r="AP1551" s="15"/>
    </row>
    <row r="1552" spans="2:42" ht="12.75" customHeight="1" x14ac:dyDescent="0.2">
      <c r="B1552" s="34"/>
      <c r="D1552" s="9"/>
      <c r="E1552" s="9"/>
      <c r="F1552" s="14"/>
      <c r="G1552" s="15"/>
      <c r="H1552" s="9"/>
      <c r="I1552" s="16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5"/>
      <c r="AJ1552" s="15"/>
      <c r="AK1552" s="15"/>
      <c r="AL1552" s="15"/>
      <c r="AM1552" s="15"/>
      <c r="AN1552" s="15"/>
      <c r="AO1552" s="15"/>
      <c r="AP1552" s="15"/>
    </row>
    <row r="1553" spans="2:42" ht="12.75" customHeight="1" x14ac:dyDescent="0.2">
      <c r="B1553" s="34"/>
      <c r="D1553" s="9"/>
      <c r="E1553" s="9"/>
      <c r="F1553" s="14"/>
      <c r="G1553" s="15"/>
      <c r="H1553" s="9"/>
      <c r="I1553" s="16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5"/>
      <c r="AJ1553" s="15"/>
      <c r="AK1553" s="15"/>
      <c r="AL1553" s="15"/>
      <c r="AM1553" s="15"/>
      <c r="AN1553" s="15"/>
      <c r="AO1553" s="15"/>
      <c r="AP1553" s="15"/>
    </row>
    <row r="1554" spans="2:42" ht="12.75" customHeight="1" x14ac:dyDescent="0.2">
      <c r="B1554" s="34"/>
      <c r="D1554" s="9"/>
      <c r="E1554" s="9"/>
      <c r="F1554" s="14"/>
      <c r="G1554" s="15"/>
      <c r="H1554" s="9"/>
      <c r="I1554" s="16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5"/>
      <c r="AJ1554" s="15"/>
      <c r="AK1554" s="15"/>
      <c r="AL1554" s="15"/>
      <c r="AM1554" s="15"/>
      <c r="AN1554" s="15"/>
      <c r="AO1554" s="15"/>
      <c r="AP1554" s="15"/>
    </row>
    <row r="1555" spans="2:42" ht="12.75" customHeight="1" x14ac:dyDescent="0.2">
      <c r="B1555" s="34"/>
      <c r="D1555" s="9"/>
      <c r="E1555" s="9"/>
      <c r="F1555" s="14"/>
      <c r="G1555" s="15"/>
      <c r="H1555" s="9"/>
      <c r="I1555" s="16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  <c r="AG1555" s="15"/>
      <c r="AH1555" s="15"/>
      <c r="AI1555" s="15"/>
      <c r="AJ1555" s="15"/>
      <c r="AK1555" s="15"/>
      <c r="AL1555" s="15"/>
      <c r="AM1555" s="15"/>
      <c r="AN1555" s="15"/>
      <c r="AO1555" s="15"/>
      <c r="AP1555" s="15"/>
    </row>
    <row r="1556" spans="2:42" ht="12.75" customHeight="1" x14ac:dyDescent="0.2">
      <c r="B1556" s="34"/>
      <c r="D1556" s="9"/>
      <c r="E1556" s="9"/>
      <c r="F1556" s="14"/>
      <c r="G1556" s="15"/>
      <c r="H1556" s="9"/>
      <c r="I1556" s="16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  <c r="AG1556" s="15"/>
      <c r="AH1556" s="15"/>
      <c r="AI1556" s="15"/>
      <c r="AJ1556" s="15"/>
      <c r="AK1556" s="15"/>
      <c r="AL1556" s="15"/>
      <c r="AM1556" s="15"/>
      <c r="AN1556" s="15"/>
      <c r="AO1556" s="15"/>
      <c r="AP1556" s="15"/>
    </row>
    <row r="1557" spans="2:42" ht="12.75" customHeight="1" x14ac:dyDescent="0.2">
      <c r="B1557" s="34"/>
      <c r="D1557" s="9"/>
      <c r="E1557" s="9"/>
      <c r="F1557" s="14"/>
      <c r="G1557" s="15"/>
      <c r="H1557" s="9"/>
      <c r="I1557" s="16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5"/>
      <c r="AK1557" s="15"/>
      <c r="AL1557" s="15"/>
      <c r="AM1557" s="15"/>
      <c r="AN1557" s="15"/>
      <c r="AO1557" s="15"/>
      <c r="AP1557" s="15"/>
    </row>
    <row r="1558" spans="2:42" ht="12.75" customHeight="1" x14ac:dyDescent="0.2">
      <c r="B1558" s="34"/>
      <c r="D1558" s="9"/>
      <c r="E1558" s="9"/>
      <c r="F1558" s="14"/>
      <c r="G1558" s="15"/>
      <c r="H1558" s="9"/>
      <c r="I1558" s="16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5"/>
      <c r="AJ1558" s="15"/>
      <c r="AK1558" s="15"/>
      <c r="AL1558" s="15"/>
      <c r="AM1558" s="15"/>
      <c r="AN1558" s="15"/>
      <c r="AO1558" s="15"/>
      <c r="AP1558" s="15"/>
    </row>
    <row r="1559" spans="2:42" ht="12.75" customHeight="1" x14ac:dyDescent="0.2">
      <c r="B1559" s="34"/>
      <c r="D1559" s="9"/>
      <c r="E1559" s="9"/>
      <c r="F1559" s="14"/>
      <c r="G1559" s="15"/>
      <c r="H1559" s="9"/>
      <c r="I1559" s="16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  <c r="AG1559" s="15"/>
      <c r="AH1559" s="15"/>
      <c r="AI1559" s="15"/>
      <c r="AJ1559" s="15"/>
      <c r="AK1559" s="15"/>
      <c r="AL1559" s="15"/>
      <c r="AM1559" s="15"/>
      <c r="AN1559" s="15"/>
      <c r="AO1559" s="15"/>
      <c r="AP1559" s="15"/>
    </row>
    <row r="1560" spans="2:42" ht="12.75" customHeight="1" x14ac:dyDescent="0.2">
      <c r="B1560" s="34"/>
      <c r="D1560" s="9"/>
      <c r="E1560" s="9"/>
      <c r="F1560" s="14"/>
      <c r="G1560" s="15"/>
      <c r="H1560" s="9"/>
      <c r="I1560" s="16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  <c r="AG1560" s="15"/>
      <c r="AH1560" s="15"/>
      <c r="AI1560" s="15"/>
      <c r="AJ1560" s="15"/>
      <c r="AK1560" s="15"/>
      <c r="AL1560" s="15"/>
      <c r="AM1560" s="15"/>
      <c r="AN1560" s="15"/>
      <c r="AO1560" s="15"/>
      <c r="AP1560" s="15"/>
    </row>
    <row r="1561" spans="2:42" ht="12.75" customHeight="1" x14ac:dyDescent="0.2">
      <c r="B1561" s="34"/>
      <c r="D1561" s="9"/>
      <c r="E1561" s="9"/>
      <c r="F1561" s="14"/>
      <c r="G1561" s="15"/>
      <c r="H1561" s="9"/>
      <c r="I1561" s="16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  <c r="AG1561" s="15"/>
      <c r="AH1561" s="15"/>
      <c r="AI1561" s="15"/>
      <c r="AJ1561" s="15"/>
      <c r="AK1561" s="15"/>
      <c r="AL1561" s="15"/>
      <c r="AM1561" s="15"/>
      <c r="AN1561" s="15"/>
      <c r="AO1561" s="15"/>
      <c r="AP1561" s="15"/>
    </row>
    <row r="1562" spans="2:42" ht="12.75" customHeight="1" x14ac:dyDescent="0.2">
      <c r="B1562" s="34"/>
      <c r="D1562" s="9"/>
      <c r="E1562" s="9"/>
      <c r="F1562" s="14"/>
      <c r="G1562" s="15"/>
      <c r="H1562" s="9"/>
      <c r="I1562" s="16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  <c r="AG1562" s="15"/>
      <c r="AH1562" s="15"/>
      <c r="AI1562" s="15"/>
      <c r="AJ1562" s="15"/>
      <c r="AK1562" s="15"/>
      <c r="AL1562" s="15"/>
      <c r="AM1562" s="15"/>
      <c r="AN1562" s="15"/>
      <c r="AO1562" s="15"/>
      <c r="AP1562" s="15"/>
    </row>
    <row r="1563" spans="2:42" ht="12.75" customHeight="1" x14ac:dyDescent="0.2">
      <c r="B1563" s="34"/>
      <c r="D1563" s="9"/>
      <c r="E1563" s="9"/>
      <c r="F1563" s="14"/>
      <c r="G1563" s="15"/>
      <c r="H1563" s="9"/>
      <c r="I1563" s="16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  <c r="AG1563" s="15"/>
      <c r="AH1563" s="15"/>
      <c r="AI1563" s="15"/>
      <c r="AJ1563" s="15"/>
      <c r="AK1563" s="15"/>
      <c r="AL1563" s="15"/>
      <c r="AM1563" s="15"/>
      <c r="AN1563" s="15"/>
      <c r="AO1563" s="15"/>
      <c r="AP1563" s="15"/>
    </row>
    <row r="1564" spans="2:42" ht="12.75" customHeight="1" x14ac:dyDescent="0.2">
      <c r="B1564" s="34"/>
      <c r="D1564" s="9"/>
      <c r="E1564" s="9"/>
      <c r="F1564" s="14"/>
      <c r="G1564" s="15"/>
      <c r="H1564" s="9"/>
      <c r="I1564" s="16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  <c r="AG1564" s="15"/>
      <c r="AH1564" s="15"/>
      <c r="AI1564" s="15"/>
      <c r="AJ1564" s="15"/>
      <c r="AK1564" s="15"/>
      <c r="AL1564" s="15"/>
      <c r="AM1564" s="15"/>
      <c r="AN1564" s="15"/>
      <c r="AO1564" s="15"/>
      <c r="AP1564" s="15"/>
    </row>
    <row r="1565" spans="2:42" ht="12.75" customHeight="1" x14ac:dyDescent="0.2">
      <c r="B1565" s="34"/>
      <c r="D1565" s="9"/>
      <c r="E1565" s="9"/>
      <c r="F1565" s="14"/>
      <c r="G1565" s="15"/>
      <c r="H1565" s="9"/>
      <c r="I1565" s="16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5"/>
      <c r="AJ1565" s="15"/>
      <c r="AK1565" s="15"/>
      <c r="AL1565" s="15"/>
      <c r="AM1565" s="15"/>
      <c r="AN1565" s="15"/>
      <c r="AO1565" s="15"/>
      <c r="AP1565" s="15"/>
    </row>
    <row r="1566" spans="2:42" ht="12.75" customHeight="1" x14ac:dyDescent="0.2">
      <c r="B1566" s="34"/>
      <c r="D1566" s="9"/>
      <c r="E1566" s="9"/>
      <c r="F1566" s="14"/>
      <c r="G1566" s="15"/>
      <c r="H1566" s="9"/>
      <c r="I1566" s="16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5"/>
      <c r="AJ1566" s="15"/>
      <c r="AK1566" s="15"/>
      <c r="AL1566" s="15"/>
      <c r="AM1566" s="15"/>
      <c r="AN1566" s="15"/>
      <c r="AO1566" s="15"/>
      <c r="AP1566" s="15"/>
    </row>
    <row r="1567" spans="2:42" ht="12.75" customHeight="1" x14ac:dyDescent="0.2">
      <c r="B1567" s="34"/>
      <c r="D1567" s="9"/>
      <c r="E1567" s="9"/>
      <c r="F1567" s="14"/>
      <c r="G1567" s="15"/>
      <c r="H1567" s="9"/>
      <c r="I1567" s="16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  <c r="AG1567" s="15"/>
      <c r="AH1567" s="15"/>
      <c r="AI1567" s="15"/>
      <c r="AJ1567" s="15"/>
      <c r="AK1567" s="15"/>
      <c r="AL1567" s="15"/>
      <c r="AM1567" s="15"/>
      <c r="AN1567" s="15"/>
      <c r="AO1567" s="15"/>
      <c r="AP1567" s="15"/>
    </row>
    <row r="1568" spans="2:42" ht="12.75" customHeight="1" x14ac:dyDescent="0.2">
      <c r="B1568" s="34"/>
      <c r="D1568" s="9"/>
      <c r="E1568" s="9"/>
      <c r="F1568" s="14"/>
      <c r="G1568" s="15"/>
      <c r="H1568" s="9"/>
      <c r="I1568" s="16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  <c r="AG1568" s="15"/>
      <c r="AH1568" s="15"/>
      <c r="AI1568" s="15"/>
      <c r="AJ1568" s="15"/>
      <c r="AK1568" s="15"/>
      <c r="AL1568" s="15"/>
      <c r="AM1568" s="15"/>
      <c r="AN1568" s="15"/>
      <c r="AO1568" s="15"/>
      <c r="AP1568" s="15"/>
    </row>
    <row r="1569" spans="2:42" ht="12.75" customHeight="1" x14ac:dyDescent="0.2">
      <c r="B1569" s="34"/>
      <c r="D1569" s="9"/>
      <c r="E1569" s="9"/>
      <c r="F1569" s="14"/>
      <c r="G1569" s="15"/>
      <c r="H1569" s="9"/>
      <c r="I1569" s="16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  <c r="AG1569" s="15"/>
      <c r="AH1569" s="15"/>
      <c r="AI1569" s="15"/>
      <c r="AJ1569" s="15"/>
      <c r="AK1569" s="15"/>
      <c r="AL1569" s="15"/>
      <c r="AM1569" s="15"/>
      <c r="AN1569" s="15"/>
      <c r="AO1569" s="15"/>
      <c r="AP1569" s="15"/>
    </row>
    <row r="1570" spans="2:42" ht="12.75" customHeight="1" x14ac:dyDescent="0.2">
      <c r="B1570" s="34"/>
      <c r="D1570" s="9"/>
      <c r="E1570" s="9"/>
      <c r="F1570" s="14"/>
      <c r="G1570" s="15"/>
      <c r="H1570" s="9"/>
      <c r="I1570" s="16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5"/>
      <c r="AJ1570" s="15"/>
      <c r="AK1570" s="15"/>
      <c r="AL1570" s="15"/>
      <c r="AM1570" s="15"/>
      <c r="AN1570" s="15"/>
      <c r="AO1570" s="15"/>
      <c r="AP1570" s="15"/>
    </row>
    <row r="1571" spans="2:42" ht="12.75" customHeight="1" x14ac:dyDescent="0.2">
      <c r="B1571" s="34"/>
      <c r="D1571" s="9"/>
      <c r="E1571" s="9"/>
      <c r="F1571" s="14"/>
      <c r="G1571" s="15"/>
      <c r="H1571" s="9"/>
      <c r="I1571" s="16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  <c r="AG1571" s="15"/>
      <c r="AH1571" s="15"/>
      <c r="AI1571" s="15"/>
      <c r="AJ1571" s="15"/>
      <c r="AK1571" s="15"/>
      <c r="AL1571" s="15"/>
      <c r="AM1571" s="15"/>
      <c r="AN1571" s="15"/>
      <c r="AO1571" s="15"/>
      <c r="AP1571" s="15"/>
    </row>
    <row r="1572" spans="2:42" ht="12.75" customHeight="1" x14ac:dyDescent="0.2">
      <c r="B1572" s="34"/>
      <c r="D1572" s="9"/>
      <c r="E1572" s="9"/>
      <c r="F1572" s="14"/>
      <c r="G1572" s="15"/>
      <c r="H1572" s="9"/>
      <c r="I1572" s="16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  <c r="AG1572" s="15"/>
      <c r="AH1572" s="15"/>
      <c r="AI1572" s="15"/>
      <c r="AJ1572" s="15"/>
      <c r="AK1572" s="15"/>
      <c r="AL1572" s="15"/>
      <c r="AM1572" s="15"/>
      <c r="AN1572" s="15"/>
      <c r="AO1572" s="15"/>
      <c r="AP1572" s="15"/>
    </row>
    <row r="1573" spans="2:42" ht="12.75" customHeight="1" x14ac:dyDescent="0.2">
      <c r="B1573" s="34"/>
      <c r="D1573" s="9"/>
      <c r="E1573" s="9"/>
      <c r="F1573" s="14"/>
      <c r="G1573" s="15"/>
      <c r="H1573" s="9"/>
      <c r="I1573" s="16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  <c r="AG1573" s="15"/>
      <c r="AH1573" s="15"/>
      <c r="AI1573" s="15"/>
      <c r="AJ1573" s="15"/>
      <c r="AK1573" s="15"/>
      <c r="AL1573" s="15"/>
      <c r="AM1573" s="15"/>
      <c r="AN1573" s="15"/>
      <c r="AO1573" s="15"/>
      <c r="AP1573" s="15"/>
    </row>
    <row r="1574" spans="2:42" ht="12.75" customHeight="1" x14ac:dyDescent="0.2">
      <c r="B1574" s="34"/>
      <c r="D1574" s="9"/>
      <c r="E1574" s="9"/>
      <c r="F1574" s="14"/>
      <c r="G1574" s="15"/>
      <c r="H1574" s="9"/>
      <c r="I1574" s="16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  <c r="AG1574" s="15"/>
      <c r="AH1574" s="15"/>
      <c r="AI1574" s="15"/>
      <c r="AJ1574" s="15"/>
      <c r="AK1574" s="15"/>
      <c r="AL1574" s="15"/>
      <c r="AM1574" s="15"/>
      <c r="AN1574" s="15"/>
      <c r="AO1574" s="15"/>
      <c r="AP1574" s="15"/>
    </row>
    <row r="1575" spans="2:42" ht="12.75" customHeight="1" x14ac:dyDescent="0.2">
      <c r="B1575" s="34"/>
      <c r="D1575" s="9"/>
      <c r="E1575" s="9"/>
      <c r="F1575" s="14"/>
      <c r="G1575" s="15"/>
      <c r="H1575" s="9"/>
      <c r="I1575" s="16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  <c r="AG1575" s="15"/>
      <c r="AH1575" s="15"/>
      <c r="AI1575" s="15"/>
      <c r="AJ1575" s="15"/>
      <c r="AK1575" s="15"/>
      <c r="AL1575" s="15"/>
      <c r="AM1575" s="15"/>
      <c r="AN1575" s="15"/>
      <c r="AO1575" s="15"/>
      <c r="AP1575" s="15"/>
    </row>
    <row r="1576" spans="2:42" ht="12.75" customHeight="1" x14ac:dyDescent="0.2">
      <c r="B1576" s="34"/>
      <c r="D1576" s="9"/>
      <c r="E1576" s="9"/>
      <c r="F1576" s="14"/>
      <c r="G1576" s="15"/>
      <c r="H1576" s="9"/>
      <c r="I1576" s="16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  <c r="AG1576" s="15"/>
      <c r="AH1576" s="15"/>
      <c r="AI1576" s="15"/>
      <c r="AJ1576" s="15"/>
      <c r="AK1576" s="15"/>
      <c r="AL1576" s="15"/>
      <c r="AM1576" s="15"/>
      <c r="AN1576" s="15"/>
      <c r="AO1576" s="15"/>
      <c r="AP1576" s="15"/>
    </row>
    <row r="1577" spans="2:42" ht="12.75" customHeight="1" x14ac:dyDescent="0.2">
      <c r="B1577" s="34"/>
      <c r="D1577" s="9"/>
      <c r="E1577" s="9"/>
      <c r="F1577" s="14"/>
      <c r="G1577" s="15"/>
      <c r="H1577" s="9"/>
      <c r="I1577" s="16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  <c r="AG1577" s="15"/>
      <c r="AH1577" s="15"/>
      <c r="AI1577" s="15"/>
      <c r="AJ1577" s="15"/>
      <c r="AK1577" s="15"/>
      <c r="AL1577" s="15"/>
      <c r="AM1577" s="15"/>
      <c r="AN1577" s="15"/>
      <c r="AO1577" s="15"/>
      <c r="AP1577" s="15"/>
    </row>
    <row r="1578" spans="2:42" ht="12.75" customHeight="1" x14ac:dyDescent="0.2">
      <c r="B1578" s="34"/>
      <c r="D1578" s="9"/>
      <c r="E1578" s="9"/>
      <c r="F1578" s="14"/>
      <c r="G1578" s="15"/>
      <c r="H1578" s="9"/>
      <c r="I1578" s="16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5"/>
      <c r="AK1578" s="15"/>
      <c r="AL1578" s="15"/>
      <c r="AM1578" s="15"/>
      <c r="AN1578" s="15"/>
      <c r="AO1578" s="15"/>
      <c r="AP1578" s="15"/>
    </row>
    <row r="1579" spans="2:42" ht="12.75" customHeight="1" x14ac:dyDescent="0.2">
      <c r="B1579" s="34"/>
      <c r="D1579" s="9"/>
      <c r="E1579" s="9"/>
      <c r="F1579" s="14"/>
      <c r="G1579" s="15"/>
      <c r="H1579" s="9"/>
      <c r="I1579" s="16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  <c r="AG1579" s="15"/>
      <c r="AH1579" s="15"/>
      <c r="AI1579" s="15"/>
      <c r="AJ1579" s="15"/>
      <c r="AK1579" s="15"/>
      <c r="AL1579" s="15"/>
      <c r="AM1579" s="15"/>
      <c r="AN1579" s="15"/>
      <c r="AO1579" s="15"/>
      <c r="AP1579" s="15"/>
    </row>
    <row r="1580" spans="2:42" ht="12.75" customHeight="1" x14ac:dyDescent="0.2">
      <c r="B1580" s="34"/>
      <c r="D1580" s="9"/>
      <c r="E1580" s="9"/>
      <c r="F1580" s="14"/>
      <c r="G1580" s="15"/>
      <c r="H1580" s="9"/>
      <c r="I1580" s="16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  <c r="AG1580" s="15"/>
      <c r="AH1580" s="15"/>
      <c r="AI1580" s="15"/>
      <c r="AJ1580" s="15"/>
      <c r="AK1580" s="15"/>
      <c r="AL1580" s="15"/>
      <c r="AM1580" s="15"/>
      <c r="AN1580" s="15"/>
      <c r="AO1580" s="15"/>
      <c r="AP1580" s="15"/>
    </row>
    <row r="1581" spans="2:42" ht="12.75" customHeight="1" x14ac:dyDescent="0.2">
      <c r="B1581" s="34"/>
      <c r="D1581" s="9"/>
      <c r="E1581" s="9"/>
      <c r="F1581" s="14"/>
      <c r="G1581" s="15"/>
      <c r="H1581" s="9"/>
      <c r="I1581" s="16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  <c r="AG1581" s="15"/>
      <c r="AH1581" s="15"/>
      <c r="AI1581" s="15"/>
      <c r="AJ1581" s="15"/>
      <c r="AK1581" s="15"/>
      <c r="AL1581" s="15"/>
      <c r="AM1581" s="15"/>
      <c r="AN1581" s="15"/>
      <c r="AO1581" s="15"/>
      <c r="AP1581" s="15"/>
    </row>
    <row r="1582" spans="2:42" ht="12.75" customHeight="1" x14ac:dyDescent="0.2">
      <c r="B1582" s="34"/>
      <c r="D1582" s="9"/>
      <c r="E1582" s="9"/>
      <c r="F1582" s="14"/>
      <c r="G1582" s="15"/>
      <c r="H1582" s="9"/>
      <c r="I1582" s="16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  <c r="AG1582" s="15"/>
      <c r="AH1582" s="15"/>
      <c r="AI1582" s="15"/>
      <c r="AJ1582" s="15"/>
      <c r="AK1582" s="15"/>
      <c r="AL1582" s="15"/>
      <c r="AM1582" s="15"/>
      <c r="AN1582" s="15"/>
      <c r="AO1582" s="15"/>
      <c r="AP1582" s="15"/>
    </row>
    <row r="1583" spans="2:42" ht="12.75" customHeight="1" x14ac:dyDescent="0.2">
      <c r="B1583" s="34"/>
      <c r="D1583" s="9"/>
      <c r="E1583" s="9"/>
      <c r="F1583" s="14"/>
      <c r="G1583" s="15"/>
      <c r="H1583" s="9"/>
      <c r="I1583" s="16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5"/>
      <c r="AJ1583" s="15"/>
      <c r="AK1583" s="15"/>
      <c r="AL1583" s="15"/>
      <c r="AM1583" s="15"/>
      <c r="AN1583" s="15"/>
      <c r="AO1583" s="15"/>
      <c r="AP1583" s="15"/>
    </row>
    <row r="1584" spans="2:42" ht="12.75" customHeight="1" x14ac:dyDescent="0.2">
      <c r="B1584" s="34"/>
      <c r="D1584" s="9"/>
      <c r="E1584" s="9"/>
      <c r="F1584" s="14"/>
      <c r="G1584" s="15"/>
      <c r="H1584" s="9"/>
      <c r="I1584" s="16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5"/>
      <c r="AJ1584" s="15"/>
      <c r="AK1584" s="15"/>
      <c r="AL1584" s="15"/>
      <c r="AM1584" s="15"/>
      <c r="AN1584" s="15"/>
      <c r="AO1584" s="15"/>
      <c r="AP1584" s="15"/>
    </row>
    <row r="1585" spans="2:42" ht="12.75" customHeight="1" x14ac:dyDescent="0.2">
      <c r="B1585" s="34"/>
      <c r="D1585" s="9"/>
      <c r="E1585" s="9"/>
      <c r="F1585" s="14"/>
      <c r="G1585" s="15"/>
      <c r="H1585" s="9"/>
      <c r="I1585" s="16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5"/>
      <c r="AJ1585" s="15"/>
      <c r="AK1585" s="15"/>
      <c r="AL1585" s="15"/>
      <c r="AM1585" s="15"/>
      <c r="AN1585" s="15"/>
      <c r="AO1585" s="15"/>
      <c r="AP1585" s="15"/>
    </row>
    <row r="1586" spans="2:42" ht="12.75" customHeight="1" x14ac:dyDescent="0.2">
      <c r="B1586" s="34"/>
      <c r="D1586" s="9"/>
      <c r="E1586" s="9"/>
      <c r="F1586" s="14"/>
      <c r="G1586" s="15"/>
      <c r="H1586" s="9"/>
      <c r="I1586" s="16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  <c r="AG1586" s="15"/>
      <c r="AH1586" s="15"/>
      <c r="AI1586" s="15"/>
      <c r="AJ1586" s="15"/>
      <c r="AK1586" s="15"/>
      <c r="AL1586" s="15"/>
      <c r="AM1586" s="15"/>
      <c r="AN1586" s="15"/>
      <c r="AO1586" s="15"/>
      <c r="AP1586" s="15"/>
    </row>
    <row r="1587" spans="2:42" ht="12.75" customHeight="1" x14ac:dyDescent="0.2">
      <c r="B1587" s="34"/>
      <c r="D1587" s="9"/>
      <c r="E1587" s="9"/>
      <c r="F1587" s="14"/>
      <c r="G1587" s="15"/>
      <c r="H1587" s="9"/>
      <c r="I1587" s="16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  <c r="AG1587" s="15"/>
      <c r="AH1587" s="15"/>
      <c r="AI1587" s="15"/>
      <c r="AJ1587" s="15"/>
      <c r="AK1587" s="15"/>
      <c r="AL1587" s="15"/>
      <c r="AM1587" s="15"/>
      <c r="AN1587" s="15"/>
      <c r="AO1587" s="15"/>
      <c r="AP1587" s="15"/>
    </row>
    <row r="1588" spans="2:42" ht="12.75" customHeight="1" x14ac:dyDescent="0.2">
      <c r="B1588" s="34"/>
      <c r="D1588" s="9"/>
      <c r="E1588" s="9"/>
      <c r="F1588" s="14"/>
      <c r="G1588" s="15"/>
      <c r="H1588" s="9"/>
      <c r="I1588" s="16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  <c r="AG1588" s="15"/>
      <c r="AH1588" s="15"/>
      <c r="AI1588" s="15"/>
      <c r="AJ1588" s="15"/>
      <c r="AK1588" s="15"/>
      <c r="AL1588" s="15"/>
      <c r="AM1588" s="15"/>
      <c r="AN1588" s="15"/>
      <c r="AO1588" s="15"/>
      <c r="AP1588" s="15"/>
    </row>
    <row r="1589" spans="2:42" ht="12.75" customHeight="1" x14ac:dyDescent="0.2">
      <c r="B1589" s="34"/>
      <c r="D1589" s="9"/>
      <c r="E1589" s="9"/>
      <c r="F1589" s="14"/>
      <c r="G1589" s="15"/>
      <c r="H1589" s="9"/>
      <c r="I1589" s="16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  <c r="AG1589" s="15"/>
      <c r="AH1589" s="15"/>
      <c r="AI1589" s="15"/>
      <c r="AJ1589" s="15"/>
      <c r="AK1589" s="15"/>
      <c r="AL1589" s="15"/>
      <c r="AM1589" s="15"/>
      <c r="AN1589" s="15"/>
      <c r="AO1589" s="15"/>
      <c r="AP1589" s="15"/>
    </row>
    <row r="1590" spans="2:42" ht="12.75" customHeight="1" x14ac:dyDescent="0.2">
      <c r="B1590" s="34"/>
      <c r="D1590" s="9"/>
      <c r="E1590" s="9"/>
      <c r="F1590" s="14"/>
      <c r="G1590" s="15"/>
      <c r="H1590" s="9"/>
      <c r="I1590" s="16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  <c r="AG1590" s="15"/>
      <c r="AH1590" s="15"/>
      <c r="AI1590" s="15"/>
      <c r="AJ1590" s="15"/>
      <c r="AK1590" s="15"/>
      <c r="AL1590" s="15"/>
      <c r="AM1590" s="15"/>
      <c r="AN1590" s="15"/>
      <c r="AO1590" s="15"/>
      <c r="AP1590" s="15"/>
    </row>
    <row r="1591" spans="2:42" ht="12.75" customHeight="1" x14ac:dyDescent="0.2">
      <c r="B1591" s="34"/>
      <c r="D1591" s="9"/>
      <c r="E1591" s="9"/>
      <c r="F1591" s="14"/>
      <c r="G1591" s="15"/>
      <c r="H1591" s="9"/>
      <c r="I1591" s="16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  <c r="AG1591" s="15"/>
      <c r="AH1591" s="15"/>
      <c r="AI1591" s="15"/>
      <c r="AJ1591" s="15"/>
      <c r="AK1591" s="15"/>
      <c r="AL1591" s="15"/>
      <c r="AM1591" s="15"/>
      <c r="AN1591" s="15"/>
      <c r="AO1591" s="15"/>
      <c r="AP1591" s="15"/>
    </row>
    <row r="1592" spans="2:42" ht="12.75" customHeight="1" x14ac:dyDescent="0.2">
      <c r="B1592" s="34"/>
      <c r="D1592" s="9"/>
      <c r="E1592" s="9"/>
      <c r="F1592" s="14"/>
      <c r="G1592" s="15"/>
      <c r="H1592" s="9"/>
      <c r="I1592" s="16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  <c r="AG1592" s="15"/>
      <c r="AH1592" s="15"/>
      <c r="AI1592" s="15"/>
      <c r="AJ1592" s="15"/>
      <c r="AK1592" s="15"/>
      <c r="AL1592" s="15"/>
      <c r="AM1592" s="15"/>
      <c r="AN1592" s="15"/>
      <c r="AO1592" s="15"/>
      <c r="AP1592" s="15"/>
    </row>
    <row r="1593" spans="2:42" ht="12.75" customHeight="1" x14ac:dyDescent="0.2">
      <c r="B1593" s="34"/>
      <c r="D1593" s="9"/>
      <c r="E1593" s="9"/>
      <c r="F1593" s="14"/>
      <c r="G1593" s="15"/>
      <c r="H1593" s="9"/>
      <c r="I1593" s="16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  <c r="AG1593" s="15"/>
      <c r="AH1593" s="15"/>
      <c r="AI1593" s="15"/>
      <c r="AJ1593" s="15"/>
      <c r="AK1593" s="15"/>
      <c r="AL1593" s="15"/>
      <c r="AM1593" s="15"/>
      <c r="AN1593" s="15"/>
      <c r="AO1593" s="15"/>
      <c r="AP1593" s="15"/>
    </row>
    <row r="1594" spans="2:42" ht="12.75" customHeight="1" thickBot="1" x14ac:dyDescent="0.25">
      <c r="B1594" s="35"/>
      <c r="D1594" s="9"/>
      <c r="E1594" s="9"/>
      <c r="F1594" s="17"/>
      <c r="G1594" s="15"/>
      <c r="H1594" s="18"/>
      <c r="I1594" s="16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  <c r="AG1594" s="15"/>
      <c r="AH1594" s="15"/>
      <c r="AI1594" s="15"/>
      <c r="AJ1594" s="15"/>
      <c r="AK1594" s="15"/>
      <c r="AL1594" s="15"/>
      <c r="AM1594" s="15"/>
      <c r="AN1594" s="15"/>
      <c r="AO1594" s="15"/>
      <c r="AP1594" s="15"/>
    </row>
    <row r="1595" spans="2:42" ht="12.75" customHeight="1" x14ac:dyDescent="0.2">
      <c r="B1595" s="5" t="s">
        <v>22</v>
      </c>
      <c r="D1595" s="50" t="s">
        <v>18</v>
      </c>
      <c r="E1595" s="51"/>
      <c r="F1595" s="51"/>
      <c r="G1595" s="51"/>
      <c r="H1595" s="51"/>
      <c r="I1595" s="52"/>
      <c r="J1595" s="31" t="str">
        <f t="shared" ref="J1595" si="623">IF(J1519="","",IF(J1542="",IF(SUM(COUNTIF(J1543:J1594,"LS")+COUNTIF(J1543:J1594,"LUMP"))&gt;0,"LS",""),IF(SUM(J1543:J1594)&gt;0,ROUNDUP(SUM(J1543:J1594),0),"")))</f>
        <v/>
      </c>
      <c r="K1595" s="31" t="str">
        <f t="shared" ref="K1595" si="624">IF(K1519="","",IF(K1542="",IF(SUM(COUNTIF(K1543:K1594,"LS")+COUNTIF(K1543:K1594,"LUMP"))&gt;0,"LS",""),IF(SUM(K1543:K1594)&gt;0,ROUNDUP(SUM(K1543:K1594),0),"")))</f>
        <v/>
      </c>
      <c r="L1595" s="31" t="str">
        <f t="shared" ref="L1595" si="625">IF(L1519="","",IF(L1542="",IF(SUM(COUNTIF(L1543:L1594,"LS")+COUNTIF(L1543:L1594,"LUMP"))&gt;0,"LS",""),IF(SUM(L1543:L1594)&gt;0,ROUNDUP(SUM(L1543:L1594),0),"")))</f>
        <v/>
      </c>
      <c r="M1595" s="31" t="str">
        <f t="shared" ref="M1595" si="626">IF(M1519="","",IF(M1542="",IF(SUM(COUNTIF(M1543:M1594,"LS")+COUNTIF(M1543:M1594,"LUMP"))&gt;0,"LS",""),IF(SUM(M1543:M1594)&gt;0,ROUNDUP(SUM(M1543:M1594),0),"")))</f>
        <v/>
      </c>
      <c r="N1595" s="31" t="str">
        <f t="shared" ref="N1595" si="627">IF(N1519="","",IF(N1542="",IF(SUM(COUNTIF(N1543:N1594,"LS")+COUNTIF(N1543:N1594,"LUMP"))&gt;0,"LS",""),IF(SUM(N1543:N1594)&gt;0,ROUNDUP(SUM(N1543:N1594),0),"")))</f>
        <v/>
      </c>
      <c r="O1595" s="31" t="str">
        <f t="shared" ref="O1595" si="628">IF(O1519="","",IF(O1542="",IF(SUM(COUNTIF(O1543:O1594,"LS")+COUNTIF(O1543:O1594,"LUMP"))&gt;0,"LS",""),IF(SUM(O1543:O1594)&gt;0,ROUNDUP(SUM(O1543:O1594),0),"")))</f>
        <v/>
      </c>
      <c r="P1595" s="31" t="str">
        <f t="shared" ref="P1595" si="629">IF(P1519="","",IF(P1542="",IF(SUM(COUNTIF(P1543:P1594,"LS")+COUNTIF(P1543:P1594,"LUMP"))&gt;0,"LS",""),IF(SUM(P1543:P1594)&gt;0,ROUNDUP(SUM(P1543:P1594),0),"")))</f>
        <v/>
      </c>
      <c r="Q1595" s="31" t="str">
        <f t="shared" ref="Q1595" si="630">IF(Q1519="","",IF(Q1542="",IF(SUM(COUNTIF(Q1543:Q1594,"LS")+COUNTIF(Q1543:Q1594,"LUMP"))&gt;0,"LS",""),IF(SUM(Q1543:Q1594)&gt;0,ROUNDUP(SUM(Q1543:Q1594),0),"")))</f>
        <v/>
      </c>
      <c r="R1595" s="31" t="str">
        <f t="shared" ref="R1595" si="631">IF(R1519="","",IF(R1542="",IF(SUM(COUNTIF(R1543:R1594,"LS")+COUNTIF(R1543:R1594,"LUMP"))&gt;0,"LS",""),IF(SUM(R1543:R1594)&gt;0,ROUNDUP(SUM(R1543:R1594),0),"")))</f>
        <v/>
      </c>
      <c r="S1595" s="31" t="str">
        <f t="shared" ref="S1595" si="632">IF(S1519="","",IF(S1542="",IF(SUM(COUNTIF(S1543:S1594,"LS")+COUNTIF(S1543:S1594,"LUMP"))&gt;0,"LS",""),IF(SUM(S1543:S1594)&gt;0,ROUNDUP(SUM(S1543:S1594),0),"")))</f>
        <v/>
      </c>
      <c r="T1595" s="31" t="str">
        <f t="shared" ref="T1595" si="633">IF(T1519="","",IF(T1542="",IF(SUM(COUNTIF(T1543:T1594,"LS")+COUNTIF(T1543:T1594,"LUMP"))&gt;0,"LS",""),IF(SUM(T1543:T1594)&gt;0,ROUNDUP(SUM(T1543:T1594),0),"")))</f>
        <v/>
      </c>
      <c r="U1595" s="31" t="str">
        <f t="shared" ref="U1595" si="634">IF(U1519="","",IF(U1542="",IF(SUM(COUNTIF(U1543:U1594,"LS")+COUNTIF(U1543:U1594,"LUMP"))&gt;0,"LS",""),IF(SUM(U1543:U1594)&gt;0,ROUNDUP(SUM(U1543:U1594),0),"")))</f>
        <v/>
      </c>
      <c r="V1595" s="31" t="str">
        <f t="shared" ref="V1595" si="635">IF(V1519="","",IF(V1542="",IF(SUM(COUNTIF(V1543:V1594,"LS")+COUNTIF(V1543:V1594,"LUMP"))&gt;0,"LS",""),IF(SUM(V1543:V1594)&gt;0,ROUNDUP(SUM(V1543:V1594),0),"")))</f>
        <v/>
      </c>
      <c r="W1595" s="31" t="str">
        <f t="shared" ref="W1595" si="636">IF(W1519="","",IF(W1542="",IF(SUM(COUNTIF(W1543:W1594,"LS")+COUNTIF(W1543:W1594,"LUMP"))&gt;0,"LS",""),IF(SUM(W1543:W1594)&gt;0,ROUNDUP(SUM(W1543:W1594),0),"")))</f>
        <v/>
      </c>
      <c r="X1595" s="31" t="str">
        <f t="shared" ref="X1595" si="637">IF(X1519="","",IF(X1542="",IF(SUM(COUNTIF(X1543:X1594,"LS")+COUNTIF(X1543:X1594,"LUMP"))&gt;0,"LS",""),IF(SUM(X1543:X1594)&gt;0,ROUNDUP(SUM(X1543:X1594),0),"")))</f>
        <v/>
      </c>
      <c r="Y1595" s="31" t="str">
        <f t="shared" ref="Y1595" si="638">IF(Y1519="","",IF(Y1542="",IF(SUM(COUNTIF(Y1543:Y1594,"LS")+COUNTIF(Y1543:Y1594,"LUMP"))&gt;0,"LS",""),IF(SUM(Y1543:Y1594)&gt;0,ROUNDUP(SUM(Y1543:Y1594),0),"")))</f>
        <v/>
      </c>
      <c r="Z1595" s="31" t="str">
        <f t="shared" ref="Z1595" si="639">IF(Z1519="","",IF(Z1542="",IF(SUM(COUNTIF(Z1543:Z1594,"LS")+COUNTIF(Z1543:Z1594,"LUMP"))&gt;0,"LS",""),IF(SUM(Z1543:Z1594)&gt;0,ROUNDUP(SUM(Z1543:Z1594),0),"")))</f>
        <v/>
      </c>
      <c r="AA1595" s="31" t="str">
        <f t="shared" ref="AA1595" si="640">IF(AA1519="","",IF(AA1542="",IF(SUM(COUNTIF(AA1543:AA1594,"LS")+COUNTIF(AA1543:AA1594,"LUMP"))&gt;0,"LS",""),IF(SUM(AA1543:AA1594)&gt;0,ROUNDUP(SUM(AA1543:AA1594),0),"")))</f>
        <v/>
      </c>
      <c r="AB1595" s="31" t="str">
        <f t="shared" ref="AB1595" si="641">IF(AB1519="","",IF(AB1542="",IF(SUM(COUNTIF(AB1543:AB1594,"LS")+COUNTIF(AB1543:AB1594,"LUMP"))&gt;0,"LS",""),IF(SUM(AB1543:AB1594)&gt;0,ROUNDUP(SUM(AB1543:AB1594),0),"")))</f>
        <v/>
      </c>
      <c r="AC1595" s="31" t="str">
        <f t="shared" ref="AC1595" si="642">IF(AC1519="","",IF(AC1542="",IF(SUM(COUNTIF(AC1543:AC1594,"LS")+COUNTIF(AC1543:AC1594,"LUMP"))&gt;0,"LS",""),IF(SUM(AC1543:AC1594)&gt;0,ROUNDUP(SUM(AC1543:AC1594),0),"")))</f>
        <v/>
      </c>
      <c r="AD1595" s="31" t="str">
        <f t="shared" ref="AD1595" si="643">IF(AD1519="","",IF(AD1542="",IF(SUM(COUNTIF(AD1543:AD1594,"LS")+COUNTIF(AD1543:AD1594,"LUMP"))&gt;0,"LS",""),IF(SUM(AD1543:AD1594)&gt;0,ROUNDUP(SUM(AD1543:AD1594),0),"")))</f>
        <v/>
      </c>
      <c r="AE1595" s="31" t="str">
        <f t="shared" ref="AE1595" si="644">IF(AE1519="","",IF(AE1542="",IF(SUM(COUNTIF(AE1543:AE1594,"LS")+COUNTIF(AE1543:AE1594,"LUMP"))&gt;0,"LS",""),IF(SUM(AE1543:AE1594)&gt;0,ROUNDUP(SUM(AE1543:AE1594),0),"")))</f>
        <v/>
      </c>
      <c r="AF1595" s="31" t="str">
        <f t="shared" ref="AF1595" si="645">IF(AF1519="","",IF(AF1542="",IF(SUM(COUNTIF(AF1543:AF1594,"LS")+COUNTIF(AF1543:AF1594,"LUMP"))&gt;0,"LS",""),IF(SUM(AF1543:AF1594)&gt;0,ROUNDUP(SUM(AF1543:AF1594),0),"")))</f>
        <v/>
      </c>
      <c r="AG1595" s="31" t="str">
        <f t="shared" ref="AG1595" si="646">IF(AG1519="","",IF(AG1542="",IF(SUM(COUNTIF(AG1543:AG1594,"LS")+COUNTIF(AG1543:AG1594,"LUMP"))&gt;0,"LS",""),IF(SUM(AG1543:AG1594)&gt;0,ROUNDUP(SUM(AG1543:AG1594),0),"")))</f>
        <v/>
      </c>
      <c r="AH1595" s="31" t="str">
        <f t="shared" ref="AH1595" si="647">IF(AH1519="","",IF(AH1542="",IF(SUM(COUNTIF(AH1543:AH1594,"LS")+COUNTIF(AH1543:AH1594,"LUMP"))&gt;0,"LS",""),IF(SUM(AH1543:AH1594)&gt;0,ROUNDUP(SUM(AH1543:AH1594),0),"")))</f>
        <v/>
      </c>
      <c r="AI1595" s="31" t="str">
        <f t="shared" ref="AI1595" si="648">IF(AI1519="","",IF(AI1542="",IF(SUM(COUNTIF(AI1543:AI1594,"LS")+COUNTIF(AI1543:AI1594,"LUMP"))&gt;0,"LS",""),IF(SUM(AI1543:AI1594)&gt;0,ROUNDUP(SUM(AI1543:AI1594),0),"")))</f>
        <v/>
      </c>
      <c r="AJ1595" s="31" t="str">
        <f t="shared" ref="AJ1595" si="649">IF(AJ1519="","",IF(AJ1542="",IF(SUM(COUNTIF(AJ1543:AJ1594,"LS")+COUNTIF(AJ1543:AJ1594,"LUMP"))&gt;0,"LS",""),IF(SUM(AJ1543:AJ1594)&gt;0,ROUNDUP(SUM(AJ1543:AJ1594),0),"")))</f>
        <v/>
      </c>
      <c r="AK1595" s="31" t="str">
        <f t="shared" ref="AK1595" si="650">IF(AK1519="","",IF(AK1542="",IF(SUM(COUNTIF(AK1543:AK1594,"LS")+COUNTIF(AK1543:AK1594,"LUMP"))&gt;0,"LS",""),IF(SUM(AK1543:AK1594)&gt;0,ROUNDUP(SUM(AK1543:AK1594),0),"")))</f>
        <v/>
      </c>
      <c r="AL1595" s="31" t="str">
        <f t="shared" ref="AL1595" si="651">IF(AL1519="","",IF(AL1542="",IF(SUM(COUNTIF(AL1543:AL1594,"LS")+COUNTIF(AL1543:AL1594,"LUMP"))&gt;0,"LS",""),IF(SUM(AL1543:AL1594)&gt;0,ROUNDUP(SUM(AL1543:AL1594),0),"")))</f>
        <v/>
      </c>
      <c r="AM1595" s="31" t="str">
        <f t="shared" ref="AM1595" si="652">IF(AM1519="","",IF(AM1542="",IF(SUM(COUNTIF(AM1543:AM1594,"LS")+COUNTIF(AM1543:AM1594,"LUMP"))&gt;0,"LS",""),IF(SUM(AM1543:AM1594)&gt;0,ROUNDUP(SUM(AM1543:AM1594),0),"")))</f>
        <v/>
      </c>
      <c r="AN1595" s="31" t="str">
        <f t="shared" ref="AN1595" si="653">IF(AN1519="","",IF(AN1542="",IF(SUM(COUNTIF(AN1543:AN1594,"LS")+COUNTIF(AN1543:AN1594,"LUMP"))&gt;0,"LS",""),IF(SUM(AN1543:AN1594)&gt;0,ROUNDUP(SUM(AN1543:AN1594),0),"")))</f>
        <v/>
      </c>
      <c r="AO1595" s="31" t="str">
        <f t="shared" ref="AO1595" si="654">IF(AO1519="","",IF(AO1542="",IF(SUM(COUNTIF(AO1543:AO1594,"LS")+COUNTIF(AO1543:AO1594,"LUMP"))&gt;0,"LS",""),IF(SUM(AO1543:AO1594)&gt;0,ROUNDUP(SUM(AO1543:AO1594),0),"")))</f>
        <v/>
      </c>
      <c r="AP1595" s="31" t="str">
        <f t="shared" ref="AP1595" si="655">IF(AP1519="","",IF(AP1542="",IF(SUM(COUNTIF(AP1543:AP1594,"LS")+COUNTIF(AP1543:AP1594,"LUMP"))&gt;0,"LS",""),IF(SUM(AP1543:AP1594)&gt;0,ROUNDUP(SUM(AP1543:AP1594),0),"")))</f>
        <v/>
      </c>
    </row>
  </sheetData>
  <sheetProtection sheet="1" objects="1" scenarios="1" sort="0"/>
  <mergeCells count="883">
    <mergeCell ref="AG969:AG988"/>
    <mergeCell ref="AL969:AL988"/>
    <mergeCell ref="AM969:AM988"/>
    <mergeCell ref="AH969:AH988"/>
    <mergeCell ref="AI969:AI988"/>
    <mergeCell ref="AJ969:AJ988"/>
    <mergeCell ref="AK969:AK988"/>
    <mergeCell ref="X969:X988"/>
    <mergeCell ref="Y969:Y988"/>
    <mergeCell ref="Z969:Z988"/>
    <mergeCell ref="AA969:AA988"/>
    <mergeCell ref="AB969:AB988"/>
    <mergeCell ref="AC969:AC988"/>
    <mergeCell ref="AD969:AD988"/>
    <mergeCell ref="AE969:AE988"/>
    <mergeCell ref="AF969:AF988"/>
    <mergeCell ref="V890:V909"/>
    <mergeCell ref="W890:W909"/>
    <mergeCell ref="X890:X909"/>
    <mergeCell ref="Y890:Y909"/>
    <mergeCell ref="Z890:Z909"/>
    <mergeCell ref="AP890:AP909"/>
    <mergeCell ref="D963:I963"/>
    <mergeCell ref="AK890:AK909"/>
    <mergeCell ref="AL890:AL909"/>
    <mergeCell ref="AM890:AM909"/>
    <mergeCell ref="AN890:AN909"/>
    <mergeCell ref="AG890:AG909"/>
    <mergeCell ref="AH890:AH909"/>
    <mergeCell ref="AA890:AA909"/>
    <mergeCell ref="AB890:AB909"/>
    <mergeCell ref="AI890:AI909"/>
    <mergeCell ref="AJ890:AJ909"/>
    <mergeCell ref="AC890:AC909"/>
    <mergeCell ref="AD890:AD909"/>
    <mergeCell ref="AE890:AE909"/>
    <mergeCell ref="AF890:AF909"/>
    <mergeCell ref="AO890:AO909"/>
    <mergeCell ref="M890:M909"/>
    <mergeCell ref="N890:N909"/>
    <mergeCell ref="O890:O909"/>
    <mergeCell ref="P890:P909"/>
    <mergeCell ref="Q890:Q909"/>
    <mergeCell ref="R890:R909"/>
    <mergeCell ref="S890:S909"/>
    <mergeCell ref="T890:T909"/>
    <mergeCell ref="U890:U909"/>
    <mergeCell ref="D889:D910"/>
    <mergeCell ref="E889:E910"/>
    <mergeCell ref="F889:F910"/>
    <mergeCell ref="G889:G910"/>
    <mergeCell ref="H889:H910"/>
    <mergeCell ref="I889:I910"/>
    <mergeCell ref="J890:J909"/>
    <mergeCell ref="K890:K909"/>
    <mergeCell ref="L890:L909"/>
    <mergeCell ref="AN811:AN830"/>
    <mergeCell ref="AO811:AO830"/>
    <mergeCell ref="AP811:AP830"/>
    <mergeCell ref="D884:I884"/>
    <mergeCell ref="AJ811:AJ830"/>
    <mergeCell ref="AK811:AK830"/>
    <mergeCell ref="AL811:AL830"/>
    <mergeCell ref="AM811:AM830"/>
    <mergeCell ref="AF811:AF830"/>
    <mergeCell ref="AG811:AG830"/>
    <mergeCell ref="V811:V830"/>
    <mergeCell ref="W811:W830"/>
    <mergeCell ref="X811:X830"/>
    <mergeCell ref="Y811:Y830"/>
    <mergeCell ref="Z811:Z830"/>
    <mergeCell ref="AA811:AA830"/>
    <mergeCell ref="AH811:AH830"/>
    <mergeCell ref="AI811:AI830"/>
    <mergeCell ref="AB811:AB830"/>
    <mergeCell ref="AC811:AC830"/>
    <mergeCell ref="AD811:AD830"/>
    <mergeCell ref="AE811:AE830"/>
    <mergeCell ref="M811:M830"/>
    <mergeCell ref="N811:N830"/>
    <mergeCell ref="O811:O830"/>
    <mergeCell ref="P811:P830"/>
    <mergeCell ref="Q811:Q830"/>
    <mergeCell ref="R811:R830"/>
    <mergeCell ref="S811:S830"/>
    <mergeCell ref="T811:T830"/>
    <mergeCell ref="U811:U830"/>
    <mergeCell ref="D810:D831"/>
    <mergeCell ref="E810:E831"/>
    <mergeCell ref="F810:F831"/>
    <mergeCell ref="G810:G831"/>
    <mergeCell ref="H810:H831"/>
    <mergeCell ref="I810:I831"/>
    <mergeCell ref="J811:J830"/>
    <mergeCell ref="K811:K830"/>
    <mergeCell ref="L811:L830"/>
    <mergeCell ref="V732:V751"/>
    <mergeCell ref="W732:W751"/>
    <mergeCell ref="X732:X751"/>
    <mergeCell ref="Y732:Y751"/>
    <mergeCell ref="Z732:Z751"/>
    <mergeCell ref="AP732:AP751"/>
    <mergeCell ref="D805:I805"/>
    <mergeCell ref="AK732:AK751"/>
    <mergeCell ref="AL732:AL751"/>
    <mergeCell ref="AM732:AM751"/>
    <mergeCell ref="AN732:AN751"/>
    <mergeCell ref="AG732:AG751"/>
    <mergeCell ref="AH732:AH751"/>
    <mergeCell ref="AA732:AA751"/>
    <mergeCell ref="AB732:AB751"/>
    <mergeCell ref="AI732:AI751"/>
    <mergeCell ref="AJ732:AJ751"/>
    <mergeCell ref="AC732:AC751"/>
    <mergeCell ref="AD732:AD751"/>
    <mergeCell ref="AE732:AE751"/>
    <mergeCell ref="AF732:AF751"/>
    <mergeCell ref="AO732:AO751"/>
    <mergeCell ref="M732:M751"/>
    <mergeCell ref="N732:N751"/>
    <mergeCell ref="O732:O751"/>
    <mergeCell ref="P732:P751"/>
    <mergeCell ref="Q732:Q751"/>
    <mergeCell ref="R732:R751"/>
    <mergeCell ref="S732:S751"/>
    <mergeCell ref="T732:T751"/>
    <mergeCell ref="U732:U751"/>
    <mergeCell ref="D731:D752"/>
    <mergeCell ref="E731:E752"/>
    <mergeCell ref="F731:F752"/>
    <mergeCell ref="G731:G752"/>
    <mergeCell ref="H731:H752"/>
    <mergeCell ref="I731:I752"/>
    <mergeCell ref="J732:J751"/>
    <mergeCell ref="K732:K751"/>
    <mergeCell ref="L732:L751"/>
    <mergeCell ref="D726:I726"/>
    <mergeCell ref="AJ653:AJ672"/>
    <mergeCell ref="AK653:AK672"/>
    <mergeCell ref="AL653:AL672"/>
    <mergeCell ref="AM653:AM672"/>
    <mergeCell ref="AF653:AF672"/>
    <mergeCell ref="AG653:AG672"/>
    <mergeCell ref="Z653:Z672"/>
    <mergeCell ref="AA653:AA672"/>
    <mergeCell ref="AH653:AH672"/>
    <mergeCell ref="AI653:AI672"/>
    <mergeCell ref="AB653:AB672"/>
    <mergeCell ref="AC653:AC672"/>
    <mergeCell ref="AD653:AD672"/>
    <mergeCell ref="AE653:AE672"/>
    <mergeCell ref="S653:S672"/>
    <mergeCell ref="T653:T672"/>
    <mergeCell ref="U653:U672"/>
    <mergeCell ref="V653:V672"/>
    <mergeCell ref="W653:W672"/>
    <mergeCell ref="X653:X672"/>
    <mergeCell ref="Y653:Y672"/>
    <mergeCell ref="AO653:AO672"/>
    <mergeCell ref="AP653:AP672"/>
    <mergeCell ref="AN653:AN672"/>
    <mergeCell ref="D647:I647"/>
    <mergeCell ref="Z574:Z593"/>
    <mergeCell ref="AA574:AA593"/>
    <mergeCell ref="AB574:AB593"/>
    <mergeCell ref="AC574:AC593"/>
    <mergeCell ref="AD574:AD593"/>
    <mergeCell ref="AE574:AE593"/>
    <mergeCell ref="AF574:AF593"/>
    <mergeCell ref="AG574:AG593"/>
    <mergeCell ref="Y574:Y593"/>
    <mergeCell ref="AI574:AI593"/>
    <mergeCell ref="AJ574:AJ593"/>
    <mergeCell ref="AK574:AK593"/>
    <mergeCell ref="AL574:AL593"/>
    <mergeCell ref="AM574:AM593"/>
    <mergeCell ref="AN574:AN593"/>
    <mergeCell ref="AO574:AO593"/>
    <mergeCell ref="AP574:AP593"/>
    <mergeCell ref="AH574:AH593"/>
    <mergeCell ref="P574:P593"/>
    <mergeCell ref="Q574:Q593"/>
    <mergeCell ref="R574:R593"/>
    <mergeCell ref="S574:S593"/>
    <mergeCell ref="T574:T593"/>
    <mergeCell ref="U574:U593"/>
    <mergeCell ref="V574:V593"/>
    <mergeCell ref="W574:W593"/>
    <mergeCell ref="X574:X593"/>
    <mergeCell ref="D568:I568"/>
    <mergeCell ref="H573:H594"/>
    <mergeCell ref="I573:I594"/>
    <mergeCell ref="J574:J593"/>
    <mergeCell ref="K574:K593"/>
    <mergeCell ref="L574:L593"/>
    <mergeCell ref="M574:M593"/>
    <mergeCell ref="N574:N593"/>
    <mergeCell ref="O574:O593"/>
    <mergeCell ref="D573:D594"/>
    <mergeCell ref="E573:E594"/>
    <mergeCell ref="F573:F594"/>
    <mergeCell ref="G573:G594"/>
    <mergeCell ref="AP495:AP514"/>
    <mergeCell ref="S100:S119"/>
    <mergeCell ref="T100:T119"/>
    <mergeCell ref="U100:U119"/>
    <mergeCell ref="V100:V119"/>
    <mergeCell ref="W100:W119"/>
    <mergeCell ref="X100:X119"/>
    <mergeCell ref="Y100:Y119"/>
    <mergeCell ref="Z100:Z119"/>
    <mergeCell ref="AN495:AN514"/>
    <mergeCell ref="AO495:AO514"/>
    <mergeCell ref="AE495:AE514"/>
    <mergeCell ref="AL495:AL514"/>
    <mergeCell ref="AM495:AM514"/>
    <mergeCell ref="AF495:AF514"/>
    <mergeCell ref="AG495:AG514"/>
    <mergeCell ref="AH495:AH514"/>
    <mergeCell ref="AI495:AI514"/>
    <mergeCell ref="AJ495:AJ514"/>
    <mergeCell ref="AK495:AK514"/>
    <mergeCell ref="V495:V514"/>
    <mergeCell ref="W495:W514"/>
    <mergeCell ref="X495:X514"/>
    <mergeCell ref="Y495:Y514"/>
    <mergeCell ref="AQ21:AQ40"/>
    <mergeCell ref="N21:N40"/>
    <mergeCell ref="O21:O40"/>
    <mergeCell ref="P21:P40"/>
    <mergeCell ref="Q21:Q40"/>
    <mergeCell ref="AI21:AI40"/>
    <mergeCell ref="AJ21:AJ40"/>
    <mergeCell ref="AK21:AK40"/>
    <mergeCell ref="AO21:AO40"/>
    <mergeCell ref="Z21:Z40"/>
    <mergeCell ref="AA21:AA40"/>
    <mergeCell ref="AE21:AE40"/>
    <mergeCell ref="AF21:AF40"/>
    <mergeCell ref="AB21:AB40"/>
    <mergeCell ref="AC21:AC40"/>
    <mergeCell ref="AD21:AD40"/>
    <mergeCell ref="AG21:AG40"/>
    <mergeCell ref="D17:AP17"/>
    <mergeCell ref="S21:S40"/>
    <mergeCell ref="T21:T40"/>
    <mergeCell ref="U21:U40"/>
    <mergeCell ref="AH21:AH40"/>
    <mergeCell ref="AL21:AL40"/>
    <mergeCell ref="AM21:AM40"/>
    <mergeCell ref="AN21:AN40"/>
    <mergeCell ref="AP21:AP40"/>
    <mergeCell ref="J21:J40"/>
    <mergeCell ref="K21:K40"/>
    <mergeCell ref="L21:L40"/>
    <mergeCell ref="H20:H41"/>
    <mergeCell ref="I20:I41"/>
    <mergeCell ref="F20:F41"/>
    <mergeCell ref="G20:G41"/>
    <mergeCell ref="D20:D41"/>
    <mergeCell ref="E20:E41"/>
    <mergeCell ref="V21:V40"/>
    <mergeCell ref="W21:W40"/>
    <mergeCell ref="X21:X40"/>
    <mergeCell ref="Y21:Y40"/>
    <mergeCell ref="R21:R40"/>
    <mergeCell ref="M21:M40"/>
    <mergeCell ref="D94:I94"/>
    <mergeCell ref="D99:D120"/>
    <mergeCell ref="E99:E120"/>
    <mergeCell ref="J100:J119"/>
    <mergeCell ref="K100:K119"/>
    <mergeCell ref="L100:L119"/>
    <mergeCell ref="AJ100:AJ119"/>
    <mergeCell ref="F99:F120"/>
    <mergeCell ref="Q100:Q119"/>
    <mergeCell ref="R100:R119"/>
    <mergeCell ref="AB100:AB119"/>
    <mergeCell ref="AC100:AC119"/>
    <mergeCell ref="AD100:AD119"/>
    <mergeCell ref="AE100:AE119"/>
    <mergeCell ref="N100:N119"/>
    <mergeCell ref="O100:O119"/>
    <mergeCell ref="P100:P119"/>
    <mergeCell ref="AF100:AF119"/>
    <mergeCell ref="G99:G120"/>
    <mergeCell ref="H99:H120"/>
    <mergeCell ref="I99:I120"/>
    <mergeCell ref="M100:M119"/>
    <mergeCell ref="AA100:AA119"/>
    <mergeCell ref="D97:I97"/>
    <mergeCell ref="Z495:Z514"/>
    <mergeCell ref="AA495:AA514"/>
    <mergeCell ref="AB495:AB514"/>
    <mergeCell ref="AC495:AC514"/>
    <mergeCell ref="AD495:AD514"/>
    <mergeCell ref="M495:M514"/>
    <mergeCell ref="N495:N514"/>
    <mergeCell ref="O495:O514"/>
    <mergeCell ref="P495:P514"/>
    <mergeCell ref="Q495:Q514"/>
    <mergeCell ref="R495:R514"/>
    <mergeCell ref="S495:S514"/>
    <mergeCell ref="T495:T514"/>
    <mergeCell ref="U495:U514"/>
    <mergeCell ref="D494:D515"/>
    <mergeCell ref="E494:E515"/>
    <mergeCell ref="F494:F515"/>
    <mergeCell ref="G494:G515"/>
    <mergeCell ref="H494:H515"/>
    <mergeCell ref="I494:I515"/>
    <mergeCell ref="J495:J514"/>
    <mergeCell ref="K495:K514"/>
    <mergeCell ref="L495:L514"/>
    <mergeCell ref="AL416:AL435"/>
    <mergeCell ref="AM416:AM435"/>
    <mergeCell ref="AN416:AN435"/>
    <mergeCell ref="AG416:AG435"/>
    <mergeCell ref="AH416:AH435"/>
    <mergeCell ref="AA416:AA435"/>
    <mergeCell ref="AB416:AB435"/>
    <mergeCell ref="AI416:AI435"/>
    <mergeCell ref="AJ416:AJ435"/>
    <mergeCell ref="AC416:AC435"/>
    <mergeCell ref="AD416:AD435"/>
    <mergeCell ref="AE416:AE435"/>
    <mergeCell ref="AF416:AF435"/>
    <mergeCell ref="AA337:AA356"/>
    <mergeCell ref="AH337:AH356"/>
    <mergeCell ref="AI337:AI356"/>
    <mergeCell ref="AB337:AB356"/>
    <mergeCell ref="AC337:AC356"/>
    <mergeCell ref="AD337:AD356"/>
    <mergeCell ref="AE337:AE356"/>
    <mergeCell ref="D489:I489"/>
    <mergeCell ref="AK416:AK435"/>
    <mergeCell ref="S416:S435"/>
    <mergeCell ref="T416:T435"/>
    <mergeCell ref="U416:U435"/>
    <mergeCell ref="V416:V435"/>
    <mergeCell ref="W416:W435"/>
    <mergeCell ref="X416:X435"/>
    <mergeCell ref="Y416:Y435"/>
    <mergeCell ref="Z416:Z435"/>
    <mergeCell ref="T337:T356"/>
    <mergeCell ref="U337:U356"/>
    <mergeCell ref="D336:D357"/>
    <mergeCell ref="E336:E357"/>
    <mergeCell ref="F336:F357"/>
    <mergeCell ref="G336:G357"/>
    <mergeCell ref="H336:H357"/>
    <mergeCell ref="D334:I334"/>
    <mergeCell ref="D335:I335"/>
    <mergeCell ref="O337:O356"/>
    <mergeCell ref="P337:P356"/>
    <mergeCell ref="Q337:Q356"/>
    <mergeCell ref="R337:R356"/>
    <mergeCell ref="S337:S356"/>
    <mergeCell ref="AP416:AP435"/>
    <mergeCell ref="AO416:AO435"/>
    <mergeCell ref="AN337:AN356"/>
    <mergeCell ref="AO337:AO356"/>
    <mergeCell ref="AP337:AP356"/>
    <mergeCell ref="D410:I410"/>
    <mergeCell ref="AJ337:AJ356"/>
    <mergeCell ref="AK337:AK356"/>
    <mergeCell ref="AL337:AL356"/>
    <mergeCell ref="AM337:AM356"/>
    <mergeCell ref="AF337:AF356"/>
    <mergeCell ref="AG337:AG356"/>
    <mergeCell ref="V337:V356"/>
    <mergeCell ref="W337:W356"/>
    <mergeCell ref="X337:X356"/>
    <mergeCell ref="Y337:Y356"/>
    <mergeCell ref="Z337:Z356"/>
    <mergeCell ref="I336:I357"/>
    <mergeCell ref="J337:J356"/>
    <mergeCell ref="K337:K356"/>
    <mergeCell ref="L337:L356"/>
    <mergeCell ref="M337:M356"/>
    <mergeCell ref="N337:N356"/>
    <mergeCell ref="AN258:AN277"/>
    <mergeCell ref="AO258:AO277"/>
    <mergeCell ref="AP258:AP277"/>
    <mergeCell ref="D331:I331"/>
    <mergeCell ref="AA258:AA277"/>
    <mergeCell ref="AB258:AB277"/>
    <mergeCell ref="AC258:AC277"/>
    <mergeCell ref="AD258:AD277"/>
    <mergeCell ref="AE258:AE277"/>
    <mergeCell ref="AF258:AF277"/>
    <mergeCell ref="AG258:AG277"/>
    <mergeCell ref="AH258:AH277"/>
    <mergeCell ref="AI258:AI277"/>
    <mergeCell ref="V258:V277"/>
    <mergeCell ref="W258:W277"/>
    <mergeCell ref="X258:X277"/>
    <mergeCell ref="Y258:Y277"/>
    <mergeCell ref="Z258:Z277"/>
    <mergeCell ref="AJ258:AJ277"/>
    <mergeCell ref="AK258:AK277"/>
    <mergeCell ref="AL258:AL277"/>
    <mergeCell ref="AM258:AM277"/>
    <mergeCell ref="M258:M277"/>
    <mergeCell ref="N258:N277"/>
    <mergeCell ref="O258:O277"/>
    <mergeCell ref="P258:P277"/>
    <mergeCell ref="Q258:Q277"/>
    <mergeCell ref="R258:R277"/>
    <mergeCell ref="S258:S277"/>
    <mergeCell ref="T258:T277"/>
    <mergeCell ref="U258:U277"/>
    <mergeCell ref="D257:D278"/>
    <mergeCell ref="E257:E278"/>
    <mergeCell ref="F257:F278"/>
    <mergeCell ref="G257:G278"/>
    <mergeCell ref="H257:H278"/>
    <mergeCell ref="I257:I278"/>
    <mergeCell ref="J258:J277"/>
    <mergeCell ref="K258:K277"/>
    <mergeCell ref="L258:L277"/>
    <mergeCell ref="D252:I252"/>
    <mergeCell ref="AD179:AD198"/>
    <mergeCell ref="AI179:AI198"/>
    <mergeCell ref="AJ179:AJ198"/>
    <mergeCell ref="AK179:AK198"/>
    <mergeCell ref="AG179:AG198"/>
    <mergeCell ref="AH179:AH198"/>
    <mergeCell ref="X179:X198"/>
    <mergeCell ref="Y179:Y198"/>
    <mergeCell ref="Z179:Z198"/>
    <mergeCell ref="AA179:AA198"/>
    <mergeCell ref="AB179:AB198"/>
    <mergeCell ref="AC179:AC198"/>
    <mergeCell ref="R179:R198"/>
    <mergeCell ref="S179:S198"/>
    <mergeCell ref="T179:T198"/>
    <mergeCell ref="U179:U198"/>
    <mergeCell ref="V179:V198"/>
    <mergeCell ref="W179:W198"/>
    <mergeCell ref="AE179:AE198"/>
    <mergeCell ref="AF179:AF198"/>
    <mergeCell ref="AO100:AO119"/>
    <mergeCell ref="AP100:AP119"/>
    <mergeCell ref="AG100:AG119"/>
    <mergeCell ref="AH100:AH119"/>
    <mergeCell ref="AI100:AI119"/>
    <mergeCell ref="AL100:AL119"/>
    <mergeCell ref="AK100:AK119"/>
    <mergeCell ref="AM179:AM198"/>
    <mergeCell ref="AN179:AN198"/>
    <mergeCell ref="AO179:AO198"/>
    <mergeCell ref="AP179:AP198"/>
    <mergeCell ref="AL179:AL198"/>
    <mergeCell ref="AM100:AM119"/>
    <mergeCell ref="O969:O988"/>
    <mergeCell ref="P969:P988"/>
    <mergeCell ref="Q969:Q988"/>
    <mergeCell ref="R969:R988"/>
    <mergeCell ref="S969:S988"/>
    <mergeCell ref="T969:T988"/>
    <mergeCell ref="U969:U988"/>
    <mergeCell ref="V969:V988"/>
    <mergeCell ref="W969:W988"/>
    <mergeCell ref="I1047:I1068"/>
    <mergeCell ref="J1048:J1067"/>
    <mergeCell ref="K1048:K1067"/>
    <mergeCell ref="L1048:L1067"/>
    <mergeCell ref="U1048:U1067"/>
    <mergeCell ref="V1048:V1067"/>
    <mergeCell ref="W1048:W1067"/>
    <mergeCell ref="X1048:X1067"/>
    <mergeCell ref="Q1048:Q1067"/>
    <mergeCell ref="R1048:R1067"/>
    <mergeCell ref="S1048:S1067"/>
    <mergeCell ref="T1048:T1067"/>
    <mergeCell ref="M1048:M1067"/>
    <mergeCell ref="N1048:N1067"/>
    <mergeCell ref="O1048:O1067"/>
    <mergeCell ref="P1048:P1067"/>
    <mergeCell ref="AO1048:AO1067"/>
    <mergeCell ref="AP1048:AP1067"/>
    <mergeCell ref="D1121:I1121"/>
    <mergeCell ref="AK1048:AK1067"/>
    <mergeCell ref="AL1048:AL1067"/>
    <mergeCell ref="AM1048:AM1067"/>
    <mergeCell ref="AN1048:AN1067"/>
    <mergeCell ref="AG1048:AG1067"/>
    <mergeCell ref="AH1048:AH1067"/>
    <mergeCell ref="AI1048:AI1067"/>
    <mergeCell ref="AJ1048:AJ1067"/>
    <mergeCell ref="AC1048:AC1067"/>
    <mergeCell ref="AD1048:AD1067"/>
    <mergeCell ref="AE1048:AE1067"/>
    <mergeCell ref="AF1048:AF1067"/>
    <mergeCell ref="Y1048:Y1067"/>
    <mergeCell ref="Z1048:Z1067"/>
    <mergeCell ref="AA1048:AA1067"/>
    <mergeCell ref="AB1048:AB1067"/>
    <mergeCell ref="D1047:D1068"/>
    <mergeCell ref="E1047:E1068"/>
    <mergeCell ref="F1047:F1068"/>
    <mergeCell ref="G1047:G1068"/>
    <mergeCell ref="H1047:H1068"/>
    <mergeCell ref="L1127:L1146"/>
    <mergeCell ref="M1127:M1146"/>
    <mergeCell ref="N1127:N1146"/>
    <mergeCell ref="O1127:O1146"/>
    <mergeCell ref="H1126:H1147"/>
    <mergeCell ref="I1126:I1147"/>
    <mergeCell ref="J1127:J1146"/>
    <mergeCell ref="K1127:K1146"/>
    <mergeCell ref="D1126:D1147"/>
    <mergeCell ref="E1126:E1147"/>
    <mergeCell ref="F1126:F1147"/>
    <mergeCell ref="G1126:G1147"/>
    <mergeCell ref="AA1127:AA1146"/>
    <mergeCell ref="T1127:T1146"/>
    <mergeCell ref="U1127:U1146"/>
    <mergeCell ref="V1127:V1146"/>
    <mergeCell ref="W1127:W1146"/>
    <mergeCell ref="P1127:P1146"/>
    <mergeCell ref="Q1127:Q1146"/>
    <mergeCell ref="R1127:R1146"/>
    <mergeCell ref="S1127:S1146"/>
    <mergeCell ref="T1206:T1225"/>
    <mergeCell ref="M1206:M1225"/>
    <mergeCell ref="N1206:N1225"/>
    <mergeCell ref="O1206:O1225"/>
    <mergeCell ref="P1206:P1225"/>
    <mergeCell ref="AN1127:AN1146"/>
    <mergeCell ref="AO1127:AO1146"/>
    <mergeCell ref="AP1127:AP1146"/>
    <mergeCell ref="D1200:I1200"/>
    <mergeCell ref="AJ1127:AJ1146"/>
    <mergeCell ref="AK1127:AK1146"/>
    <mergeCell ref="AL1127:AL1146"/>
    <mergeCell ref="AM1127:AM1146"/>
    <mergeCell ref="AF1127:AF1146"/>
    <mergeCell ref="AG1127:AG1146"/>
    <mergeCell ref="AH1127:AH1146"/>
    <mergeCell ref="AI1127:AI1146"/>
    <mergeCell ref="AB1127:AB1146"/>
    <mergeCell ref="AC1127:AC1146"/>
    <mergeCell ref="AD1127:AD1146"/>
    <mergeCell ref="AE1127:AE1146"/>
    <mergeCell ref="X1127:X1146"/>
    <mergeCell ref="Y1127:Y1146"/>
    <mergeCell ref="Z1127:Z1146"/>
    <mergeCell ref="D1284:D1305"/>
    <mergeCell ref="E1284:E1305"/>
    <mergeCell ref="F1284:F1305"/>
    <mergeCell ref="G1284:G1305"/>
    <mergeCell ref="AO1206:AO1225"/>
    <mergeCell ref="AP1206:AP1225"/>
    <mergeCell ref="D1279:I1279"/>
    <mergeCell ref="AK1206:AK1225"/>
    <mergeCell ref="AL1206:AL1225"/>
    <mergeCell ref="AM1206:AM1225"/>
    <mergeCell ref="AN1206:AN1225"/>
    <mergeCell ref="AG1206:AG1225"/>
    <mergeCell ref="AH1206:AH1225"/>
    <mergeCell ref="AI1206:AI1225"/>
    <mergeCell ref="AJ1206:AJ1225"/>
    <mergeCell ref="AC1206:AC1225"/>
    <mergeCell ref="AD1206:AD1225"/>
    <mergeCell ref="AE1206:AE1225"/>
    <mergeCell ref="AF1206:AF1225"/>
    <mergeCell ref="Y1206:Y1225"/>
    <mergeCell ref="Z1206:Z1225"/>
    <mergeCell ref="AA1206:AA1225"/>
    <mergeCell ref="AB1206:AB1225"/>
    <mergeCell ref="D1205:D1226"/>
    <mergeCell ref="P1285:P1304"/>
    <mergeCell ref="Q1285:Q1304"/>
    <mergeCell ref="R1285:R1304"/>
    <mergeCell ref="S1285:S1304"/>
    <mergeCell ref="L1285:L1304"/>
    <mergeCell ref="M1285:M1304"/>
    <mergeCell ref="N1285:N1304"/>
    <mergeCell ref="O1285:O1304"/>
    <mergeCell ref="H1284:H1305"/>
    <mergeCell ref="I1284:I1305"/>
    <mergeCell ref="J1285:J1304"/>
    <mergeCell ref="K1285:K1304"/>
    <mergeCell ref="AN1285:AN1304"/>
    <mergeCell ref="AO1285:AO1304"/>
    <mergeCell ref="AP1285:AP1304"/>
    <mergeCell ref="D1358:I1358"/>
    <mergeCell ref="AJ1285:AJ1304"/>
    <mergeCell ref="AK1285:AK1304"/>
    <mergeCell ref="AL1285:AL1304"/>
    <mergeCell ref="AM1285:AM1304"/>
    <mergeCell ref="AF1285:AF1304"/>
    <mergeCell ref="AG1285:AG1304"/>
    <mergeCell ref="AH1285:AH1304"/>
    <mergeCell ref="AI1285:AI1304"/>
    <mergeCell ref="AB1285:AB1304"/>
    <mergeCell ref="AC1285:AC1304"/>
    <mergeCell ref="AD1285:AD1304"/>
    <mergeCell ref="AE1285:AE1304"/>
    <mergeCell ref="X1285:X1304"/>
    <mergeCell ref="Y1285:Y1304"/>
    <mergeCell ref="Z1285:Z1304"/>
    <mergeCell ref="AA1285:AA1304"/>
    <mergeCell ref="T1285:T1304"/>
    <mergeCell ref="U1285:U1304"/>
    <mergeCell ref="V1285:V1304"/>
    <mergeCell ref="W1285:W1304"/>
    <mergeCell ref="AA1364:AA1383"/>
    <mergeCell ref="AB1364:AB1383"/>
    <mergeCell ref="D1363:D1384"/>
    <mergeCell ref="E1363:E1384"/>
    <mergeCell ref="F1363:F1384"/>
    <mergeCell ref="G1363:G1384"/>
    <mergeCell ref="H1363:H1384"/>
    <mergeCell ref="I1363:I1384"/>
    <mergeCell ref="J1364:J1383"/>
    <mergeCell ref="K1364:K1383"/>
    <mergeCell ref="L1364:L1383"/>
    <mergeCell ref="U1364:U1383"/>
    <mergeCell ref="V1364:V1383"/>
    <mergeCell ref="W1364:W1383"/>
    <mergeCell ref="X1364:X1383"/>
    <mergeCell ref="Q1364:Q1383"/>
    <mergeCell ref="R1364:R1383"/>
    <mergeCell ref="S1364:S1383"/>
    <mergeCell ref="T1364:T1383"/>
    <mergeCell ref="M1364:M1383"/>
    <mergeCell ref="N1364:N1383"/>
    <mergeCell ref="O1364:O1383"/>
    <mergeCell ref="P1364:P1383"/>
    <mergeCell ref="I1442:I1463"/>
    <mergeCell ref="J1443:J1462"/>
    <mergeCell ref="K1443:K1462"/>
    <mergeCell ref="D1442:D1463"/>
    <mergeCell ref="E1442:E1463"/>
    <mergeCell ref="F1442:F1463"/>
    <mergeCell ref="G1442:G1463"/>
    <mergeCell ref="AO1364:AO1383"/>
    <mergeCell ref="AP1364:AP1383"/>
    <mergeCell ref="D1437:I1437"/>
    <mergeCell ref="AK1364:AK1383"/>
    <mergeCell ref="AL1364:AL1383"/>
    <mergeCell ref="AM1364:AM1383"/>
    <mergeCell ref="AN1364:AN1383"/>
    <mergeCell ref="AG1364:AG1383"/>
    <mergeCell ref="AH1364:AH1383"/>
    <mergeCell ref="AI1364:AI1383"/>
    <mergeCell ref="AJ1364:AJ1383"/>
    <mergeCell ref="AC1364:AC1383"/>
    <mergeCell ref="AD1364:AD1383"/>
    <mergeCell ref="AE1364:AE1383"/>
    <mergeCell ref="AF1364:AF1383"/>
    <mergeCell ref="Y1364:Y1383"/>
    <mergeCell ref="Z1364:Z1383"/>
    <mergeCell ref="AO1522:AO1541"/>
    <mergeCell ref="AP1522:AP1541"/>
    <mergeCell ref="AN1443:AN1462"/>
    <mergeCell ref="AO1443:AO1462"/>
    <mergeCell ref="AB1443:AB1462"/>
    <mergeCell ref="AC1443:AC1462"/>
    <mergeCell ref="AD1443:AD1462"/>
    <mergeCell ref="AE1443:AE1462"/>
    <mergeCell ref="AP1443:AP1462"/>
    <mergeCell ref="AJ1443:AJ1462"/>
    <mergeCell ref="AK1443:AK1462"/>
    <mergeCell ref="AL1443:AL1462"/>
    <mergeCell ref="AM1443:AM1462"/>
    <mergeCell ref="AF1443:AF1462"/>
    <mergeCell ref="AG1443:AG1462"/>
    <mergeCell ref="AH1443:AH1462"/>
    <mergeCell ref="AI1443:AI1462"/>
    <mergeCell ref="D1521:D1542"/>
    <mergeCell ref="E1521:E1542"/>
    <mergeCell ref="F1521:F1542"/>
    <mergeCell ref="G1521:G1542"/>
    <mergeCell ref="H1521:H1542"/>
    <mergeCell ref="I1521:I1542"/>
    <mergeCell ref="J1522:J1541"/>
    <mergeCell ref="K1522:K1541"/>
    <mergeCell ref="L1522:L1541"/>
    <mergeCell ref="X1522:X1541"/>
    <mergeCell ref="Q1522:Q1541"/>
    <mergeCell ref="R1522:R1541"/>
    <mergeCell ref="S1522:S1541"/>
    <mergeCell ref="T1522:T1541"/>
    <mergeCell ref="M1522:M1541"/>
    <mergeCell ref="N1522:N1541"/>
    <mergeCell ref="O1522:O1541"/>
    <mergeCell ref="P1522:P1541"/>
    <mergeCell ref="B20:B41"/>
    <mergeCell ref="D18:I18"/>
    <mergeCell ref="D19:I19"/>
    <mergeCell ref="D96:AP96"/>
    <mergeCell ref="D1595:I1595"/>
    <mergeCell ref="AK1522:AK1541"/>
    <mergeCell ref="AL1522:AL1541"/>
    <mergeCell ref="AM1522:AM1541"/>
    <mergeCell ref="AN1522:AN1541"/>
    <mergeCell ref="AG1522:AG1541"/>
    <mergeCell ref="AH1522:AH1541"/>
    <mergeCell ref="AI1522:AI1541"/>
    <mergeCell ref="AJ1522:AJ1541"/>
    <mergeCell ref="AC1522:AC1541"/>
    <mergeCell ref="AD1522:AD1541"/>
    <mergeCell ref="AE1522:AE1541"/>
    <mergeCell ref="AF1522:AF1541"/>
    <mergeCell ref="Y1522:Y1541"/>
    <mergeCell ref="Z1522:Z1541"/>
    <mergeCell ref="AA1522:AA1541"/>
    <mergeCell ref="AB1522:AB1541"/>
    <mergeCell ref="U1522:U1541"/>
    <mergeCell ref="V1522:V1541"/>
    <mergeCell ref="W1522:W1541"/>
    <mergeCell ref="D98:I98"/>
    <mergeCell ref="D175:AP175"/>
    <mergeCell ref="D176:I176"/>
    <mergeCell ref="D177:I177"/>
    <mergeCell ref="D254:AP254"/>
    <mergeCell ref="D255:I255"/>
    <mergeCell ref="D256:I256"/>
    <mergeCell ref="D333:AP333"/>
    <mergeCell ref="D173:I173"/>
    <mergeCell ref="D178:D199"/>
    <mergeCell ref="E178:E199"/>
    <mergeCell ref="F178:F199"/>
    <mergeCell ref="G178:G199"/>
    <mergeCell ref="H178:H199"/>
    <mergeCell ref="I178:I199"/>
    <mergeCell ref="J179:J198"/>
    <mergeCell ref="K179:K198"/>
    <mergeCell ref="L179:L198"/>
    <mergeCell ref="M179:M198"/>
    <mergeCell ref="N179:N198"/>
    <mergeCell ref="O179:O198"/>
    <mergeCell ref="P179:P198"/>
    <mergeCell ref="Q179:Q198"/>
    <mergeCell ref="AN100:AN119"/>
    <mergeCell ref="D412:AP412"/>
    <mergeCell ref="D413:I413"/>
    <mergeCell ref="D414:I414"/>
    <mergeCell ref="D491:AP491"/>
    <mergeCell ref="D492:I492"/>
    <mergeCell ref="D493:I493"/>
    <mergeCell ref="D570:AP570"/>
    <mergeCell ref="D571:I571"/>
    <mergeCell ref="D572:I572"/>
    <mergeCell ref="D415:D436"/>
    <mergeCell ref="E415:E436"/>
    <mergeCell ref="F415:F436"/>
    <mergeCell ref="G415:G436"/>
    <mergeCell ref="H415:H436"/>
    <mergeCell ref="I415:I436"/>
    <mergeCell ref="J416:J435"/>
    <mergeCell ref="K416:K435"/>
    <mergeCell ref="L416:L435"/>
    <mergeCell ref="M416:M435"/>
    <mergeCell ref="N416:N435"/>
    <mergeCell ref="O416:O435"/>
    <mergeCell ref="P416:P435"/>
    <mergeCell ref="Q416:Q435"/>
    <mergeCell ref="R416:R435"/>
    <mergeCell ref="D649:AP649"/>
    <mergeCell ref="D650:I650"/>
    <mergeCell ref="D651:I651"/>
    <mergeCell ref="D728:AP728"/>
    <mergeCell ref="D729:I729"/>
    <mergeCell ref="D730:I730"/>
    <mergeCell ref="D807:AP807"/>
    <mergeCell ref="D808:I808"/>
    <mergeCell ref="D809:I809"/>
    <mergeCell ref="D652:D673"/>
    <mergeCell ref="E652:E673"/>
    <mergeCell ref="F652:F673"/>
    <mergeCell ref="G652:G673"/>
    <mergeCell ref="H652:H673"/>
    <mergeCell ref="I652:I673"/>
    <mergeCell ref="J653:J672"/>
    <mergeCell ref="K653:K672"/>
    <mergeCell ref="L653:L672"/>
    <mergeCell ref="M653:M672"/>
    <mergeCell ref="N653:N672"/>
    <mergeCell ref="O653:O672"/>
    <mergeCell ref="P653:P672"/>
    <mergeCell ref="Q653:Q672"/>
    <mergeCell ref="R653:R672"/>
    <mergeCell ref="D886:AP886"/>
    <mergeCell ref="D887:I887"/>
    <mergeCell ref="D888:I888"/>
    <mergeCell ref="D965:AP965"/>
    <mergeCell ref="D966:I966"/>
    <mergeCell ref="D967:I967"/>
    <mergeCell ref="D1044:AP1044"/>
    <mergeCell ref="D1045:I1045"/>
    <mergeCell ref="D1046:I1046"/>
    <mergeCell ref="AN969:AN988"/>
    <mergeCell ref="AO969:AO988"/>
    <mergeCell ref="AP969:AP988"/>
    <mergeCell ref="D1042:I1042"/>
    <mergeCell ref="D968:D989"/>
    <mergeCell ref="E968:E989"/>
    <mergeCell ref="F968:F989"/>
    <mergeCell ref="G968:G989"/>
    <mergeCell ref="H968:H989"/>
    <mergeCell ref="I968:I989"/>
    <mergeCell ref="J969:J988"/>
    <mergeCell ref="K969:K988"/>
    <mergeCell ref="L969:L988"/>
    <mergeCell ref="M969:M988"/>
    <mergeCell ref="N969:N988"/>
    <mergeCell ref="D1123:AP1123"/>
    <mergeCell ref="D1124:I1124"/>
    <mergeCell ref="D1125:I1125"/>
    <mergeCell ref="D1202:AP1202"/>
    <mergeCell ref="D1203:I1203"/>
    <mergeCell ref="D1204:I1204"/>
    <mergeCell ref="D1281:AP1281"/>
    <mergeCell ref="D1282:I1282"/>
    <mergeCell ref="D1283:I1283"/>
    <mergeCell ref="E1205:E1226"/>
    <mergeCell ref="F1205:F1226"/>
    <mergeCell ref="G1205:G1226"/>
    <mergeCell ref="H1205:H1226"/>
    <mergeCell ref="I1205:I1226"/>
    <mergeCell ref="J1206:J1225"/>
    <mergeCell ref="K1206:K1225"/>
    <mergeCell ref="L1206:L1225"/>
    <mergeCell ref="U1206:U1225"/>
    <mergeCell ref="V1206:V1225"/>
    <mergeCell ref="W1206:W1225"/>
    <mergeCell ref="X1206:X1225"/>
    <mergeCell ref="Q1206:Q1225"/>
    <mergeCell ref="R1206:R1225"/>
    <mergeCell ref="S1206:S1225"/>
    <mergeCell ref="D1439:AP1439"/>
    <mergeCell ref="D1440:I1440"/>
    <mergeCell ref="D1441:I1441"/>
    <mergeCell ref="D1518:AP1518"/>
    <mergeCell ref="D1519:I1519"/>
    <mergeCell ref="D1520:I1520"/>
    <mergeCell ref="D1516:I1516"/>
    <mergeCell ref="X1443:X1462"/>
    <mergeCell ref="Y1443:Y1462"/>
    <mergeCell ref="Z1443:Z1462"/>
    <mergeCell ref="AA1443:AA1462"/>
    <mergeCell ref="T1443:T1462"/>
    <mergeCell ref="U1443:U1462"/>
    <mergeCell ref="V1443:V1462"/>
    <mergeCell ref="W1443:W1462"/>
    <mergeCell ref="P1443:P1462"/>
    <mergeCell ref="Q1443:Q1462"/>
    <mergeCell ref="R1443:R1462"/>
    <mergeCell ref="S1443:S1462"/>
    <mergeCell ref="L1443:L1462"/>
    <mergeCell ref="M1443:M1462"/>
    <mergeCell ref="N1443:N1462"/>
    <mergeCell ref="O1443:O1462"/>
    <mergeCell ref="H1442:H1463"/>
    <mergeCell ref="AS18:AV18"/>
    <mergeCell ref="AS11:AV11"/>
    <mergeCell ref="B1521:B1542"/>
    <mergeCell ref="B810:B831"/>
    <mergeCell ref="B889:B910"/>
    <mergeCell ref="B968:B989"/>
    <mergeCell ref="B1047:B1068"/>
    <mergeCell ref="B1126:B1147"/>
    <mergeCell ref="B1205:B1226"/>
    <mergeCell ref="B1284:B1305"/>
    <mergeCell ref="B1363:B1384"/>
    <mergeCell ref="B1442:B1463"/>
    <mergeCell ref="B99:B120"/>
    <mergeCell ref="B178:B199"/>
    <mergeCell ref="B257:B278"/>
    <mergeCell ref="B336:B357"/>
    <mergeCell ref="B415:B436"/>
    <mergeCell ref="B494:B515"/>
    <mergeCell ref="B573:B594"/>
    <mergeCell ref="B652:B673"/>
    <mergeCell ref="B731:B752"/>
    <mergeCell ref="D1360:AP1360"/>
    <mergeCell ref="D1361:I1361"/>
    <mergeCell ref="D1362:I1362"/>
  </mergeCells>
  <phoneticPr fontId="0" type="noConversion"/>
  <hyperlinks>
    <hyperlink ref="J13" r:id="rId1" xr:uid="{00000000-0004-0000-0000-000000000000}"/>
  </hyperlinks>
  <printOptions horizontalCentered="1" verticalCentered="1"/>
  <pageMargins left="0.9" right="0.25" top="0.2" bottom="0.2" header="0.5" footer="0.5"/>
  <pageSetup paperSize="129" scale="94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Hayes, Sean</cp:lastModifiedBy>
  <cp:lastPrinted>2005-09-27T12:05:22Z</cp:lastPrinted>
  <dcterms:created xsi:type="dcterms:W3CDTF">2005-09-27T11:52:28Z</dcterms:created>
  <dcterms:modified xsi:type="dcterms:W3CDTF">2025-08-08T14:48:01Z</dcterms:modified>
</cp:coreProperties>
</file>