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gatian\appdata\local\bentley\projectwise\workingdir\ohiodot-pw.bentley.com_ohiodot-pw-02\cameron.gatian@dot.ohio.gov\d0106676\"/>
    </mc:Choice>
  </mc:AlternateContent>
  <xr:revisionPtr revIDLastSave="0" documentId="13_ncr:1_{37B2C161-B1D2-4715-8B7A-1EDC53429192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Totals" sheetId="4" r:id="rId1"/>
    <sheet name="Calculations" sheetId="3" r:id="rId2"/>
  </sheets>
  <definedNames>
    <definedName name="_xlnm.Print_Area" localSheetId="1">Calculations!$B$16:$T$872</definedName>
    <definedName name="_xlnm.Print_Area" localSheetId="0">Totals!$B$16:$T$846</definedName>
    <definedName name="_xlnm.Print_Titles" localSheetId="1">Calculations!$9:$15</definedName>
    <definedName name="_xlnm.Print_Titles" localSheetId="0">Totals!$9:$15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7" i="4" l="1"/>
  <c r="J168" i="3"/>
  <c r="I43" i="4" s="1"/>
  <c r="U721" i="4"/>
  <c r="U763" i="4" s="1"/>
  <c r="U805" i="4" s="1"/>
  <c r="J134" i="3"/>
  <c r="J158" i="3"/>
  <c r="I40" i="4" s="1"/>
  <c r="J148" i="3"/>
  <c r="J141" i="3"/>
  <c r="J125" i="3"/>
  <c r="I33" i="4" s="1"/>
  <c r="J116" i="3"/>
  <c r="I29" i="4" s="1"/>
  <c r="J87" i="3"/>
  <c r="J85" i="3"/>
  <c r="J76" i="3"/>
  <c r="J74" i="3"/>
  <c r="J55" i="3"/>
  <c r="J47" i="3"/>
  <c r="J38" i="3"/>
  <c r="J25" i="3"/>
  <c r="I18" i="4" s="1"/>
  <c r="U747" i="3"/>
  <c r="U789" i="3" s="1"/>
  <c r="U831" i="3" s="1"/>
  <c r="I21" i="4" l="1"/>
  <c r="I37" i="4"/>
  <c r="I25" i="4"/>
</calcChain>
</file>

<file path=xl/sharedStrings.xml><?xml version="1.0" encoding="utf-8"?>
<sst xmlns="http://schemas.openxmlformats.org/spreadsheetml/2006/main" count="336" uniqueCount="92">
  <si>
    <t>OHIO DEPARTMENT OF TRANSPORTATION</t>
  </si>
  <si>
    <t>PLANNING &amp; ENGINEERING DEPARTMENT, DISTRICT 4</t>
  </si>
  <si>
    <t>Date</t>
  </si>
  <si>
    <t>INSTRUCTIONS:</t>
  </si>
  <si>
    <t>USE THIS SHEET FOR OFFICE CALCS</t>
  </si>
  <si>
    <t>COMPLETE THE CALCS IN THE AREA INSIDE OF THE GRAY SHADED CELLS</t>
  </si>
  <si>
    <t>COMPLETE THE PROJECT NAME AND DESCRIPTION IN THE HEADING</t>
  </si>
  <si>
    <t>&lt;-- PAGE NUMBER FOR REF (TYP)</t>
  </si>
  <si>
    <t>THE HEADING WILL APPEAR ON EVERY SHEET WHEN PRINTED</t>
  </si>
  <si>
    <t>Project</t>
  </si>
  <si>
    <t>Desc</t>
  </si>
  <si>
    <t>Calc By</t>
  </si>
  <si>
    <t>Chk By</t>
  </si>
  <si>
    <t>WRITE FORMULAS AS NEEDED TO PERFORM THE CALCUALTIONS</t>
  </si>
  <si>
    <t>DO NOT "UN-PROTECT"</t>
  </si>
  <si>
    <t>v20121121</t>
  </si>
  <si>
    <t>PID/PROJ</t>
  </si>
  <si>
    <t>CLG</t>
  </si>
  <si>
    <t>MJA</t>
  </si>
  <si>
    <t>ITEM</t>
  </si>
  <si>
    <t>EXTENSION</t>
  </si>
  <si>
    <t>UNIT</t>
  </si>
  <si>
    <t>DESCRIPTION</t>
  </si>
  <si>
    <t>SY</t>
  </si>
  <si>
    <t>=</t>
  </si>
  <si>
    <t>FT</t>
  </si>
  <si>
    <t>CY</t>
  </si>
  <si>
    <t>WIDTH =</t>
  </si>
  <si>
    <t>OFFICE CALCULATIONS</t>
  </si>
  <si>
    <t>POR-305-0072</t>
  </si>
  <si>
    <t>ASPHALT CONCRETE SURFACE COURSE, TYPE 1, (449), AS PER PLAN, PG64-22 (T = 3.0", 2 LIFTS @ 1.5")</t>
  </si>
  <si>
    <t>AVERAGE PAVEMENT WIDTH =</t>
  </si>
  <si>
    <t>QUANTITY =</t>
  </si>
  <si>
    <t>((25*40)+(25*40))/9 SY</t>
  </si>
  <si>
    <t>STA. 33+59.95 TO 33+99.95</t>
  </si>
  <si>
    <t>STA. 34+99.95 TO 35+39.95</t>
  </si>
  <si>
    <t>FWD APPROACH LENGTH =</t>
  </si>
  <si>
    <t>RWR APPROACH LENGTH =</t>
  </si>
  <si>
    <t>THICKNESS =</t>
  </si>
  <si>
    <t>((25*40*0.25)+(25*40*0.25))/27 CY</t>
  </si>
  <si>
    <t>APPROACH RESURFACING:</t>
  </si>
  <si>
    <t>FULL DEPTH SECTION:</t>
  </si>
  <si>
    <t>PAVEMENT WIDTH =</t>
  </si>
  <si>
    <t>LENGTH =</t>
  </si>
  <si>
    <t>RWR LENGTH =</t>
  </si>
  <si>
    <t>FWD LENGTH =</t>
  </si>
  <si>
    <t>STA. 33+99.95 TO 34+30.75</t>
  </si>
  <si>
    <t>STA. 34+66.70 TO 34+99.95</t>
  </si>
  <si>
    <t>((30*30.75*0.25)+(30*33.25*0.25))/27 CY</t>
  </si>
  <si>
    <t>FULL DEPTH SECTION OVER STRUCTURE:</t>
  </si>
  <si>
    <t>STA. 34+30.70 TO 34+66.70</t>
  </si>
  <si>
    <t>((28*36*0.25))/27 CY</t>
  </si>
  <si>
    <t>ASPHALT CONCRETE BASE, PG64-22, (449)</t>
  </si>
  <si>
    <t>LIFT 1 WIDTH =</t>
  </si>
  <si>
    <t>LIFT 2 WIDTH =</t>
  </si>
  <si>
    <t>4" STEP BOTH SIDES</t>
  </si>
  <si>
    <t>((30.67*30.75*0.67)+(31.34*30.75*0.67))/27 CY</t>
  </si>
  <si>
    <t>REAR QUANTITY =</t>
  </si>
  <si>
    <t>FORWARD QUANTITY =</t>
  </si>
  <si>
    <t>((30.67*33.25*0.67)+(31.34*33.25*0.67))/27 CY</t>
  </si>
  <si>
    <t>TRIANGLE HEIGHT =</t>
  </si>
  <si>
    <t>BOTTOM THICKNESS =</t>
  </si>
  <si>
    <t>BOTTOM RECT. QUANTITY =</t>
  </si>
  <si>
    <t>TOP TRIANGLE QUANTITY =</t>
  </si>
  <si>
    <t>((28*36*1))/27 CY</t>
  </si>
  <si>
    <t>((36)*(1/2*28*0.22))/27 CY</t>
  </si>
  <si>
    <t>AGGREGATE BASE (T = 6.0")</t>
  </si>
  <si>
    <t>((30*30.75*0.50)+(30*33.25*0.50))/27 CY</t>
  </si>
  <si>
    <t>NON-TRACKING TACK COAT @ 0.09 GAL/SY</t>
  </si>
  <si>
    <t>GAL</t>
  </si>
  <si>
    <t>NON-TRACKING TACK COAT @ 0.06 GAL/SY</t>
  </si>
  <si>
    <t>TACK COAT, 702.13, @ 0.09 GAL/SY</t>
  </si>
  <si>
    <t>SURFACE COURSE SY =</t>
  </si>
  <si>
    <t>((30*30.75)+(30*33.25))/9 SY</t>
  </si>
  <si>
    <t>((30.67*30.75)+(30.67*33.25))/9 SY</t>
  </si>
  <si>
    <t>LIFT 1 SURFACE COURSE SY =</t>
  </si>
  <si>
    <t>LIFT 2 SURFACE COURSE SY =</t>
  </si>
  <si>
    <t>LIFT 1 BASE COURSE SY =</t>
  </si>
  <si>
    <t>((213.33+213.33+218.10)*(0.09)) GAL</t>
  </si>
  <si>
    <t>((28*36))/9 SY</t>
  </si>
  <si>
    <t>LIFT 1, 2, AND 3 BASE COURSES SY =</t>
  </si>
  <si>
    <t>((112*5)*(0.09)) GAL</t>
  </si>
  <si>
    <t>LIFT 3 BASE COURSE SY =</t>
  </si>
  <si>
    <t>((112)*(0.09)) GAL</t>
  </si>
  <si>
    <t>PAVEMENT CALCULATIONS -</t>
  </si>
  <si>
    <t>PAVEMENT PLANING, ASPHALT CONCRETE (T = 1.5")</t>
  </si>
  <si>
    <t>((223)*(0.09)) GAL</t>
  </si>
  <si>
    <t>Totals</t>
  </si>
  <si>
    <t>PAVEMENT REMOVED</t>
  </si>
  <si>
    <t>SUBGRADE COMPACTION</t>
  </si>
  <si>
    <t>FULL DEPTH AGG BASE SY =</t>
  </si>
  <si>
    <t>((25)*(30.8))/9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</si>
</sst>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;@"/>
    <numFmt numFmtId="165" formatCode="0&quot;. &quot;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i/>
      <u/>
      <sz val="11"/>
      <color indexed="12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0" fontId="0" fillId="3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3" borderId="3" xfId="0" applyFill="1" applyBorder="1"/>
    <xf numFmtId="0" fontId="0" fillId="4" borderId="0" xfId="0" applyFill="1"/>
    <xf numFmtId="165" fontId="0" fillId="4" borderId="0" xfId="0" applyNumberFormat="1" applyFill="1"/>
    <xf numFmtId="0" fontId="3" fillId="3" borderId="2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3" fillId="0" borderId="0" xfId="0" applyFont="1"/>
    <xf numFmtId="0" fontId="2" fillId="4" borderId="0" xfId="0" applyFont="1" applyFill="1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right"/>
    </xf>
    <xf numFmtId="2" fontId="5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6" fontId="5" fillId="0" borderId="0" xfId="0" applyNumberFormat="1" applyFont="1" applyAlignment="1">
      <alignment horizontal="left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1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6" fontId="6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166" fontId="6" fillId="0" borderId="0" xfId="0" applyNumberFormat="1" applyFont="1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3" fillId="3" borderId="2" xfId="0" applyFont="1" applyFill="1" applyBorder="1" applyAlignment="1" applyProtection="1">
      <alignment horizontal="left"/>
      <protection locked="0"/>
    </xf>
    <xf numFmtId="0" fontId="3" fillId="3" borderId="1" xfId="0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left" wrapText="1"/>
      <protection locked="0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4" fontId="3" fillId="3" borderId="1" xfId="0" applyNumberFormat="1" applyFont="1" applyFill="1" applyBorder="1" applyAlignment="1" applyProtection="1">
      <alignment horizontal="center"/>
      <protection locked="0"/>
    </xf>
    <xf numFmtId="164" fontId="3" fillId="3" borderId="2" xfId="0" applyNumberFormat="1" applyFont="1" applyFill="1" applyBorder="1" applyAlignment="1" applyProtection="1">
      <alignment horizontal="center"/>
      <protection locked="0"/>
    </xf>
    <xf numFmtId="2" fontId="9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26276</xdr:colOff>
      <xdr:row>10</xdr:row>
      <xdr:rowOff>13138</xdr:rowOff>
    </xdr:from>
    <xdr:to>
      <xdr:col>1</xdr:col>
      <xdr:colOff>453646</xdr:colOff>
      <xdr:row>12</xdr:row>
      <xdr:rowOff>53002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29715D-36CD-4AE3-B841-BFFE0CD1D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586" y="13138"/>
          <a:ext cx="427370" cy="420864"/>
        </a:xfrm>
        <a:prstGeom prst="rect">
          <a:avLst/>
        </a:prstGeom>
      </xdr:spPr>
    </xdr:pic>
    <xdr:clientData/>
  </xdr:twoCellAnchor>
  <xdr:twoCellAnchor editAs="oneCell">
    <xdr:from>
      <xdr:col>19</xdr:col>
      <xdr:colOff>119362</xdr:colOff>
      <xdr:row>10</xdr:row>
      <xdr:rowOff>26275</xdr:rowOff>
    </xdr:from>
    <xdr:to>
      <xdr:col>19</xdr:col>
      <xdr:colOff>546732</xdr:colOff>
      <xdr:row>12</xdr:row>
      <xdr:rowOff>66139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6A10F1-373F-4A93-A54B-221220EC5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4396" y="26275"/>
          <a:ext cx="427370" cy="4208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282465</xdr:colOff>
      <xdr:row>8</xdr:row>
      <xdr:rowOff>6569</xdr:rowOff>
    </xdr:from>
    <xdr:to>
      <xdr:col>6</xdr:col>
      <xdr:colOff>79214</xdr:colOff>
      <xdr:row>10</xdr:row>
      <xdr:rowOff>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A9737D-8638-4E46-98EE-4228D75A0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396" y="1530569"/>
          <a:ext cx="427370" cy="420864"/>
        </a:xfrm>
        <a:prstGeom prst="rect">
          <a:avLst/>
        </a:prstGeom>
      </xdr:spPr>
    </xdr:pic>
    <xdr:clientData/>
  </xdr:twoCellAnchor>
  <xdr:twoCellAnchor editAs="oneCell">
    <xdr:from>
      <xdr:col>2</xdr:col>
      <xdr:colOff>315310</xdr:colOff>
      <xdr:row>87</xdr:row>
      <xdr:rowOff>98534</xdr:rowOff>
    </xdr:from>
    <xdr:to>
      <xdr:col>17</xdr:col>
      <xdr:colOff>131379</xdr:colOff>
      <xdr:row>97</xdr:row>
      <xdr:rowOff>88041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1052101-97C3-3F15-629F-861CE7C12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5931" y="15877189"/>
          <a:ext cx="5268310" cy="1894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F97E1-A809-4DC7-8824-7AA6E1983436}">
  <dimension ref="A1:BL926"/>
  <sheetViews>
    <sheetView topLeftCell="A11" zoomScale="145" zoomScaleNormal="145" workbookViewId="0">
      <selection activeCell="J50" sqref="J50"/>
    </sheetView>
  </sheetViews>
  <sheetFormatPr defaultColWidth="0" defaultRowHeight="0" customHeight="1" zeroHeight="1" x14ac:dyDescent="0.25"/>
  <cols>
    <col min="1" max="1" width="4.7109375" customWidth="1"/>
    <col min="2" max="2" width="8.7109375" customWidth="1"/>
    <col min="3" max="8" width="4.7109375" customWidth="1"/>
    <col min="9" max="9" width="6.7109375" customWidth="1"/>
    <col min="10" max="19" width="4.7109375" customWidth="1"/>
    <col min="20" max="20" width="8.7109375" customWidth="1"/>
    <col min="21" max="21" width="4.7109375" customWidth="1"/>
    <col min="22" max="64" width="0" hidden="1" customWidth="1"/>
    <col min="65" max="16384" width="4.7109375" hidden="1"/>
  </cols>
  <sheetData>
    <row r="1" spans="1:22" ht="15" hidden="1" x14ac:dyDescent="0.25">
      <c r="A1" s="6"/>
      <c r="B1" s="11" t="s">
        <v>3</v>
      </c>
      <c r="C1" s="6"/>
      <c r="D1" s="11"/>
      <c r="E1" s="7">
        <v>1</v>
      </c>
      <c r="F1" s="6" t="s">
        <v>4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2" ht="15" hidden="1" x14ac:dyDescent="0.25">
      <c r="A2" s="6"/>
      <c r="B2" s="6"/>
      <c r="C2" s="6"/>
      <c r="D2" s="6"/>
      <c r="E2" s="7">
        <v>2</v>
      </c>
      <c r="F2" s="6" t="s">
        <v>6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ht="15" hidden="1" x14ac:dyDescent="0.25">
      <c r="A3" s="6"/>
      <c r="B3" s="6"/>
      <c r="C3" s="6"/>
      <c r="D3" s="6"/>
      <c r="E3" s="7">
        <v>3</v>
      </c>
      <c r="F3" s="6" t="s">
        <v>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2" ht="15" hidden="1" x14ac:dyDescent="0.25">
      <c r="A4" s="6"/>
      <c r="B4" s="6"/>
      <c r="C4" s="6"/>
      <c r="D4" s="6"/>
      <c r="E4" s="7">
        <v>4</v>
      </c>
      <c r="F4" s="6" t="s">
        <v>5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2" ht="15" hidden="1" x14ac:dyDescent="0.25">
      <c r="A5" s="6"/>
      <c r="B5" s="6"/>
      <c r="C5" s="6"/>
      <c r="D5" s="6"/>
      <c r="E5" s="7">
        <v>5</v>
      </c>
      <c r="F5" s="6" t="s">
        <v>13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2" ht="15" hidden="1" x14ac:dyDescent="0.25">
      <c r="A6" s="6"/>
      <c r="B6" s="6"/>
      <c r="C6" s="6"/>
      <c r="D6" s="6"/>
      <c r="E6" s="7">
        <v>6</v>
      </c>
      <c r="F6" s="6" t="s">
        <v>14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2" ht="15" hidden="1" x14ac:dyDescent="0.25">
      <c r="A7" s="6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2" ht="15" hidden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2" ht="18.75" hidden="1" x14ac:dyDescent="0.3">
      <c r="A9" s="1"/>
      <c r="B9" s="48" t="s">
        <v>0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1"/>
    </row>
    <row r="10" spans="1:22" ht="15" hidden="1" x14ac:dyDescent="0.25">
      <c r="A10" s="1"/>
      <c r="B10" s="49" t="s">
        <v>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1"/>
    </row>
    <row r="11" spans="1:22" ht="15" customHeight="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"/>
    </row>
    <row r="12" spans="1:22" ht="15" customHeight="1" x14ac:dyDescent="0.25">
      <c r="A12" s="1"/>
      <c r="B12" s="2"/>
      <c r="C12" s="4" t="s">
        <v>9</v>
      </c>
      <c r="D12" s="46" t="s">
        <v>29</v>
      </c>
      <c r="E12" s="46"/>
      <c r="F12" s="46"/>
      <c r="G12" s="46"/>
      <c r="H12" s="46"/>
      <c r="I12" s="46"/>
      <c r="J12" s="46"/>
      <c r="K12" s="46"/>
      <c r="L12" s="46"/>
      <c r="M12" s="46"/>
      <c r="N12" s="2"/>
      <c r="O12" s="4" t="s">
        <v>11</v>
      </c>
      <c r="P12" s="9" t="s">
        <v>17</v>
      </c>
      <c r="Q12" s="2" t="s">
        <v>2</v>
      </c>
      <c r="R12" s="50">
        <v>45138</v>
      </c>
      <c r="S12" s="50"/>
      <c r="T12" s="2"/>
      <c r="U12" s="1"/>
    </row>
    <row r="13" spans="1:22" ht="15" customHeight="1" x14ac:dyDescent="0.25">
      <c r="A13" s="1"/>
      <c r="B13" s="2"/>
      <c r="C13" s="4" t="s">
        <v>10</v>
      </c>
      <c r="D13" s="45" t="s">
        <v>84</v>
      </c>
      <c r="E13" s="45"/>
      <c r="F13" s="45"/>
      <c r="G13" s="45"/>
      <c r="H13" s="45"/>
      <c r="I13" s="45"/>
      <c r="J13" s="45"/>
      <c r="K13" s="45"/>
      <c r="L13" s="45"/>
      <c r="M13" s="45"/>
      <c r="N13" s="2"/>
      <c r="O13" s="4" t="s">
        <v>12</v>
      </c>
      <c r="P13" s="8" t="s">
        <v>18</v>
      </c>
      <c r="Q13" s="2" t="s">
        <v>2</v>
      </c>
      <c r="R13" s="51"/>
      <c r="S13" s="51"/>
      <c r="T13" s="2"/>
      <c r="U13" s="1"/>
    </row>
    <row r="14" spans="1:22" ht="15" customHeight="1" x14ac:dyDescent="0.25">
      <c r="A14" s="1"/>
      <c r="B14" s="2"/>
      <c r="C14" s="2"/>
      <c r="D14" s="45" t="s">
        <v>28</v>
      </c>
      <c r="E14" s="45"/>
      <c r="F14" s="45"/>
      <c r="G14" s="45"/>
      <c r="H14" s="45"/>
      <c r="I14" s="45"/>
      <c r="J14" s="45"/>
      <c r="K14" s="45"/>
      <c r="L14" s="45"/>
      <c r="M14" s="45"/>
      <c r="N14" s="2"/>
      <c r="O14" s="4" t="s">
        <v>16</v>
      </c>
      <c r="P14" s="46">
        <v>111184</v>
      </c>
      <c r="Q14" s="46"/>
      <c r="R14" s="46"/>
      <c r="S14" s="46"/>
      <c r="T14" s="2"/>
      <c r="U14" s="1"/>
    </row>
    <row r="15" spans="1:22" ht="15" customHeight="1" thickBot="1" x14ac:dyDescent="0.3">
      <c r="A15" s="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"/>
    </row>
    <row r="16" spans="1:22" ht="15" customHeight="1" thickTop="1" x14ac:dyDescent="0.25">
      <c r="A16" s="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3">
        <v>1</v>
      </c>
      <c r="V16" s="10" t="s">
        <v>7</v>
      </c>
    </row>
    <row r="17" spans="1:21" ht="15" customHeight="1" x14ac:dyDescent="0.25">
      <c r="A17" s="1"/>
      <c r="B17" s="12"/>
      <c r="C17" s="24" t="s">
        <v>19</v>
      </c>
      <c r="D17" s="15"/>
      <c r="E17" s="15" t="s">
        <v>20</v>
      </c>
      <c r="F17" s="15"/>
      <c r="G17" s="15"/>
      <c r="H17" s="24" t="s">
        <v>21</v>
      </c>
      <c r="I17" s="53" t="s">
        <v>87</v>
      </c>
      <c r="J17" s="15" t="s">
        <v>22</v>
      </c>
      <c r="L17" s="15"/>
      <c r="M17" s="15"/>
      <c r="N17" s="12"/>
      <c r="O17" s="12"/>
      <c r="P17" s="12"/>
      <c r="Q17" s="12"/>
      <c r="R17" s="12"/>
      <c r="S17" s="12"/>
      <c r="T17" s="12"/>
      <c r="U17" s="1"/>
    </row>
    <row r="18" spans="1:21" ht="15" customHeight="1" x14ac:dyDescent="0.25">
      <c r="A18" s="1"/>
      <c r="B18" s="12"/>
      <c r="C18" s="23">
        <v>254</v>
      </c>
      <c r="D18" s="12"/>
      <c r="E18" s="41">
        <v>1000</v>
      </c>
      <c r="F18" s="41"/>
      <c r="G18" s="12"/>
      <c r="H18" s="23" t="s">
        <v>23</v>
      </c>
      <c r="I18" s="52">
        <f>ROUNDUP(Calculations!J25,0)</f>
        <v>223</v>
      </c>
      <c r="J18" s="12" t="s">
        <v>85</v>
      </c>
      <c r="L18" s="12"/>
      <c r="M18" s="12"/>
      <c r="N18" s="12"/>
      <c r="O18" s="12"/>
      <c r="P18" s="12"/>
      <c r="Q18" s="12"/>
      <c r="R18" s="12"/>
      <c r="S18" s="12"/>
      <c r="T18" s="12"/>
      <c r="U18" s="1"/>
    </row>
    <row r="19" spans="1:21" ht="15" customHeight="1" x14ac:dyDescent="0.25">
      <c r="A19" s="1"/>
      <c r="B19" s="12"/>
      <c r="C19" s="12"/>
      <c r="D19" s="12"/>
      <c r="E19" s="12"/>
      <c r="F19" s="12"/>
      <c r="G19" s="12"/>
      <c r="H19" s="12"/>
      <c r="I19" s="14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"/>
    </row>
    <row r="20" spans="1:21" ht="15" customHeight="1" x14ac:dyDescent="0.25">
      <c r="A20" s="1"/>
      <c r="B20" s="12"/>
      <c r="C20" s="24" t="s">
        <v>19</v>
      </c>
      <c r="D20" s="15"/>
      <c r="E20" s="15" t="s">
        <v>20</v>
      </c>
      <c r="F20" s="15"/>
      <c r="G20" s="15"/>
      <c r="H20" s="24" t="s">
        <v>21</v>
      </c>
      <c r="I20" s="53" t="s">
        <v>87</v>
      </c>
      <c r="J20" s="15" t="s">
        <v>22</v>
      </c>
      <c r="L20" s="15"/>
      <c r="M20" s="15"/>
      <c r="N20" s="12"/>
      <c r="O20" s="12"/>
      <c r="P20" s="12"/>
      <c r="Q20" s="12"/>
      <c r="R20" s="12"/>
      <c r="S20" s="12"/>
      <c r="T20" s="12"/>
      <c r="U20" s="1"/>
    </row>
    <row r="21" spans="1:21" ht="15" customHeight="1" x14ac:dyDescent="0.25">
      <c r="A21" s="1"/>
      <c r="B21" s="12"/>
      <c r="C21" s="23">
        <v>441</v>
      </c>
      <c r="D21" s="12"/>
      <c r="E21" s="41">
        <v>70101</v>
      </c>
      <c r="F21" s="41"/>
      <c r="G21" s="12"/>
      <c r="H21" s="23" t="s">
        <v>26</v>
      </c>
      <c r="I21" s="52">
        <f>ROUNDUP(Calculations!J38+Calculations!J47+Calculations!J55,0)</f>
        <v>46</v>
      </c>
      <c r="J21" s="47" t="s">
        <v>30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1"/>
    </row>
    <row r="22" spans="1:21" ht="15" customHeight="1" x14ac:dyDescent="0.25">
      <c r="A22" s="1"/>
      <c r="B22" s="12"/>
      <c r="C22" s="12"/>
      <c r="D22" s="12"/>
      <c r="E22" s="12"/>
      <c r="F22" s="12"/>
      <c r="G22" s="12"/>
      <c r="H22" s="12"/>
      <c r="I22" s="12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1"/>
    </row>
    <row r="23" spans="1:21" ht="15" customHeight="1" x14ac:dyDescent="0.25">
      <c r="A23" s="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"/>
    </row>
    <row r="24" spans="1:21" ht="15" customHeight="1" x14ac:dyDescent="0.25">
      <c r="A24" s="1"/>
      <c r="B24" s="12"/>
      <c r="C24" s="24" t="s">
        <v>19</v>
      </c>
      <c r="D24" s="15"/>
      <c r="E24" s="15" t="s">
        <v>20</v>
      </c>
      <c r="F24" s="15"/>
      <c r="G24" s="15"/>
      <c r="H24" s="24" t="s">
        <v>21</v>
      </c>
      <c r="I24" s="53" t="s">
        <v>87</v>
      </c>
      <c r="J24" s="15" t="s">
        <v>22</v>
      </c>
      <c r="L24" s="15"/>
      <c r="M24" s="15"/>
      <c r="N24" s="12"/>
      <c r="O24" s="12"/>
      <c r="P24" s="12"/>
      <c r="Q24" s="12"/>
      <c r="R24" s="12"/>
      <c r="S24" s="12"/>
      <c r="T24" s="12"/>
      <c r="U24" s="1"/>
    </row>
    <row r="25" spans="1:21" ht="15" customHeight="1" x14ac:dyDescent="0.25">
      <c r="A25" s="1"/>
      <c r="B25" s="12"/>
      <c r="C25" s="23">
        <v>301</v>
      </c>
      <c r="D25" s="12"/>
      <c r="E25" s="41">
        <v>70101</v>
      </c>
      <c r="F25" s="41"/>
      <c r="G25" s="12"/>
      <c r="H25" s="23" t="s">
        <v>26</v>
      </c>
      <c r="I25" s="52">
        <f>ROUNDUP(Calculations!J74+Calculations!J76+Calculations!J85+Calculations!J87, 0)</f>
        <v>140</v>
      </c>
      <c r="J25" s="42" t="s">
        <v>52</v>
      </c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1"/>
    </row>
    <row r="26" spans="1:21" ht="15" customHeight="1" x14ac:dyDescent="0.25">
      <c r="A26" s="1"/>
      <c r="B26" s="12"/>
      <c r="C26" s="12"/>
      <c r="D26" s="12"/>
      <c r="E26" s="12"/>
      <c r="F26" s="12"/>
      <c r="G26" s="12"/>
      <c r="H26" s="12"/>
      <c r="I26" s="1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1"/>
    </row>
    <row r="27" spans="1:21" ht="15" customHeight="1" x14ac:dyDescent="0.25">
      <c r="A27" s="1"/>
      <c r="B27" s="12"/>
      <c r="C27" s="12"/>
      <c r="D27" s="16"/>
      <c r="E27" s="17"/>
      <c r="F27" s="18"/>
      <c r="G27" s="20"/>
      <c r="H27" s="19"/>
      <c r="I27" s="33"/>
      <c r="J27" s="38"/>
      <c r="K27" s="23"/>
      <c r="L27" s="12"/>
      <c r="M27" s="12"/>
      <c r="N27" s="12"/>
      <c r="O27" s="12"/>
      <c r="P27" s="12"/>
      <c r="Q27" s="12"/>
      <c r="R27" s="12"/>
      <c r="S27" s="12"/>
      <c r="T27" s="12"/>
      <c r="U27" s="1"/>
    </row>
    <row r="28" spans="1:21" ht="15" customHeight="1" x14ac:dyDescent="0.25">
      <c r="A28" s="1"/>
      <c r="B28" s="12"/>
      <c r="C28" s="24" t="s">
        <v>19</v>
      </c>
      <c r="D28" s="15"/>
      <c r="E28" s="15" t="s">
        <v>20</v>
      </c>
      <c r="F28" s="15"/>
      <c r="G28" s="15"/>
      <c r="H28" s="24" t="s">
        <v>21</v>
      </c>
      <c r="I28" s="53" t="s">
        <v>87</v>
      </c>
      <c r="J28" s="15" t="s">
        <v>22</v>
      </c>
      <c r="L28" s="15"/>
      <c r="M28" s="15"/>
      <c r="N28" s="12"/>
      <c r="O28" s="12"/>
      <c r="P28" s="12"/>
      <c r="Q28" s="12"/>
      <c r="R28" s="12"/>
      <c r="S28" s="12"/>
      <c r="T28" s="12"/>
      <c r="U28" s="1"/>
    </row>
    <row r="29" spans="1:21" ht="15" customHeight="1" x14ac:dyDescent="0.25">
      <c r="A29" s="1"/>
      <c r="B29" s="12"/>
      <c r="C29" s="23">
        <v>304</v>
      </c>
      <c r="D29" s="12"/>
      <c r="E29" s="41">
        <v>20000</v>
      </c>
      <c r="F29" s="41"/>
      <c r="G29" s="12"/>
      <c r="H29" s="23" t="s">
        <v>26</v>
      </c>
      <c r="I29" s="52">
        <f>ROUNDUP(Calculations!J116, 0)</f>
        <v>36</v>
      </c>
      <c r="J29" s="42" t="s">
        <v>66</v>
      </c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1"/>
    </row>
    <row r="30" spans="1:21" ht="15" customHeight="1" x14ac:dyDescent="0.25">
      <c r="A30" s="1"/>
      <c r="B30" s="12"/>
      <c r="C30" s="12"/>
      <c r="D30" s="12"/>
      <c r="E30" s="12"/>
      <c r="F30" s="12"/>
      <c r="G30" s="12"/>
      <c r="H30" s="12"/>
      <c r="I30" s="1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1"/>
    </row>
    <row r="31" spans="1:21" ht="15" customHeight="1" x14ac:dyDescent="0.25">
      <c r="A31" s="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"/>
    </row>
    <row r="32" spans="1:21" ht="15" customHeight="1" x14ac:dyDescent="0.25">
      <c r="A32" s="1"/>
      <c r="B32" s="12"/>
      <c r="C32" s="24" t="s">
        <v>19</v>
      </c>
      <c r="D32" s="15"/>
      <c r="E32" s="15" t="s">
        <v>20</v>
      </c>
      <c r="F32" s="15"/>
      <c r="G32" s="15"/>
      <c r="H32" s="24" t="s">
        <v>21</v>
      </c>
      <c r="I32" s="53" t="s">
        <v>87</v>
      </c>
      <c r="J32" s="15" t="s">
        <v>22</v>
      </c>
      <c r="L32" s="15"/>
      <c r="M32" s="15"/>
      <c r="N32" s="12"/>
      <c r="O32" s="12"/>
      <c r="P32" s="12"/>
      <c r="Q32" s="12"/>
      <c r="R32" s="12"/>
      <c r="S32" s="12"/>
      <c r="T32" s="12"/>
      <c r="U32" s="1"/>
    </row>
    <row r="33" spans="1:21" ht="15" customHeight="1" x14ac:dyDescent="0.25">
      <c r="A33" s="1"/>
      <c r="B33" s="12"/>
      <c r="C33" s="23">
        <v>407</v>
      </c>
      <c r="D33" s="12"/>
      <c r="E33" s="41">
        <v>20000</v>
      </c>
      <c r="F33" s="41"/>
      <c r="G33" s="12"/>
      <c r="H33" s="23" t="s">
        <v>69</v>
      </c>
      <c r="I33" s="52">
        <f>ROUNDUP(Calculations!J125,0)</f>
        <v>21</v>
      </c>
      <c r="J33" s="42" t="s">
        <v>68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1"/>
    </row>
    <row r="34" spans="1:21" ht="15" customHeight="1" x14ac:dyDescent="0.25">
      <c r="A34" s="1"/>
      <c r="B34" s="12"/>
      <c r="C34" s="12"/>
      <c r="D34" s="12"/>
      <c r="E34" s="12"/>
      <c r="F34" s="12"/>
      <c r="G34" s="12"/>
      <c r="H34" s="12"/>
      <c r="I34" s="1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1"/>
    </row>
    <row r="35" spans="1:21" ht="15" customHeight="1" x14ac:dyDescent="0.25">
      <c r="A35" s="1"/>
      <c r="B35" s="12"/>
      <c r="C35" s="24"/>
      <c r="D35" s="15"/>
      <c r="E35" s="15"/>
      <c r="F35" s="15"/>
      <c r="G35" s="15"/>
      <c r="H35" s="24"/>
      <c r="I35" s="24"/>
      <c r="J35" s="15"/>
      <c r="L35" s="15"/>
      <c r="M35" s="15"/>
      <c r="N35" s="12"/>
      <c r="O35" s="12"/>
      <c r="P35" s="12"/>
      <c r="Q35" s="12"/>
      <c r="R35" s="12"/>
      <c r="S35" s="12"/>
      <c r="T35" s="12"/>
      <c r="U35" s="1"/>
    </row>
    <row r="36" spans="1:21" ht="15" customHeight="1" x14ac:dyDescent="0.25">
      <c r="A36" s="1"/>
      <c r="B36" s="12"/>
      <c r="C36" s="24" t="s">
        <v>19</v>
      </c>
      <c r="D36" s="15"/>
      <c r="E36" s="15" t="s">
        <v>20</v>
      </c>
      <c r="F36" s="15"/>
      <c r="G36" s="15"/>
      <c r="H36" s="24" t="s">
        <v>21</v>
      </c>
      <c r="I36" s="53" t="s">
        <v>87</v>
      </c>
      <c r="J36" s="15" t="s">
        <v>22</v>
      </c>
      <c r="L36" s="15"/>
      <c r="M36" s="15"/>
      <c r="N36" s="12"/>
      <c r="O36" s="12"/>
      <c r="P36" s="12"/>
      <c r="Q36" s="12"/>
      <c r="R36" s="12"/>
      <c r="S36" s="12"/>
      <c r="T36" s="12"/>
      <c r="U36" s="1"/>
    </row>
    <row r="37" spans="1:21" ht="15" customHeight="1" x14ac:dyDescent="0.25">
      <c r="A37" s="1"/>
      <c r="B37" s="12"/>
      <c r="C37" s="23">
        <v>407</v>
      </c>
      <c r="D37" s="12"/>
      <c r="E37" s="41">
        <v>20000</v>
      </c>
      <c r="F37" s="41"/>
      <c r="G37" s="12"/>
      <c r="H37" s="23" t="s">
        <v>69</v>
      </c>
      <c r="I37" s="52">
        <f>ROUNDUP(Calculations!J134+Calculations!J141+Calculations!J148,0)</f>
        <v>129</v>
      </c>
      <c r="J37" s="42" t="s">
        <v>70</v>
      </c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1"/>
    </row>
    <row r="38" spans="1:21" ht="15" customHeight="1" x14ac:dyDescent="0.25">
      <c r="A38" s="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"/>
    </row>
    <row r="39" spans="1:21" ht="15" customHeight="1" x14ac:dyDescent="0.25">
      <c r="A39" s="1"/>
      <c r="B39" s="12"/>
      <c r="C39" s="24" t="s">
        <v>19</v>
      </c>
      <c r="D39" s="15"/>
      <c r="E39" s="15" t="s">
        <v>20</v>
      </c>
      <c r="F39" s="15"/>
      <c r="G39" s="15"/>
      <c r="H39" s="24" t="s">
        <v>21</v>
      </c>
      <c r="I39" s="53" t="s">
        <v>87</v>
      </c>
      <c r="J39" s="15" t="s">
        <v>22</v>
      </c>
      <c r="L39" s="15"/>
      <c r="M39" s="15"/>
      <c r="N39" s="12"/>
      <c r="O39" s="12"/>
      <c r="P39" s="12"/>
      <c r="Q39" s="12"/>
      <c r="R39" s="12"/>
      <c r="S39" s="12"/>
      <c r="T39" s="12"/>
      <c r="U39" s="1"/>
    </row>
    <row r="40" spans="1:21" ht="15" customHeight="1" x14ac:dyDescent="0.25">
      <c r="A40" s="1"/>
      <c r="B40" s="12"/>
      <c r="C40" s="23">
        <v>407</v>
      </c>
      <c r="D40" s="12"/>
      <c r="E40" s="41">
        <v>13900</v>
      </c>
      <c r="F40" s="41"/>
      <c r="G40" s="12"/>
      <c r="H40" s="23" t="s">
        <v>69</v>
      </c>
      <c r="I40" s="52">
        <f>ROUNDUP(Calculations!J158,0)</f>
        <v>11</v>
      </c>
      <c r="J40" s="42" t="s">
        <v>71</v>
      </c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1"/>
    </row>
    <row r="41" spans="1:21" ht="15" customHeight="1" x14ac:dyDescent="0.25">
      <c r="A41" s="1"/>
      <c r="B41" s="12"/>
      <c r="C41" s="12"/>
      <c r="D41" s="12"/>
      <c r="E41" s="12"/>
      <c r="F41" s="12"/>
      <c r="G41" s="12"/>
      <c r="H41" s="12"/>
      <c r="I41" s="1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"/>
    </row>
    <row r="42" spans="1:21" ht="15" customHeight="1" x14ac:dyDescent="0.25">
      <c r="A42" s="1"/>
      <c r="B42" s="12"/>
      <c r="C42" s="24" t="s">
        <v>19</v>
      </c>
      <c r="D42" s="15"/>
      <c r="E42" s="15" t="s">
        <v>20</v>
      </c>
      <c r="F42" s="15"/>
      <c r="G42" s="15"/>
      <c r="H42" s="24" t="s">
        <v>21</v>
      </c>
      <c r="I42" s="53" t="s">
        <v>87</v>
      </c>
      <c r="J42" s="15" t="s">
        <v>22</v>
      </c>
      <c r="L42" s="15"/>
      <c r="M42" s="15"/>
      <c r="N42" s="12"/>
      <c r="O42" s="12"/>
      <c r="P42" s="12"/>
      <c r="Q42" s="12"/>
      <c r="R42" s="12"/>
      <c r="S42" s="12"/>
      <c r="T42" s="12"/>
      <c r="U42" s="1"/>
    </row>
    <row r="43" spans="1:21" ht="15" customHeight="1" x14ac:dyDescent="0.25">
      <c r="A43" s="1"/>
      <c r="B43" s="12"/>
      <c r="C43" s="23">
        <v>202</v>
      </c>
      <c r="D43" s="12"/>
      <c r="E43" s="41">
        <v>23000</v>
      </c>
      <c r="F43" s="41"/>
      <c r="G43" s="12"/>
      <c r="H43" s="23" t="s">
        <v>23</v>
      </c>
      <c r="I43" s="52">
        <f>ROUNDUP(Calculations!J168,0)</f>
        <v>86</v>
      </c>
      <c r="J43" s="42" t="s">
        <v>88</v>
      </c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"/>
    </row>
    <row r="44" spans="1:21" ht="15" customHeight="1" x14ac:dyDescent="0.25">
      <c r="A44" s="1"/>
      <c r="B44" s="12"/>
      <c r="C44" s="12"/>
      <c r="D44" s="12"/>
      <c r="E44" s="12"/>
      <c r="F44" s="12"/>
      <c r="G44" s="12"/>
      <c r="H44" s="12"/>
      <c r="I44" s="1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"/>
    </row>
    <row r="45" spans="1:21" ht="15" customHeight="1" x14ac:dyDescent="0.25">
      <c r="A45" s="1"/>
      <c r="B45" s="12"/>
      <c r="C45" s="12"/>
      <c r="D45" s="16"/>
      <c r="E45" s="17"/>
      <c r="F45" s="18"/>
      <c r="G45" s="20"/>
      <c r="H45" s="19"/>
      <c r="I45" s="33"/>
      <c r="J45" s="38"/>
      <c r="K45" s="23"/>
      <c r="L45" s="12"/>
      <c r="M45" s="12"/>
      <c r="N45" s="12"/>
      <c r="O45" s="12"/>
      <c r="P45" s="12"/>
      <c r="Q45" s="12"/>
      <c r="R45" s="12"/>
      <c r="S45" s="12"/>
      <c r="T45" s="12"/>
      <c r="U45" s="1"/>
    </row>
    <row r="46" spans="1:21" ht="15" customHeight="1" x14ac:dyDescent="0.25">
      <c r="A46" s="1"/>
      <c r="B46" s="12"/>
      <c r="C46" s="24" t="s">
        <v>19</v>
      </c>
      <c r="D46" s="15"/>
      <c r="E46" s="15" t="s">
        <v>20</v>
      </c>
      <c r="F46" s="15"/>
      <c r="G46" s="15"/>
      <c r="H46" s="24" t="s">
        <v>21</v>
      </c>
      <c r="I46" s="53" t="s">
        <v>87</v>
      </c>
      <c r="J46" s="15" t="s">
        <v>22</v>
      </c>
      <c r="L46" s="15"/>
      <c r="M46" s="15"/>
      <c r="N46" s="12"/>
      <c r="O46" s="12"/>
      <c r="P46" s="12"/>
      <c r="Q46" s="12"/>
      <c r="R46" s="12"/>
      <c r="S46" s="12"/>
      <c r="T46" s="12"/>
      <c r="U46" s="1"/>
    </row>
    <row r="47" spans="1:21" ht="15" customHeight="1" x14ac:dyDescent="0.25">
      <c r="A47" s="1"/>
      <c r="B47" s="12"/>
      <c r="C47" s="23">
        <v>204</v>
      </c>
      <c r="D47" s="12"/>
      <c r="E47" s="41">
        <v>10000</v>
      </c>
      <c r="F47" s="41"/>
      <c r="G47" s="12"/>
      <c r="H47" s="23" t="s">
        <v>23</v>
      </c>
      <c r="I47" s="52">
        <f>Calculations!J177</f>
        <v>214</v>
      </c>
      <c r="J47" s="42" t="s">
        <v>89</v>
      </c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"/>
    </row>
    <row r="48" spans="1:21" ht="15" customHeight="1" x14ac:dyDescent="0.25">
      <c r="A48" s="1"/>
      <c r="B48" s="12"/>
      <c r="C48" s="12"/>
      <c r="D48" s="12"/>
      <c r="E48" s="12"/>
      <c r="F48" s="12"/>
      <c r="G48" s="12"/>
      <c r="H48" s="12"/>
      <c r="I48" s="1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"/>
    </row>
    <row r="49" spans="1:21" ht="15" customHeight="1" x14ac:dyDescent="0.25">
      <c r="A49" s="1"/>
      <c r="B49" s="12"/>
      <c r="C49" s="12"/>
      <c r="D49" s="16"/>
      <c r="E49" s="34"/>
      <c r="F49" s="34"/>
      <c r="G49" s="34"/>
      <c r="H49" s="34"/>
      <c r="I49" s="3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"/>
    </row>
    <row r="50" spans="1:21" ht="15" customHeight="1" x14ac:dyDescent="0.25">
      <c r="A50" s="1"/>
      <c r="B50" s="12"/>
      <c r="C50" s="12"/>
      <c r="D50" s="16"/>
      <c r="E50" s="34"/>
      <c r="F50" s="34"/>
      <c r="G50" s="34"/>
      <c r="H50" s="34"/>
      <c r="I50" s="3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"/>
    </row>
    <row r="51" spans="1:21" ht="15" customHeight="1" x14ac:dyDescent="0.25">
      <c r="A51" s="1"/>
      <c r="B51" s="12"/>
      <c r="C51" s="12"/>
      <c r="D51" s="16"/>
      <c r="E51" s="34"/>
      <c r="F51" s="34"/>
      <c r="G51" s="34"/>
      <c r="H51" s="34"/>
      <c r="I51" s="3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"/>
    </row>
    <row r="52" spans="1:21" ht="15" customHeight="1" x14ac:dyDescent="0.25">
      <c r="A52" s="1"/>
      <c r="B52" s="12"/>
      <c r="C52" s="12"/>
      <c r="D52" s="16"/>
      <c r="E52" s="34"/>
      <c r="F52" s="34"/>
      <c r="G52" s="34"/>
      <c r="H52" s="34"/>
      <c r="I52" s="3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"/>
    </row>
    <row r="53" spans="1:21" ht="15" customHeight="1" x14ac:dyDescent="0.25">
      <c r="A53" s="1"/>
      <c r="B53" s="12"/>
      <c r="C53" s="12"/>
      <c r="D53" s="16"/>
      <c r="E53" s="34"/>
      <c r="F53" s="34"/>
      <c r="G53" s="34"/>
      <c r="H53" s="34"/>
      <c r="I53" s="3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"/>
    </row>
    <row r="54" spans="1:21" ht="15" customHeight="1" x14ac:dyDescent="0.25">
      <c r="A54" s="1"/>
      <c r="B54" s="12"/>
      <c r="C54" s="12"/>
      <c r="D54" s="16"/>
      <c r="E54" s="34"/>
      <c r="F54" s="34"/>
      <c r="G54" s="34"/>
      <c r="H54" s="34"/>
      <c r="I54" s="3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"/>
    </row>
    <row r="55" spans="1:21" ht="15" customHeight="1" x14ac:dyDescent="0.25">
      <c r="A55" s="1"/>
      <c r="B55" s="12"/>
      <c r="C55" s="12"/>
      <c r="D55" s="16"/>
      <c r="E55" s="34"/>
      <c r="F55" s="34"/>
      <c r="G55" s="34"/>
      <c r="H55" s="34"/>
      <c r="I55" s="3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"/>
    </row>
    <row r="56" spans="1:21" ht="15" customHeight="1" x14ac:dyDescent="0.25">
      <c r="A56" s="1"/>
      <c r="B56" s="12"/>
      <c r="C56" s="12"/>
      <c r="D56" s="16"/>
      <c r="E56" s="17"/>
      <c r="F56" s="18"/>
      <c r="G56" s="20"/>
      <c r="H56" s="19"/>
      <c r="I56" s="33"/>
      <c r="J56" s="38"/>
      <c r="K56" s="23"/>
      <c r="L56" s="12"/>
      <c r="M56" s="12"/>
      <c r="N56" s="12"/>
      <c r="O56" s="12"/>
      <c r="P56" s="12"/>
      <c r="Q56" s="12"/>
      <c r="R56" s="12"/>
      <c r="S56" s="12"/>
      <c r="T56" s="12"/>
      <c r="U56" s="1"/>
    </row>
    <row r="57" spans="1:21" ht="15" customHeight="1" x14ac:dyDescent="0.25">
      <c r="A57" s="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"/>
    </row>
    <row r="58" spans="1:21" ht="15" customHeight="1" x14ac:dyDescent="0.25">
      <c r="A58" s="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"/>
    </row>
    <row r="59" spans="1:21" ht="15" customHeight="1" x14ac:dyDescent="0.25">
      <c r="A59" s="1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"/>
    </row>
    <row r="60" spans="1:21" ht="15" customHeight="1" x14ac:dyDescent="0.25">
      <c r="A60" s="1"/>
      <c r="B60" s="12"/>
      <c r="C60" s="12"/>
      <c r="D60" s="12"/>
      <c r="E60" s="43"/>
      <c r="F60" s="43"/>
      <c r="G60" s="43"/>
      <c r="H60" s="43"/>
      <c r="I60" s="43"/>
      <c r="J60" s="32"/>
      <c r="K60" s="23"/>
      <c r="L60" s="12"/>
      <c r="M60" s="12"/>
      <c r="N60" s="12"/>
      <c r="O60" s="12"/>
      <c r="P60" s="12"/>
      <c r="Q60" s="12"/>
      <c r="R60" s="12"/>
      <c r="S60" s="12"/>
      <c r="T60" s="12"/>
      <c r="U60" s="1"/>
    </row>
    <row r="61" spans="1:21" ht="15" customHeight="1" x14ac:dyDescent="0.25">
      <c r="A61" s="1"/>
      <c r="B61" s="12"/>
      <c r="C61" s="12"/>
      <c r="D61" s="12"/>
      <c r="E61" s="43"/>
      <c r="F61" s="43"/>
      <c r="G61" s="43"/>
      <c r="H61" s="43"/>
      <c r="I61" s="43"/>
      <c r="J61" s="32"/>
      <c r="K61" s="23"/>
      <c r="L61" s="12"/>
      <c r="M61" s="12"/>
      <c r="N61" s="12"/>
      <c r="O61" s="12"/>
      <c r="P61" s="12"/>
      <c r="Q61" s="12"/>
      <c r="R61" s="12"/>
      <c r="S61" s="12"/>
      <c r="T61" s="12"/>
      <c r="U61" s="1"/>
    </row>
    <row r="62" spans="1:21" ht="15" customHeight="1" x14ac:dyDescent="0.25">
      <c r="A62" s="1"/>
      <c r="B62" s="12"/>
      <c r="C62" s="12"/>
      <c r="D62" s="12"/>
      <c r="E62" s="43"/>
      <c r="F62" s="43"/>
      <c r="G62" s="43"/>
      <c r="H62" s="43"/>
      <c r="I62" s="43"/>
      <c r="J62" s="32"/>
      <c r="K62" s="23"/>
      <c r="L62" s="12"/>
      <c r="M62" s="12"/>
      <c r="N62" s="12"/>
      <c r="P62" s="12"/>
      <c r="Q62" s="12"/>
      <c r="R62" s="12"/>
      <c r="S62" s="12"/>
      <c r="T62" s="12"/>
      <c r="U62" s="1"/>
    </row>
    <row r="63" spans="1:21" ht="15" customHeight="1" x14ac:dyDescent="0.25">
      <c r="A63" s="1"/>
      <c r="B63" s="12"/>
      <c r="C63" s="12"/>
      <c r="D63" s="12"/>
      <c r="E63" s="43"/>
      <c r="F63" s="43"/>
      <c r="G63" s="43"/>
      <c r="H63" s="43"/>
      <c r="I63" s="43"/>
      <c r="J63" s="32"/>
      <c r="K63" s="23"/>
      <c r="L63" s="12"/>
      <c r="M63" s="12"/>
      <c r="N63" s="12"/>
      <c r="P63" s="12"/>
      <c r="Q63" s="12"/>
      <c r="R63" s="12"/>
      <c r="S63" s="12"/>
      <c r="T63" s="12"/>
      <c r="U63" s="1"/>
    </row>
    <row r="64" spans="1:21" ht="15" customHeight="1" x14ac:dyDescent="0.25">
      <c r="A64" s="1"/>
      <c r="B64" s="12"/>
      <c r="C64" s="12"/>
      <c r="D64" s="16"/>
      <c r="E64" s="43"/>
      <c r="F64" s="43"/>
      <c r="G64" s="43"/>
      <c r="H64" s="43"/>
      <c r="I64" s="43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"/>
    </row>
    <row r="65" spans="1:21" ht="15" customHeight="1" x14ac:dyDescent="0.25">
      <c r="A65" s="1"/>
      <c r="B65" s="12"/>
      <c r="C65" s="12"/>
      <c r="D65" s="16"/>
      <c r="E65" s="17"/>
      <c r="F65" s="18"/>
      <c r="G65" s="20"/>
      <c r="H65" s="19"/>
      <c r="I65" s="33"/>
      <c r="J65" s="38"/>
      <c r="K65" s="23"/>
      <c r="L65" s="12"/>
      <c r="M65" s="12"/>
      <c r="N65" s="12"/>
      <c r="O65" s="12"/>
      <c r="P65" s="12"/>
      <c r="Q65" s="12"/>
      <c r="R65" s="12"/>
      <c r="S65" s="12"/>
      <c r="T65" s="12"/>
      <c r="U65" s="1"/>
    </row>
    <row r="66" spans="1:21" ht="15" customHeight="1" x14ac:dyDescent="0.25">
      <c r="A66" s="1"/>
      <c r="B66" s="12"/>
      <c r="C66" s="12"/>
      <c r="D66" s="16"/>
      <c r="E66" s="43"/>
      <c r="F66" s="43"/>
      <c r="G66" s="43"/>
      <c r="H66" s="43"/>
      <c r="I66" s="43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"/>
    </row>
    <row r="67" spans="1:21" ht="15" customHeight="1" x14ac:dyDescent="0.25">
      <c r="A67" s="1"/>
      <c r="B67" s="12"/>
      <c r="C67" s="12"/>
      <c r="D67" s="16"/>
      <c r="E67" s="17"/>
      <c r="F67" s="18"/>
      <c r="G67" s="20"/>
      <c r="H67" s="19"/>
      <c r="I67" s="33"/>
      <c r="J67" s="38"/>
      <c r="K67" s="23"/>
      <c r="L67" s="12"/>
      <c r="M67" s="12"/>
      <c r="N67" s="12"/>
      <c r="O67" s="12"/>
      <c r="P67" s="12"/>
      <c r="Q67" s="12"/>
      <c r="R67" s="12"/>
      <c r="S67" s="12"/>
      <c r="T67" s="12"/>
      <c r="U67" s="1"/>
    </row>
    <row r="68" spans="1:21" ht="15" customHeight="1" x14ac:dyDescent="0.25">
      <c r="A68" s="1"/>
      <c r="B68" s="44"/>
      <c r="C68" s="44"/>
      <c r="D68" s="44"/>
      <c r="E68" s="44"/>
      <c r="F68" s="44"/>
      <c r="G68" s="44"/>
      <c r="H68" s="44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"/>
    </row>
    <row r="69" spans="1:21" ht="15" customHeight="1" x14ac:dyDescent="0.25">
      <c r="A69" s="1"/>
      <c r="B69" s="12"/>
      <c r="C69" s="12"/>
      <c r="D69" s="12"/>
      <c r="E69" s="12"/>
      <c r="F69" s="12"/>
      <c r="G69" s="12"/>
      <c r="H69" s="30"/>
      <c r="I69" s="37"/>
      <c r="J69" s="23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"/>
    </row>
    <row r="70" spans="1:21" ht="15" customHeight="1" x14ac:dyDescent="0.25">
      <c r="A70" s="1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"/>
    </row>
    <row r="71" spans="1:21" ht="15" customHeight="1" x14ac:dyDescent="0.25">
      <c r="A71" s="1"/>
      <c r="B71" s="12"/>
      <c r="C71" s="12"/>
      <c r="D71" s="12"/>
      <c r="F71" s="25"/>
      <c r="G71" s="29"/>
      <c r="H71" s="30"/>
      <c r="L71" s="12"/>
      <c r="M71" s="12"/>
      <c r="N71" s="12"/>
      <c r="O71" s="12"/>
      <c r="P71" s="12"/>
      <c r="Q71" s="12"/>
      <c r="R71" s="12"/>
      <c r="S71" s="12"/>
      <c r="T71" s="12"/>
      <c r="U71" s="1"/>
    </row>
    <row r="72" spans="1:21" ht="15" customHeight="1" x14ac:dyDescent="0.25">
      <c r="A72" s="1"/>
      <c r="B72" s="12"/>
      <c r="C72" s="12"/>
      <c r="D72" s="12"/>
      <c r="E72" s="28"/>
      <c r="F72" s="25"/>
      <c r="G72" s="29"/>
      <c r="H72" s="30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"/>
    </row>
    <row r="73" spans="1:21" ht="15" customHeight="1" x14ac:dyDescent="0.25">
      <c r="A73" s="1"/>
      <c r="B73" s="12"/>
      <c r="C73" s="12"/>
      <c r="D73" s="12"/>
      <c r="I73" s="38"/>
      <c r="J73" s="23"/>
      <c r="K73" s="12"/>
      <c r="M73" s="12"/>
      <c r="N73" s="12"/>
      <c r="O73" s="12"/>
      <c r="P73" s="12"/>
      <c r="Q73" s="12"/>
      <c r="R73" s="12"/>
      <c r="S73" s="12"/>
      <c r="T73" s="12"/>
      <c r="U73" s="1"/>
    </row>
    <row r="74" spans="1:21" ht="15" customHeight="1" x14ac:dyDescent="0.25">
      <c r="A74" s="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"/>
    </row>
    <row r="75" spans="1:21" ht="15" customHeight="1" x14ac:dyDescent="0.25">
      <c r="A75" s="1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"/>
    </row>
    <row r="76" spans="1:21" ht="15" customHeight="1" x14ac:dyDescent="0.25">
      <c r="A76" s="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"/>
    </row>
    <row r="77" spans="1:21" ht="15" customHeight="1" x14ac:dyDescent="0.25">
      <c r="A77" s="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"/>
    </row>
    <row r="78" spans="1:21" ht="15" customHeight="1" x14ac:dyDescent="0.25">
      <c r="A78" s="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"/>
    </row>
    <row r="79" spans="1:21" ht="15" customHeight="1" x14ac:dyDescent="0.25">
      <c r="A79" s="1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"/>
    </row>
    <row r="80" spans="1:21" ht="15" customHeight="1" x14ac:dyDescent="0.25">
      <c r="A80" s="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3">
        <v>3</v>
      </c>
    </row>
    <row r="81" spans="1:21" ht="15" customHeight="1" x14ac:dyDescent="0.25">
      <c r="A81" s="1"/>
      <c r="U81" s="1"/>
    </row>
    <row r="82" spans="1:21" ht="15" customHeight="1" x14ac:dyDescent="0.25">
      <c r="A82" s="1"/>
      <c r="U82" s="1"/>
    </row>
    <row r="83" spans="1:21" ht="15" customHeight="1" x14ac:dyDescent="0.25">
      <c r="A83" s="1"/>
      <c r="U83" s="1"/>
    </row>
    <row r="84" spans="1:21" ht="15" customHeight="1" x14ac:dyDescent="0.25">
      <c r="A84" s="1"/>
      <c r="B84" s="12"/>
      <c r="C84" s="12"/>
      <c r="D84" s="12"/>
      <c r="E84" s="12"/>
      <c r="F84" s="12"/>
      <c r="G84" s="12"/>
      <c r="H84" s="12"/>
      <c r="I84" s="12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1"/>
    </row>
    <row r="85" spans="1:21" ht="15" customHeight="1" x14ac:dyDescent="0.25">
      <c r="A85" s="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"/>
    </row>
    <row r="86" spans="1:21" ht="15" customHeight="1" x14ac:dyDescent="0.25">
      <c r="A86" s="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"/>
    </row>
    <row r="87" spans="1:21" ht="15" customHeight="1" x14ac:dyDescent="0.25">
      <c r="A87" s="1"/>
      <c r="B87" s="12"/>
      <c r="C87" s="12"/>
      <c r="D87" s="12"/>
      <c r="E87" s="43"/>
      <c r="F87" s="43"/>
      <c r="G87" s="43"/>
      <c r="H87" s="43"/>
      <c r="I87" s="43"/>
      <c r="J87" s="32"/>
      <c r="K87" s="23"/>
      <c r="L87" s="12"/>
      <c r="M87" s="12"/>
      <c r="N87" s="12"/>
      <c r="O87" s="12"/>
      <c r="P87" s="12"/>
      <c r="Q87" s="12"/>
      <c r="R87" s="12"/>
      <c r="S87" s="12"/>
      <c r="T87" s="12"/>
      <c r="U87" s="1"/>
    </row>
    <row r="88" spans="1:21" ht="15" customHeight="1" x14ac:dyDescent="0.25">
      <c r="A88" s="1"/>
      <c r="B88" s="12"/>
      <c r="C88" s="12"/>
      <c r="D88" s="12"/>
      <c r="E88" s="43"/>
      <c r="F88" s="43"/>
      <c r="G88" s="43"/>
      <c r="H88" s="43"/>
      <c r="I88" s="43"/>
      <c r="J88" s="32"/>
      <c r="K88" s="23"/>
      <c r="L88" s="12"/>
      <c r="M88" s="12"/>
      <c r="N88" s="12"/>
      <c r="O88" s="12"/>
      <c r="P88" s="12"/>
      <c r="Q88" s="12"/>
      <c r="R88" s="12"/>
      <c r="S88" s="12"/>
      <c r="T88" s="12"/>
      <c r="U88" s="1"/>
    </row>
    <row r="89" spans="1:21" ht="15" customHeight="1" x14ac:dyDescent="0.25">
      <c r="A89" s="1"/>
      <c r="B89" s="12"/>
      <c r="C89" s="12"/>
      <c r="D89" s="12"/>
      <c r="E89" s="43"/>
      <c r="F89" s="43"/>
      <c r="G89" s="43"/>
      <c r="H89" s="43"/>
      <c r="I89" s="43"/>
      <c r="J89" s="32"/>
      <c r="K89" s="23"/>
      <c r="L89" s="12"/>
      <c r="M89" s="12"/>
      <c r="N89" s="12"/>
      <c r="P89" s="12"/>
      <c r="Q89" s="12"/>
      <c r="R89" s="12"/>
      <c r="S89" s="12"/>
      <c r="T89" s="12"/>
      <c r="U89" s="1"/>
    </row>
    <row r="90" spans="1:21" ht="15" customHeight="1" x14ac:dyDescent="0.25">
      <c r="A90" s="1"/>
      <c r="B90" s="12"/>
      <c r="C90" s="12"/>
      <c r="D90" s="12"/>
      <c r="E90" s="43"/>
      <c r="F90" s="43"/>
      <c r="G90" s="43"/>
      <c r="H90" s="43"/>
      <c r="I90" s="43"/>
      <c r="J90" s="32"/>
      <c r="K90" s="23"/>
      <c r="L90" s="12"/>
      <c r="M90" s="12"/>
      <c r="N90" s="12"/>
      <c r="P90" s="12"/>
      <c r="Q90" s="12"/>
      <c r="R90" s="12"/>
      <c r="S90" s="12"/>
      <c r="T90" s="12"/>
      <c r="U90" s="1"/>
    </row>
    <row r="91" spans="1:21" ht="15" customHeight="1" x14ac:dyDescent="0.25">
      <c r="A91" s="1"/>
      <c r="B91" s="12"/>
      <c r="C91" s="12"/>
      <c r="D91" s="16"/>
      <c r="E91" s="43"/>
      <c r="F91" s="43"/>
      <c r="G91" s="43"/>
      <c r="H91" s="43"/>
      <c r="I91" s="43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"/>
    </row>
    <row r="92" spans="1:21" ht="15" customHeight="1" x14ac:dyDescent="0.25">
      <c r="A92" s="1"/>
      <c r="B92" s="12"/>
      <c r="C92" s="12"/>
      <c r="D92" s="16"/>
      <c r="E92" s="17"/>
      <c r="F92" s="18"/>
      <c r="G92" s="20"/>
      <c r="H92" s="19"/>
      <c r="I92" s="33"/>
      <c r="J92" s="38"/>
      <c r="K92" s="23"/>
      <c r="L92" s="12"/>
      <c r="M92" s="12"/>
      <c r="N92" s="12"/>
      <c r="O92" s="12"/>
      <c r="P92" s="12"/>
      <c r="Q92" s="12"/>
      <c r="R92" s="12"/>
      <c r="S92" s="12"/>
      <c r="T92" s="12"/>
      <c r="U92" s="1"/>
    </row>
    <row r="93" spans="1:21" ht="15" customHeight="1" x14ac:dyDescent="0.25">
      <c r="A93" s="1"/>
      <c r="B93" s="12"/>
      <c r="C93" s="12"/>
      <c r="D93" s="16"/>
      <c r="E93" s="43"/>
      <c r="F93" s="43"/>
      <c r="G93" s="43"/>
      <c r="H93" s="43"/>
      <c r="I93" s="43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"/>
    </row>
    <row r="94" spans="1:21" ht="15" customHeight="1" x14ac:dyDescent="0.25">
      <c r="A94" s="1"/>
      <c r="B94" s="12"/>
      <c r="C94" s="12"/>
      <c r="D94" s="16"/>
      <c r="E94" s="17"/>
      <c r="F94" s="18"/>
      <c r="G94" s="20"/>
      <c r="H94" s="19"/>
      <c r="I94" s="33"/>
      <c r="J94" s="38"/>
      <c r="K94" s="23"/>
      <c r="L94" s="12"/>
      <c r="M94" s="12"/>
      <c r="N94" s="12"/>
      <c r="O94" s="12"/>
      <c r="P94" s="12"/>
      <c r="Q94" s="12"/>
      <c r="R94" s="12"/>
      <c r="S94" s="12"/>
      <c r="T94" s="12"/>
      <c r="U94" s="1"/>
    </row>
    <row r="95" spans="1:21" ht="15" customHeight="1" x14ac:dyDescent="0.25">
      <c r="A95" s="1"/>
      <c r="U95" s="1"/>
    </row>
    <row r="96" spans="1:21" ht="15" customHeight="1" x14ac:dyDescent="0.25">
      <c r="A96" s="1"/>
      <c r="U96" s="1"/>
    </row>
    <row r="97" spans="1:21" ht="15" customHeight="1" x14ac:dyDescent="0.25">
      <c r="A97" s="1"/>
      <c r="U97" s="1"/>
    </row>
    <row r="98" spans="1:21" ht="15" customHeight="1" x14ac:dyDescent="0.25">
      <c r="A98" s="1"/>
      <c r="B98" s="12"/>
      <c r="C98" s="12"/>
      <c r="D98" s="12"/>
      <c r="E98" s="12"/>
      <c r="F98" s="12"/>
      <c r="G98" s="12"/>
      <c r="H98" s="12"/>
      <c r="I98" s="12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1"/>
    </row>
    <row r="99" spans="1:21" ht="15" customHeight="1" x14ac:dyDescent="0.25">
      <c r="A99" s="1"/>
      <c r="B99" s="12"/>
      <c r="C99" s="12"/>
      <c r="D99" s="12"/>
      <c r="E99" s="43"/>
      <c r="F99" s="43"/>
      <c r="G99" s="43"/>
      <c r="H99" s="43"/>
      <c r="I99" s="43"/>
      <c r="J99" s="32"/>
      <c r="K99" s="23"/>
      <c r="L99" s="12"/>
      <c r="M99" s="12"/>
      <c r="N99" s="12"/>
      <c r="O99" s="12"/>
      <c r="P99" s="12"/>
      <c r="Q99" s="12"/>
      <c r="R99" s="12"/>
      <c r="S99" s="12"/>
      <c r="T99" s="12"/>
      <c r="U99" s="1"/>
    </row>
    <row r="100" spans="1:21" ht="15" customHeight="1" x14ac:dyDescent="0.25">
      <c r="A100" s="1"/>
      <c r="B100" s="12"/>
      <c r="C100" s="12"/>
      <c r="D100" s="16"/>
      <c r="E100" s="43"/>
      <c r="F100" s="43"/>
      <c r="G100" s="43"/>
      <c r="H100" s="43"/>
      <c r="I100" s="43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"/>
    </row>
    <row r="101" spans="1:21" ht="15" customHeight="1" x14ac:dyDescent="0.25">
      <c r="A101" s="1"/>
      <c r="B101" s="12"/>
      <c r="C101" s="12"/>
      <c r="D101" s="16"/>
      <c r="E101" s="17"/>
      <c r="F101" s="18"/>
      <c r="G101" s="20"/>
      <c r="H101" s="19"/>
      <c r="I101" s="33"/>
      <c r="J101" s="38"/>
      <c r="K101" s="23"/>
      <c r="L101" s="12"/>
      <c r="M101" s="12"/>
      <c r="N101" s="12"/>
      <c r="O101" s="12"/>
      <c r="P101" s="12"/>
      <c r="Q101" s="12"/>
      <c r="R101" s="12"/>
      <c r="S101" s="12"/>
      <c r="T101" s="12"/>
      <c r="U101" s="1"/>
    </row>
    <row r="102" spans="1:21" ht="15" customHeight="1" x14ac:dyDescent="0.25">
      <c r="A102" s="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"/>
    </row>
    <row r="103" spans="1:21" ht="15" customHeight="1" x14ac:dyDescent="0.25">
      <c r="A103" s="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"/>
    </row>
    <row r="104" spans="1:21" ht="15" customHeight="1" x14ac:dyDescent="0.25">
      <c r="A104" s="1"/>
      <c r="U104" s="1"/>
    </row>
    <row r="105" spans="1:21" ht="15" customHeight="1" x14ac:dyDescent="0.25">
      <c r="A105" s="1"/>
      <c r="U105" s="1"/>
    </row>
    <row r="106" spans="1:21" ht="15" customHeight="1" x14ac:dyDescent="0.25">
      <c r="A106" s="1"/>
      <c r="U106" s="1"/>
    </row>
    <row r="107" spans="1:21" ht="15" customHeight="1" x14ac:dyDescent="0.25">
      <c r="A107" s="1"/>
      <c r="B107" s="12"/>
      <c r="C107" s="12"/>
      <c r="D107" s="12"/>
      <c r="E107" s="12"/>
      <c r="F107" s="12"/>
      <c r="G107" s="12"/>
      <c r="H107" s="12"/>
      <c r="I107" s="12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1"/>
    </row>
    <row r="108" spans="1:21" ht="15" customHeight="1" x14ac:dyDescent="0.25">
      <c r="A108" s="1"/>
      <c r="B108" s="12"/>
      <c r="C108" s="12"/>
      <c r="D108" s="12"/>
      <c r="E108" s="43"/>
      <c r="F108" s="43"/>
      <c r="G108" s="43"/>
      <c r="H108" s="43"/>
      <c r="I108" s="43"/>
      <c r="J108" s="32"/>
      <c r="K108" s="23"/>
      <c r="L108" s="12"/>
      <c r="M108" s="12"/>
      <c r="N108" s="12"/>
      <c r="O108" s="12"/>
      <c r="P108" s="12"/>
      <c r="Q108" s="12"/>
      <c r="R108" s="12"/>
      <c r="S108" s="12"/>
      <c r="T108" s="12"/>
      <c r="U108" s="1"/>
    </row>
    <row r="109" spans="1:21" ht="15" customHeight="1" x14ac:dyDescent="0.25">
      <c r="A109" s="1"/>
      <c r="B109" s="12"/>
      <c r="C109" s="12"/>
      <c r="D109" s="16"/>
      <c r="E109" s="43"/>
      <c r="F109" s="43"/>
      <c r="G109" s="43"/>
      <c r="H109" s="43"/>
      <c r="I109" s="43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"/>
    </row>
    <row r="110" spans="1:21" ht="15" customHeight="1" x14ac:dyDescent="0.25">
      <c r="A110" s="1"/>
      <c r="B110" s="12"/>
      <c r="C110" s="12"/>
      <c r="D110" s="16"/>
      <c r="E110" s="17"/>
      <c r="F110" s="18"/>
      <c r="G110" s="20"/>
      <c r="H110" s="19"/>
      <c r="I110" s="33"/>
      <c r="J110" s="38"/>
      <c r="K110" s="23"/>
      <c r="L110" s="12"/>
      <c r="M110" s="12"/>
      <c r="N110" s="12"/>
      <c r="O110" s="12"/>
      <c r="P110" s="12"/>
      <c r="Q110" s="12"/>
      <c r="R110" s="12"/>
      <c r="S110" s="12"/>
      <c r="T110" s="12"/>
      <c r="U110" s="1"/>
    </row>
    <row r="111" spans="1:21" ht="15" customHeight="1" x14ac:dyDescent="0.25">
      <c r="A111" s="1"/>
      <c r="B111" s="12"/>
      <c r="C111" s="12"/>
      <c r="D111" s="12"/>
      <c r="E111" s="12"/>
      <c r="F111" s="12"/>
      <c r="G111" s="12"/>
      <c r="H111" s="12"/>
      <c r="I111" s="12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1"/>
    </row>
    <row r="112" spans="1:21" ht="15" customHeight="1" x14ac:dyDescent="0.25">
      <c r="A112" s="1"/>
      <c r="B112" s="12"/>
      <c r="C112" s="12"/>
      <c r="D112" s="12"/>
      <c r="E112" s="12"/>
      <c r="F112" s="12"/>
      <c r="G112" s="12"/>
      <c r="H112" s="12"/>
      <c r="I112" s="12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1"/>
    </row>
    <row r="113" spans="1:21" ht="15" customHeight="1" x14ac:dyDescent="0.25">
      <c r="A113" s="1"/>
      <c r="B113" s="12"/>
      <c r="C113" s="12"/>
      <c r="D113" s="12"/>
      <c r="E113" s="43"/>
      <c r="F113" s="43"/>
      <c r="G113" s="43"/>
      <c r="H113" s="43"/>
      <c r="I113" s="43"/>
      <c r="J113" s="32"/>
      <c r="K113" s="23"/>
      <c r="L113" s="12"/>
      <c r="M113" s="12"/>
      <c r="N113" s="12"/>
      <c r="O113" s="12"/>
      <c r="P113" s="12"/>
      <c r="Q113" s="12"/>
      <c r="R113" s="12"/>
      <c r="S113" s="12"/>
      <c r="T113" s="12"/>
      <c r="U113" s="1"/>
    </row>
    <row r="114" spans="1:21" ht="15" customHeight="1" x14ac:dyDescent="0.25">
      <c r="A114" s="1"/>
      <c r="B114" s="12"/>
      <c r="C114" s="12"/>
      <c r="D114" s="12"/>
      <c r="E114" s="43"/>
      <c r="F114" s="43"/>
      <c r="G114" s="43"/>
      <c r="H114" s="43"/>
      <c r="I114" s="43"/>
      <c r="J114" s="32"/>
      <c r="K114" s="23"/>
      <c r="L114" s="12"/>
      <c r="M114" s="12"/>
      <c r="N114" s="12"/>
      <c r="O114" s="12"/>
      <c r="P114" s="12"/>
      <c r="Q114" s="12"/>
      <c r="R114" s="12"/>
      <c r="S114" s="12"/>
      <c r="T114" s="12"/>
      <c r="U114" s="1"/>
    </row>
    <row r="115" spans="1:21" ht="15" customHeight="1" x14ac:dyDescent="0.25">
      <c r="A115" s="1"/>
      <c r="B115" s="12"/>
      <c r="C115" s="12"/>
      <c r="D115" s="12"/>
      <c r="E115" s="43"/>
      <c r="F115" s="43"/>
      <c r="G115" s="43"/>
      <c r="H115" s="43"/>
      <c r="I115" s="43"/>
      <c r="J115" s="32"/>
      <c r="K115" s="23"/>
      <c r="L115" s="12"/>
      <c r="M115" s="12"/>
      <c r="N115" s="12"/>
      <c r="O115" s="12"/>
      <c r="P115" s="12"/>
      <c r="Q115" s="12"/>
      <c r="R115" s="12"/>
      <c r="S115" s="12"/>
      <c r="T115" s="12"/>
      <c r="U115" s="1"/>
    </row>
    <row r="116" spans="1:21" ht="15" customHeight="1" x14ac:dyDescent="0.25">
      <c r="A116" s="1"/>
      <c r="B116" s="12"/>
      <c r="C116" s="12"/>
      <c r="D116" s="16"/>
      <c r="E116" s="43"/>
      <c r="F116" s="43"/>
      <c r="G116" s="43"/>
      <c r="H116" s="43"/>
      <c r="I116" s="43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"/>
    </row>
    <row r="117" spans="1:21" ht="15" customHeight="1" x14ac:dyDescent="0.25">
      <c r="A117" s="1"/>
      <c r="B117" s="12"/>
      <c r="C117" s="12"/>
      <c r="D117" s="16"/>
      <c r="E117" s="17"/>
      <c r="F117" s="18"/>
      <c r="G117" s="20"/>
      <c r="H117" s="19"/>
      <c r="I117" s="33"/>
      <c r="J117" s="38"/>
      <c r="K117" s="23"/>
      <c r="L117" s="12"/>
      <c r="M117" s="12"/>
      <c r="N117" s="12"/>
      <c r="O117" s="12"/>
      <c r="P117" s="12"/>
      <c r="Q117" s="12"/>
      <c r="R117" s="12"/>
      <c r="S117" s="12"/>
      <c r="T117" s="12"/>
      <c r="U117" s="1"/>
    </row>
    <row r="118" spans="1:21" ht="15" customHeight="1" x14ac:dyDescent="0.25">
      <c r="A118" s="1"/>
      <c r="B118" s="12"/>
      <c r="C118" s="12"/>
      <c r="D118" s="16"/>
      <c r="E118" s="34"/>
      <c r="F118" s="34"/>
      <c r="G118" s="34"/>
      <c r="H118" s="34"/>
      <c r="I118" s="34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"/>
    </row>
    <row r="119" spans="1:21" ht="15" customHeight="1" x14ac:dyDescent="0.25">
      <c r="A119" s="1"/>
      <c r="B119" s="12"/>
      <c r="C119" s="12"/>
      <c r="D119" s="12"/>
      <c r="E119" s="12"/>
      <c r="F119" s="12"/>
      <c r="G119" s="12"/>
      <c r="H119" s="12"/>
      <c r="I119" s="12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1"/>
    </row>
    <row r="120" spans="1:21" ht="15" customHeight="1" x14ac:dyDescent="0.25">
      <c r="A120" s="1"/>
      <c r="B120" s="12"/>
      <c r="C120" s="12"/>
      <c r="D120" s="12"/>
      <c r="E120" s="43"/>
      <c r="F120" s="43"/>
      <c r="G120" s="43"/>
      <c r="H120" s="43"/>
      <c r="I120" s="43"/>
      <c r="J120" s="32"/>
      <c r="K120" s="23"/>
      <c r="L120" s="12"/>
      <c r="M120" s="12"/>
      <c r="N120" s="12"/>
      <c r="O120" s="12"/>
      <c r="P120" s="12"/>
      <c r="Q120" s="12"/>
      <c r="R120" s="12"/>
      <c r="S120" s="12"/>
      <c r="T120" s="12"/>
      <c r="U120" s="1"/>
    </row>
    <row r="121" spans="1:21" ht="15" customHeight="1" x14ac:dyDescent="0.25">
      <c r="A121" s="1"/>
      <c r="B121" s="12"/>
      <c r="C121" s="12"/>
      <c r="D121" s="12"/>
      <c r="E121" s="43"/>
      <c r="F121" s="43"/>
      <c r="G121" s="43"/>
      <c r="H121" s="43"/>
      <c r="I121" s="43"/>
      <c r="J121" s="32"/>
      <c r="K121" s="23"/>
      <c r="L121" s="12"/>
      <c r="M121" s="12"/>
      <c r="N121" s="12"/>
      <c r="O121" s="12"/>
      <c r="P121" s="12"/>
      <c r="Q121" s="12"/>
      <c r="R121" s="12"/>
      <c r="S121" s="12"/>
      <c r="T121" s="12"/>
      <c r="U121" s="1"/>
    </row>
    <row r="122" spans="1:21" ht="15" customHeight="1" x14ac:dyDescent="0.25">
      <c r="A122" s="1"/>
      <c r="B122" s="12"/>
      <c r="C122" s="43"/>
      <c r="D122" s="43"/>
      <c r="E122" s="43"/>
      <c r="F122" s="43"/>
      <c r="G122" s="43"/>
      <c r="H122" s="43"/>
      <c r="I122" s="43"/>
      <c r="J122" s="32"/>
      <c r="K122" s="23"/>
      <c r="L122" s="12"/>
      <c r="M122" s="12"/>
      <c r="N122" s="12"/>
      <c r="O122" s="12"/>
      <c r="P122" s="12"/>
      <c r="Q122" s="12"/>
      <c r="R122" s="12"/>
      <c r="S122" s="12"/>
      <c r="T122" s="12"/>
      <c r="U122" s="1"/>
    </row>
    <row r="123" spans="1:21" ht="15" customHeight="1" x14ac:dyDescent="0.25">
      <c r="A123" s="1"/>
      <c r="B123" s="12"/>
      <c r="C123" s="12"/>
      <c r="D123" s="16"/>
      <c r="E123" s="43"/>
      <c r="F123" s="43"/>
      <c r="G123" s="43"/>
      <c r="H123" s="43"/>
      <c r="I123" s="43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"/>
    </row>
    <row r="124" spans="1:21" ht="15" customHeight="1" x14ac:dyDescent="0.25">
      <c r="A124" s="1"/>
      <c r="B124" s="12"/>
      <c r="C124" s="12"/>
      <c r="D124" s="16"/>
      <c r="E124" s="17"/>
      <c r="F124" s="18"/>
      <c r="G124" s="20"/>
      <c r="H124" s="19"/>
      <c r="I124" s="33"/>
      <c r="J124" s="38"/>
      <c r="K124" s="23"/>
      <c r="L124" s="12"/>
      <c r="M124" s="12"/>
      <c r="N124" s="12"/>
      <c r="O124" s="12"/>
      <c r="P124" s="12"/>
      <c r="Q124" s="12"/>
      <c r="R124" s="12"/>
      <c r="S124" s="12"/>
      <c r="T124" s="12"/>
      <c r="U124" s="1"/>
    </row>
    <row r="125" spans="1:21" ht="15" customHeight="1" x14ac:dyDescent="0.25">
      <c r="A125" s="1"/>
      <c r="B125" s="12"/>
      <c r="C125" s="12"/>
      <c r="D125" s="16"/>
      <c r="E125" s="17"/>
      <c r="F125" s="18"/>
      <c r="G125" s="20"/>
      <c r="H125" s="19"/>
      <c r="I125" s="33"/>
      <c r="J125" s="38"/>
      <c r="K125" s="23"/>
      <c r="L125" s="12"/>
      <c r="M125" s="12"/>
      <c r="N125" s="12"/>
      <c r="O125" s="12"/>
      <c r="P125" s="12"/>
      <c r="Q125" s="12"/>
      <c r="R125" s="12"/>
      <c r="S125" s="12"/>
      <c r="T125" s="12"/>
      <c r="U125" s="1"/>
    </row>
    <row r="126" spans="1:21" ht="15" customHeight="1" x14ac:dyDescent="0.25">
      <c r="A126" s="1"/>
      <c r="B126" s="12"/>
      <c r="C126" s="12"/>
      <c r="D126" s="16"/>
      <c r="E126" s="17"/>
      <c r="F126" s="18"/>
      <c r="G126" s="20"/>
      <c r="H126" s="19"/>
      <c r="I126" s="33"/>
      <c r="J126" s="38"/>
      <c r="K126" s="23"/>
      <c r="L126" s="12"/>
      <c r="M126" s="12"/>
      <c r="N126" s="12"/>
      <c r="O126" s="12"/>
      <c r="P126" s="12"/>
      <c r="Q126" s="12"/>
      <c r="R126" s="12"/>
      <c r="S126" s="12"/>
      <c r="T126" s="12"/>
      <c r="U126" s="1"/>
    </row>
    <row r="127" spans="1:21" ht="15" customHeight="1" x14ac:dyDescent="0.25">
      <c r="A127" s="1"/>
      <c r="U127" s="1"/>
    </row>
    <row r="128" spans="1:21" ht="15" customHeight="1" x14ac:dyDescent="0.25">
      <c r="A128" s="1"/>
      <c r="U128" s="1"/>
    </row>
    <row r="129" spans="1:21" ht="15" customHeight="1" x14ac:dyDescent="0.25">
      <c r="A129" s="1"/>
      <c r="U129" s="1"/>
    </row>
    <row r="130" spans="1:21" ht="15" customHeight="1" x14ac:dyDescent="0.25">
      <c r="A130" s="1"/>
      <c r="B130" s="12"/>
      <c r="C130" s="12"/>
      <c r="D130" s="12"/>
      <c r="E130" s="12"/>
      <c r="F130" s="12"/>
      <c r="G130" s="12"/>
      <c r="H130" s="12"/>
      <c r="I130" s="12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1"/>
    </row>
    <row r="131" spans="1:21" ht="15" customHeight="1" x14ac:dyDescent="0.25">
      <c r="A131" s="1"/>
      <c r="B131" s="12"/>
      <c r="C131" s="12"/>
      <c r="D131" s="12"/>
      <c r="E131" s="43"/>
      <c r="F131" s="43"/>
      <c r="G131" s="43"/>
      <c r="H131" s="43"/>
      <c r="I131" s="43"/>
      <c r="J131" s="32"/>
      <c r="K131" s="23"/>
      <c r="L131" s="12"/>
      <c r="M131" s="12"/>
      <c r="N131" s="12"/>
      <c r="O131" s="12"/>
      <c r="P131" s="12"/>
      <c r="Q131" s="12"/>
      <c r="R131" s="12"/>
      <c r="S131" s="12"/>
      <c r="T131" s="12"/>
      <c r="U131" s="1"/>
    </row>
    <row r="132" spans="1:21" ht="15" customHeight="1" x14ac:dyDescent="0.25">
      <c r="A132" s="1"/>
      <c r="B132" s="12"/>
      <c r="C132" s="12"/>
      <c r="D132" s="16"/>
      <c r="E132" s="43"/>
      <c r="F132" s="43"/>
      <c r="G132" s="43"/>
      <c r="H132" s="43"/>
      <c r="I132" s="43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"/>
    </row>
    <row r="133" spans="1:21" ht="15" customHeight="1" x14ac:dyDescent="0.25">
      <c r="A133" s="1"/>
      <c r="B133" s="12"/>
      <c r="C133" s="12"/>
      <c r="D133" s="16"/>
      <c r="E133" s="17"/>
      <c r="F133" s="18"/>
      <c r="G133" s="20"/>
      <c r="H133" s="19"/>
      <c r="I133" s="33"/>
      <c r="J133" s="38"/>
      <c r="K133" s="23"/>
      <c r="L133" s="12"/>
      <c r="M133" s="12"/>
      <c r="N133" s="12"/>
      <c r="O133" s="12"/>
      <c r="P133" s="12"/>
      <c r="Q133" s="12"/>
      <c r="R133" s="12"/>
      <c r="S133" s="12"/>
      <c r="T133" s="12"/>
      <c r="U133" s="1"/>
    </row>
    <row r="134" spans="1:21" ht="15" customHeight="1" x14ac:dyDescent="0.25">
      <c r="A134" s="1"/>
      <c r="B134" s="12"/>
      <c r="C134" s="24"/>
      <c r="D134" s="15"/>
      <c r="E134" s="15"/>
      <c r="F134" s="15"/>
      <c r="G134" s="15"/>
      <c r="H134" s="24"/>
      <c r="I134" s="24"/>
      <c r="J134" s="15"/>
      <c r="L134" s="15"/>
      <c r="M134" s="15"/>
      <c r="N134" s="12"/>
      <c r="O134" s="12"/>
      <c r="P134" s="12"/>
      <c r="Q134" s="12"/>
      <c r="R134" s="12"/>
      <c r="S134" s="12"/>
      <c r="T134" s="12"/>
      <c r="U134" s="1"/>
    </row>
    <row r="135" spans="1:21" ht="15" customHeight="1" x14ac:dyDescent="0.25">
      <c r="A135" s="1"/>
      <c r="B135" s="12"/>
      <c r="C135" s="23"/>
      <c r="D135" s="12"/>
      <c r="E135" s="41"/>
      <c r="F135" s="41"/>
      <c r="G135" s="12"/>
      <c r="H135" s="23"/>
      <c r="I135" s="23"/>
      <c r="J135" s="12"/>
      <c r="L135" s="12"/>
      <c r="M135" s="12"/>
      <c r="N135" s="12"/>
      <c r="O135" s="12"/>
      <c r="P135" s="12"/>
      <c r="Q135" s="12"/>
      <c r="R135" s="12"/>
      <c r="S135" s="12"/>
      <c r="T135" s="12"/>
      <c r="U135" s="1"/>
    </row>
    <row r="136" spans="1:21" ht="15" customHeight="1" x14ac:dyDescent="0.25">
      <c r="A136" s="1"/>
      <c r="B136" s="12"/>
      <c r="C136" s="24"/>
      <c r="D136" s="15"/>
      <c r="E136" s="15"/>
      <c r="F136" s="15"/>
      <c r="G136" s="15"/>
      <c r="H136" s="24"/>
      <c r="I136" s="24"/>
      <c r="J136" s="15"/>
      <c r="L136" s="15"/>
      <c r="M136" s="15"/>
      <c r="N136" s="12"/>
      <c r="O136" s="12"/>
      <c r="P136" s="12"/>
      <c r="Q136" s="12"/>
      <c r="R136" s="12"/>
      <c r="S136" s="12"/>
      <c r="T136" s="12"/>
      <c r="U136" s="1"/>
    </row>
    <row r="137" spans="1:21" ht="15" customHeight="1" x14ac:dyDescent="0.25">
      <c r="A137" s="1"/>
      <c r="B137" s="12"/>
      <c r="C137" s="24"/>
      <c r="D137" s="43"/>
      <c r="E137" s="43"/>
      <c r="F137" s="43"/>
      <c r="G137" s="43"/>
      <c r="H137" s="43"/>
      <c r="I137" s="32"/>
      <c r="J137" s="23"/>
      <c r="L137" s="15"/>
      <c r="M137" s="15"/>
      <c r="N137" s="12"/>
      <c r="O137" s="12"/>
      <c r="P137" s="12"/>
      <c r="Q137" s="12"/>
      <c r="R137" s="12"/>
      <c r="S137" s="12"/>
      <c r="T137" s="12"/>
      <c r="U137" s="1"/>
    </row>
    <row r="138" spans="1:21" ht="15" customHeight="1" x14ac:dyDescent="0.25">
      <c r="A138" s="1"/>
      <c r="B138" s="12"/>
      <c r="C138" s="12"/>
      <c r="D138" s="43"/>
      <c r="E138" s="43"/>
      <c r="F138" s="43"/>
      <c r="G138" s="43"/>
      <c r="H138" s="43"/>
      <c r="I138" s="32"/>
      <c r="J138" s="23"/>
      <c r="L138" s="12"/>
      <c r="M138" s="36"/>
      <c r="N138" s="23"/>
      <c r="O138" s="12"/>
      <c r="P138" s="12"/>
      <c r="Q138" s="12"/>
      <c r="R138" s="12"/>
      <c r="S138" s="12"/>
      <c r="T138" s="12"/>
      <c r="U138" s="1"/>
    </row>
    <row r="139" spans="1:21" ht="15" customHeight="1" x14ac:dyDescent="0.25">
      <c r="A139" s="1"/>
      <c r="B139" s="12"/>
      <c r="C139" s="12"/>
      <c r="F139" s="25"/>
      <c r="G139" s="29"/>
      <c r="H139" s="30"/>
      <c r="I139" s="12"/>
      <c r="L139" s="12"/>
      <c r="M139" s="36"/>
      <c r="N139" s="23"/>
      <c r="O139" s="12"/>
      <c r="P139" s="12"/>
      <c r="Q139" s="12"/>
      <c r="R139" s="12"/>
      <c r="S139" s="12"/>
      <c r="T139" s="12"/>
      <c r="U139" s="1"/>
    </row>
    <row r="140" spans="1:21" ht="15" customHeight="1" x14ac:dyDescent="0.25">
      <c r="A140" s="1"/>
      <c r="B140" s="12"/>
      <c r="C140" s="12"/>
      <c r="F140" s="25"/>
      <c r="G140" s="29"/>
      <c r="H140" s="30"/>
      <c r="I140" s="38"/>
      <c r="J140" s="23"/>
      <c r="L140" s="12"/>
      <c r="M140" s="36"/>
      <c r="N140" s="23"/>
      <c r="O140" s="12"/>
      <c r="P140" s="12"/>
      <c r="Q140" s="12"/>
      <c r="R140" s="12"/>
      <c r="S140" s="12"/>
      <c r="T140" s="12"/>
      <c r="U140" s="1"/>
    </row>
    <row r="141" spans="1:21" ht="15" customHeight="1" x14ac:dyDescent="0.25">
      <c r="A141" s="1"/>
      <c r="U141" s="3">
        <v>4</v>
      </c>
    </row>
    <row r="142" spans="1:21" ht="15" customHeight="1" x14ac:dyDescent="0.25">
      <c r="A142" s="1"/>
      <c r="U142" s="1"/>
    </row>
    <row r="143" spans="1:21" ht="15" customHeight="1" x14ac:dyDescent="0.25">
      <c r="A143" s="1"/>
      <c r="B143" s="12"/>
      <c r="C143" s="24"/>
      <c r="D143" s="15"/>
      <c r="E143" s="15"/>
      <c r="F143" s="15"/>
      <c r="G143" s="15"/>
      <c r="H143" s="24"/>
      <c r="I143" s="24"/>
      <c r="J143" s="15"/>
      <c r="L143" s="15"/>
      <c r="M143" s="15"/>
      <c r="N143" s="12"/>
      <c r="O143" s="12"/>
      <c r="P143" s="12"/>
      <c r="Q143" s="12"/>
      <c r="R143" s="12"/>
      <c r="S143" s="12"/>
      <c r="T143" s="12"/>
      <c r="U143" s="1"/>
    </row>
    <row r="144" spans="1:21" ht="15" customHeight="1" x14ac:dyDescent="0.25">
      <c r="A144" s="1"/>
      <c r="B144" s="12"/>
      <c r="C144" s="23"/>
      <c r="D144" s="12"/>
      <c r="E144" s="41"/>
      <c r="F144" s="41"/>
      <c r="G144" s="12"/>
      <c r="H144" s="23"/>
      <c r="I144" s="23"/>
      <c r="J144" s="12"/>
      <c r="L144" s="12"/>
      <c r="M144" s="12"/>
      <c r="N144" s="12"/>
      <c r="O144" s="12"/>
      <c r="P144" s="12"/>
      <c r="Q144" s="12"/>
      <c r="R144" s="12"/>
      <c r="S144" s="12"/>
      <c r="T144" s="12"/>
      <c r="U144" s="1"/>
    </row>
    <row r="145" spans="1:21" ht="15" customHeight="1" x14ac:dyDescent="0.25">
      <c r="A145" s="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"/>
    </row>
    <row r="146" spans="1:21" ht="15" customHeight="1" x14ac:dyDescent="0.25">
      <c r="A146" s="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"/>
    </row>
    <row r="147" spans="1:21" ht="15" customHeight="1" x14ac:dyDescent="0.25">
      <c r="A147" s="1"/>
      <c r="B147" s="12"/>
      <c r="C147" s="12"/>
      <c r="D147" s="43"/>
      <c r="E147" s="43"/>
      <c r="F147" s="43"/>
      <c r="G147" s="43"/>
      <c r="H147" s="43"/>
      <c r="I147" s="32"/>
      <c r="J147" s="23"/>
      <c r="M147" s="26"/>
      <c r="N147" s="26"/>
      <c r="O147" s="30"/>
      <c r="P147" s="31"/>
      <c r="Q147" s="26"/>
      <c r="R147" s="12"/>
      <c r="S147" s="12"/>
      <c r="T147" s="12"/>
      <c r="U147" s="1"/>
    </row>
    <row r="148" spans="1:21" ht="15" customHeight="1" x14ac:dyDescent="0.25">
      <c r="A148" s="1"/>
      <c r="B148" s="12"/>
      <c r="C148" s="12"/>
      <c r="D148" s="12"/>
      <c r="E148" s="12"/>
      <c r="F148" s="12"/>
      <c r="G148" s="12"/>
      <c r="H148" s="12"/>
      <c r="I148" s="32"/>
      <c r="J148" s="23"/>
      <c r="L148" s="12"/>
      <c r="M148" s="36"/>
      <c r="N148" s="23"/>
      <c r="O148" s="12"/>
      <c r="P148" s="12"/>
      <c r="Q148" s="12"/>
      <c r="R148" s="12"/>
      <c r="S148" s="12"/>
      <c r="T148" s="12"/>
      <c r="U148" s="1"/>
    </row>
    <row r="149" spans="1:21" ht="15" customHeight="1" x14ac:dyDescent="0.25">
      <c r="A149" s="1"/>
      <c r="B149" s="12"/>
      <c r="D149" s="27"/>
      <c r="E149" s="28"/>
      <c r="F149" s="25"/>
      <c r="G149" s="29"/>
      <c r="H149" s="30"/>
      <c r="L149" s="12"/>
      <c r="M149" s="12"/>
      <c r="N149" s="12"/>
      <c r="O149" s="12"/>
      <c r="P149" s="12"/>
      <c r="Q149" s="12"/>
      <c r="R149" s="12"/>
      <c r="S149" s="12"/>
      <c r="T149" s="12"/>
      <c r="U149" s="1"/>
    </row>
    <row r="150" spans="1:21" ht="15" customHeight="1" x14ac:dyDescent="0.25">
      <c r="A150" s="1"/>
      <c r="B150" s="12"/>
      <c r="F150" s="25"/>
      <c r="G150" s="29"/>
      <c r="H150" s="30"/>
      <c r="I150" s="38"/>
      <c r="J150" s="23"/>
      <c r="K150" s="12"/>
      <c r="L150" s="12"/>
      <c r="M150" s="12"/>
      <c r="O150" s="12"/>
      <c r="P150" s="12"/>
      <c r="Q150" s="12"/>
      <c r="R150" s="12"/>
      <c r="S150" s="12"/>
      <c r="T150" s="12"/>
      <c r="U150" s="1"/>
    </row>
    <row r="151" spans="1:21" ht="15" customHeight="1" x14ac:dyDescent="0.25">
      <c r="A151" s="1"/>
      <c r="U151" s="1"/>
    </row>
    <row r="152" spans="1:21" ht="15" customHeight="1" x14ac:dyDescent="0.25">
      <c r="A152" s="1"/>
      <c r="U152" s="1"/>
    </row>
    <row r="153" spans="1:21" ht="15" customHeight="1" x14ac:dyDescent="0.25">
      <c r="A153" s="1"/>
      <c r="B153" s="12"/>
      <c r="C153" s="24"/>
      <c r="D153" s="15"/>
      <c r="E153" s="15"/>
      <c r="F153" s="15"/>
      <c r="G153" s="15"/>
      <c r="H153" s="24"/>
      <c r="I153" s="24"/>
      <c r="J153" s="15"/>
      <c r="L153" s="15"/>
      <c r="M153" s="15"/>
      <c r="N153" s="12"/>
      <c r="O153" s="12"/>
      <c r="P153" s="12"/>
      <c r="Q153" s="12"/>
      <c r="R153" s="12"/>
      <c r="S153" s="12"/>
      <c r="T153" s="12"/>
      <c r="U153" s="1"/>
    </row>
    <row r="154" spans="1:21" ht="15" customHeight="1" x14ac:dyDescent="0.25">
      <c r="A154" s="1"/>
      <c r="B154" s="12"/>
      <c r="C154" s="23"/>
      <c r="D154" s="12"/>
      <c r="E154" s="41"/>
      <c r="F154" s="41"/>
      <c r="G154" s="12"/>
      <c r="H154" s="23"/>
      <c r="I154" s="23"/>
      <c r="J154" s="12"/>
      <c r="L154" s="12"/>
      <c r="M154" s="12"/>
      <c r="N154" s="12"/>
      <c r="O154" s="12"/>
      <c r="P154" s="12"/>
      <c r="Q154" s="12"/>
      <c r="R154" s="12"/>
      <c r="S154" s="12"/>
      <c r="T154" s="12"/>
      <c r="U154" s="1"/>
    </row>
    <row r="155" spans="1:21" ht="15" customHeight="1" x14ac:dyDescent="0.25">
      <c r="A155" s="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"/>
    </row>
    <row r="156" spans="1:21" ht="15" customHeight="1" x14ac:dyDescent="0.25">
      <c r="A156" s="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"/>
    </row>
    <row r="157" spans="1:21" ht="15" customHeight="1" x14ac:dyDescent="0.25">
      <c r="A157" s="1"/>
      <c r="B157" s="12"/>
      <c r="C157" s="12"/>
      <c r="D157" s="43"/>
      <c r="E157" s="43"/>
      <c r="F157" s="43"/>
      <c r="G157" s="43"/>
      <c r="H157" s="43"/>
      <c r="I157" s="32"/>
      <c r="J157" s="23"/>
      <c r="M157" s="26"/>
      <c r="N157" s="26"/>
      <c r="O157" s="30"/>
      <c r="P157" s="31"/>
      <c r="Q157" s="26"/>
      <c r="R157" s="12"/>
      <c r="S157" s="12"/>
      <c r="T157" s="12"/>
      <c r="U157" s="1"/>
    </row>
    <row r="158" spans="1:21" ht="15" customHeight="1" x14ac:dyDescent="0.25">
      <c r="A158" s="1"/>
      <c r="B158" s="12"/>
      <c r="C158" s="12"/>
      <c r="D158" s="43"/>
      <c r="E158" s="43"/>
      <c r="F158" s="43"/>
      <c r="G158" s="43"/>
      <c r="H158" s="43"/>
      <c r="I158" s="32"/>
      <c r="J158" s="23"/>
      <c r="L158" s="12"/>
      <c r="M158" s="36"/>
      <c r="N158" s="23"/>
      <c r="O158" s="12"/>
      <c r="P158" s="12"/>
      <c r="Q158" s="12"/>
      <c r="R158" s="12"/>
      <c r="S158" s="12"/>
      <c r="T158" s="12"/>
      <c r="U158" s="1"/>
    </row>
    <row r="159" spans="1:21" ht="15" customHeight="1" x14ac:dyDescent="0.25">
      <c r="A159" s="1"/>
      <c r="B159" s="12"/>
      <c r="D159" s="27"/>
      <c r="E159" s="28"/>
      <c r="F159" s="25"/>
      <c r="G159" s="29"/>
      <c r="H159" s="30"/>
      <c r="L159" s="12"/>
      <c r="M159" s="12"/>
      <c r="N159" s="12"/>
      <c r="O159" s="12"/>
      <c r="P159" s="12"/>
      <c r="Q159" s="12"/>
      <c r="R159" s="12"/>
      <c r="S159" s="12"/>
      <c r="T159" s="12"/>
      <c r="U159" s="1"/>
    </row>
    <row r="160" spans="1:21" ht="15" customHeight="1" x14ac:dyDescent="0.25">
      <c r="A160" s="1"/>
      <c r="B160" s="12"/>
      <c r="F160" s="25"/>
      <c r="G160" s="29"/>
      <c r="H160" s="30"/>
      <c r="I160" s="38"/>
      <c r="J160" s="23"/>
      <c r="K160" s="12"/>
      <c r="L160" s="12"/>
      <c r="M160" s="12"/>
      <c r="O160" s="12"/>
      <c r="P160" s="12"/>
      <c r="Q160" s="12"/>
      <c r="R160" s="12"/>
      <c r="S160" s="12"/>
      <c r="T160" s="12"/>
      <c r="U160" s="1"/>
    </row>
    <row r="161" spans="1:21" ht="15" customHeight="1" x14ac:dyDescent="0.25">
      <c r="A161" s="1"/>
      <c r="U161" s="1"/>
    </row>
    <row r="162" spans="1:21" ht="15" customHeight="1" x14ac:dyDescent="0.25">
      <c r="A162" s="1"/>
      <c r="U162" s="1"/>
    </row>
    <row r="163" spans="1:21" ht="15" customHeight="1" x14ac:dyDescent="0.25">
      <c r="A163" s="1"/>
      <c r="B163" s="12"/>
      <c r="C163" s="24"/>
      <c r="D163" s="15"/>
      <c r="E163" s="15"/>
      <c r="F163" s="15"/>
      <c r="G163" s="15"/>
      <c r="H163" s="24"/>
      <c r="I163" s="24"/>
      <c r="J163" s="15"/>
      <c r="L163" s="15"/>
      <c r="M163" s="15"/>
      <c r="N163" s="12"/>
      <c r="O163" s="12"/>
      <c r="P163" s="12"/>
      <c r="Q163" s="12"/>
      <c r="R163" s="12"/>
      <c r="S163" s="12"/>
      <c r="T163" s="12"/>
      <c r="U163" s="1"/>
    </row>
    <row r="164" spans="1:21" ht="15" customHeight="1" x14ac:dyDescent="0.25">
      <c r="A164" s="1"/>
      <c r="B164" s="12"/>
      <c r="C164" s="23"/>
      <c r="D164" s="12"/>
      <c r="E164" s="41"/>
      <c r="F164" s="41"/>
      <c r="G164" s="12"/>
      <c r="H164" s="23"/>
      <c r="I164" s="23"/>
      <c r="J164" s="12"/>
      <c r="L164" s="12"/>
      <c r="M164" s="12"/>
      <c r="N164" s="12"/>
      <c r="O164" s="12"/>
      <c r="P164" s="12"/>
      <c r="Q164" s="12"/>
      <c r="R164" s="12"/>
      <c r="S164" s="12"/>
      <c r="T164" s="12"/>
      <c r="U164" s="1"/>
    </row>
    <row r="165" spans="1:21" ht="15" customHeight="1" x14ac:dyDescent="0.25">
      <c r="A165" s="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"/>
    </row>
    <row r="166" spans="1:21" ht="15" customHeight="1" x14ac:dyDescent="0.25">
      <c r="A166" s="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"/>
    </row>
    <row r="167" spans="1:21" ht="15" customHeight="1" x14ac:dyDescent="0.25">
      <c r="A167" s="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"/>
    </row>
    <row r="168" spans="1:21" ht="15" customHeight="1" x14ac:dyDescent="0.25">
      <c r="A168" s="1"/>
      <c r="B168" s="12"/>
      <c r="C168" s="35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"/>
    </row>
    <row r="169" spans="1:21" ht="15" customHeight="1" x14ac:dyDescent="0.25">
      <c r="A169" s="1"/>
      <c r="B169" s="12"/>
      <c r="C169" s="12"/>
      <c r="D169" s="43"/>
      <c r="E169" s="43"/>
      <c r="F169" s="43"/>
      <c r="G169" s="43"/>
      <c r="H169" s="43"/>
      <c r="I169" s="32"/>
      <c r="J169" s="23"/>
      <c r="M169" s="26"/>
      <c r="N169" s="26"/>
      <c r="O169" s="30"/>
      <c r="P169" s="31"/>
      <c r="Q169" s="26"/>
      <c r="R169" s="12"/>
      <c r="S169" s="12"/>
      <c r="T169" s="12"/>
      <c r="U169" s="1"/>
    </row>
    <row r="170" spans="1:21" ht="15" customHeight="1" x14ac:dyDescent="0.25">
      <c r="A170" s="1"/>
      <c r="B170" s="12"/>
      <c r="C170" s="12"/>
      <c r="D170" s="43"/>
      <c r="E170" s="43"/>
      <c r="F170" s="43"/>
      <c r="G170" s="43"/>
      <c r="H170" s="43"/>
      <c r="I170" s="32"/>
      <c r="J170" s="23"/>
      <c r="L170" s="12"/>
      <c r="M170" s="36"/>
      <c r="N170" s="23"/>
      <c r="O170" s="12"/>
      <c r="P170" s="12"/>
      <c r="Q170" s="12"/>
      <c r="R170" s="12"/>
      <c r="S170" s="12"/>
      <c r="T170" s="12"/>
      <c r="U170" s="1"/>
    </row>
    <row r="171" spans="1:21" ht="15" customHeight="1" x14ac:dyDescent="0.25">
      <c r="A171" s="1"/>
      <c r="B171" s="12"/>
      <c r="D171" s="27"/>
      <c r="E171" s="28"/>
      <c r="F171" s="25"/>
      <c r="G171" s="29"/>
      <c r="H171" s="30"/>
      <c r="L171" s="12"/>
      <c r="M171" s="12"/>
      <c r="N171" s="12"/>
      <c r="O171" s="12"/>
      <c r="P171" s="12"/>
      <c r="Q171" s="12"/>
      <c r="R171" s="12"/>
      <c r="S171" s="12"/>
      <c r="T171" s="12"/>
      <c r="U171" s="1"/>
    </row>
    <row r="172" spans="1:21" ht="15" customHeight="1" x14ac:dyDescent="0.25">
      <c r="A172" s="1"/>
      <c r="B172" s="12"/>
      <c r="F172" s="25"/>
      <c r="G172" s="29"/>
      <c r="H172" s="30"/>
      <c r="I172" s="38"/>
      <c r="J172" s="23"/>
      <c r="K172" s="12"/>
      <c r="L172" s="12"/>
      <c r="M172" s="12"/>
      <c r="O172" s="12"/>
      <c r="P172" s="12"/>
      <c r="Q172" s="12"/>
      <c r="R172" s="12"/>
      <c r="S172" s="12"/>
      <c r="T172" s="12"/>
      <c r="U172" s="1"/>
    </row>
    <row r="173" spans="1:21" ht="15" customHeight="1" x14ac:dyDescent="0.25">
      <c r="A173" s="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"/>
    </row>
    <row r="174" spans="1:21" ht="15" customHeight="1" x14ac:dyDescent="0.25">
      <c r="A174" s="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3">
        <v>5</v>
      </c>
    </row>
    <row r="175" spans="1:21" ht="15" customHeight="1" x14ac:dyDescent="0.25">
      <c r="A175" s="1"/>
      <c r="B175" s="12"/>
      <c r="C175" s="24"/>
      <c r="D175" s="15"/>
      <c r="E175" s="15"/>
      <c r="F175" s="15"/>
      <c r="G175" s="15"/>
      <c r="H175" s="24"/>
      <c r="I175" s="24"/>
      <c r="J175" s="15"/>
      <c r="L175" s="15"/>
      <c r="M175" s="15"/>
      <c r="N175" s="12"/>
      <c r="O175" s="12"/>
      <c r="P175" s="12"/>
      <c r="Q175" s="12"/>
      <c r="R175" s="12"/>
      <c r="S175" s="12"/>
      <c r="T175" s="12"/>
      <c r="U175" s="1"/>
    </row>
    <row r="176" spans="1:21" ht="15" customHeight="1" x14ac:dyDescent="0.25">
      <c r="A176" s="1"/>
      <c r="B176" s="12"/>
      <c r="C176" s="23"/>
      <c r="D176" s="12"/>
      <c r="E176" s="41"/>
      <c r="F176" s="41"/>
      <c r="G176" s="12"/>
      <c r="H176" s="23"/>
      <c r="I176" s="23"/>
      <c r="J176" s="12"/>
      <c r="L176" s="12"/>
      <c r="M176" s="12"/>
      <c r="N176" s="12"/>
      <c r="O176" s="12"/>
      <c r="P176" s="12"/>
      <c r="Q176" s="12"/>
      <c r="R176" s="12"/>
      <c r="S176" s="12"/>
      <c r="T176" s="12"/>
      <c r="U176" s="1"/>
    </row>
    <row r="177" spans="1:21" ht="15" customHeight="1" x14ac:dyDescent="0.25">
      <c r="A177" s="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"/>
    </row>
    <row r="178" spans="1:21" ht="15" customHeight="1" x14ac:dyDescent="0.25">
      <c r="A178" s="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"/>
    </row>
    <row r="179" spans="1:21" ht="15" customHeight="1" x14ac:dyDescent="0.25">
      <c r="A179" s="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"/>
    </row>
    <row r="180" spans="1:21" ht="15" customHeight="1" x14ac:dyDescent="0.25">
      <c r="A180" s="1"/>
      <c r="B180" s="12"/>
      <c r="C180" s="35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"/>
    </row>
    <row r="181" spans="1:21" ht="15" customHeight="1" x14ac:dyDescent="0.25">
      <c r="A181" s="1"/>
      <c r="B181" s="12"/>
      <c r="C181" s="12"/>
      <c r="D181" s="43"/>
      <c r="E181" s="43"/>
      <c r="F181" s="43"/>
      <c r="G181" s="43"/>
      <c r="H181" s="43"/>
      <c r="I181" s="32"/>
      <c r="J181" s="23"/>
      <c r="L181" s="12"/>
      <c r="M181" s="36"/>
      <c r="N181" s="23"/>
      <c r="O181" s="30"/>
      <c r="P181" s="12"/>
      <c r="Q181" s="12"/>
      <c r="R181" s="12"/>
      <c r="S181" s="12"/>
      <c r="T181" s="12"/>
      <c r="U181" s="1"/>
    </row>
    <row r="182" spans="1:21" ht="15" customHeight="1" x14ac:dyDescent="0.25">
      <c r="A182" s="1"/>
      <c r="B182" s="12"/>
      <c r="C182" s="12"/>
      <c r="D182" s="43"/>
      <c r="E182" s="43"/>
      <c r="F182" s="43"/>
      <c r="G182" s="43"/>
      <c r="H182" s="43"/>
      <c r="I182" s="32"/>
      <c r="J182" s="23"/>
      <c r="L182" s="12"/>
      <c r="M182" s="36"/>
      <c r="N182" s="23"/>
      <c r="O182" s="12"/>
      <c r="P182" s="12"/>
      <c r="Q182" s="12"/>
      <c r="R182" s="12"/>
      <c r="S182" s="12"/>
      <c r="T182" s="12"/>
      <c r="U182" s="1"/>
    </row>
    <row r="183" spans="1:21" ht="15" customHeight="1" x14ac:dyDescent="0.25">
      <c r="A183" s="1"/>
      <c r="B183" s="12"/>
      <c r="D183" s="27"/>
      <c r="E183" s="28"/>
      <c r="F183" s="25"/>
      <c r="G183" s="29"/>
      <c r="H183" s="30"/>
      <c r="L183" s="12"/>
      <c r="M183" s="12"/>
      <c r="N183" s="12"/>
      <c r="O183" s="12"/>
      <c r="P183" s="12"/>
      <c r="Q183" s="12"/>
      <c r="R183" s="12"/>
      <c r="S183" s="12"/>
      <c r="T183" s="12"/>
      <c r="U183" s="1"/>
    </row>
    <row r="184" spans="1:21" ht="15" customHeight="1" x14ac:dyDescent="0.25">
      <c r="A184" s="1"/>
      <c r="B184" s="12"/>
      <c r="F184" s="25"/>
      <c r="G184" s="29"/>
      <c r="H184" s="30"/>
      <c r="I184" s="38"/>
      <c r="J184" s="23"/>
      <c r="K184" s="12"/>
      <c r="L184" s="12"/>
      <c r="M184" s="12"/>
      <c r="O184" s="12"/>
      <c r="P184" s="12"/>
      <c r="Q184" s="12"/>
      <c r="R184" s="12"/>
      <c r="S184" s="12"/>
      <c r="T184" s="12"/>
      <c r="U184" s="1"/>
    </row>
    <row r="185" spans="1:21" ht="15" customHeight="1" x14ac:dyDescent="0.25">
      <c r="A185" s="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"/>
    </row>
    <row r="186" spans="1:21" ht="15" customHeight="1" x14ac:dyDescent="0.25">
      <c r="A186" s="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"/>
    </row>
    <row r="187" spans="1:21" ht="15" customHeight="1" x14ac:dyDescent="0.25">
      <c r="A187" s="1"/>
      <c r="B187" s="12"/>
      <c r="C187" s="35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"/>
    </row>
    <row r="188" spans="1:21" ht="15" customHeight="1" x14ac:dyDescent="0.25">
      <c r="A188" s="1"/>
      <c r="B188" s="12"/>
      <c r="C188" s="12"/>
      <c r="D188" s="43"/>
      <c r="E188" s="43"/>
      <c r="F188" s="43"/>
      <c r="G188" s="43"/>
      <c r="H188" s="43"/>
      <c r="I188" s="32"/>
      <c r="J188" s="23"/>
      <c r="L188" s="12"/>
      <c r="M188" s="36"/>
      <c r="N188" s="23"/>
      <c r="O188" s="12"/>
      <c r="P188" s="12"/>
      <c r="Q188" s="12"/>
      <c r="R188" s="12"/>
      <c r="S188" s="12"/>
      <c r="T188" s="12"/>
      <c r="U188" s="1"/>
    </row>
    <row r="189" spans="1:21" ht="15" customHeight="1" x14ac:dyDescent="0.25">
      <c r="A189" s="1"/>
      <c r="B189" s="12"/>
      <c r="C189" s="12"/>
      <c r="D189" s="43"/>
      <c r="E189" s="43"/>
      <c r="F189" s="43"/>
      <c r="G189" s="43"/>
      <c r="H189" s="43"/>
      <c r="I189" s="32"/>
      <c r="J189" s="23"/>
      <c r="L189" s="12"/>
      <c r="M189" s="36"/>
      <c r="N189" s="23"/>
      <c r="O189" s="12"/>
      <c r="P189" s="12"/>
      <c r="Q189" s="12"/>
      <c r="R189" s="12"/>
      <c r="S189" s="12"/>
      <c r="T189" s="12"/>
      <c r="U189" s="1"/>
    </row>
    <row r="190" spans="1:21" ht="15" customHeight="1" x14ac:dyDescent="0.25">
      <c r="A190" s="1"/>
      <c r="B190" s="12"/>
      <c r="D190" s="27"/>
      <c r="E190" s="28"/>
      <c r="F190" s="25"/>
      <c r="G190" s="29"/>
      <c r="H190" s="30"/>
      <c r="L190" s="12"/>
      <c r="M190" s="12"/>
      <c r="N190" s="12"/>
      <c r="O190" s="12"/>
      <c r="P190" s="12"/>
      <c r="Q190" s="12"/>
      <c r="R190" s="12"/>
      <c r="S190" s="12"/>
      <c r="T190" s="12"/>
      <c r="U190" s="1"/>
    </row>
    <row r="191" spans="1:21" ht="15" customHeight="1" x14ac:dyDescent="0.25">
      <c r="A191" s="1"/>
      <c r="B191" s="12"/>
      <c r="F191" s="25"/>
      <c r="G191" s="29"/>
      <c r="H191" s="30"/>
      <c r="I191" s="38"/>
      <c r="J191" s="23"/>
      <c r="K191" s="12"/>
      <c r="L191" s="12"/>
      <c r="M191" s="12"/>
      <c r="O191" s="12"/>
      <c r="P191" s="12"/>
      <c r="Q191" s="12"/>
      <c r="R191" s="12"/>
      <c r="S191" s="12"/>
      <c r="T191" s="12"/>
      <c r="U191" s="1"/>
    </row>
    <row r="192" spans="1:21" ht="15" customHeight="1" x14ac:dyDescent="0.25">
      <c r="A192" s="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"/>
    </row>
    <row r="193" spans="1:21" ht="15" customHeight="1" x14ac:dyDescent="0.25">
      <c r="A193" s="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"/>
    </row>
    <row r="194" spans="1:21" ht="15" customHeight="1" x14ac:dyDescent="0.25">
      <c r="A194" s="1"/>
      <c r="B194" s="12"/>
      <c r="C194" s="24"/>
      <c r="D194" s="15"/>
      <c r="E194" s="15"/>
      <c r="F194" s="15"/>
      <c r="G194" s="15"/>
      <c r="H194" s="24"/>
      <c r="I194" s="24"/>
      <c r="J194" s="15"/>
      <c r="L194" s="15"/>
      <c r="M194" s="15"/>
      <c r="N194" s="12"/>
      <c r="O194" s="12"/>
      <c r="P194" s="12"/>
      <c r="Q194" s="12"/>
      <c r="R194" s="12"/>
      <c r="S194" s="12"/>
      <c r="T194" s="12"/>
      <c r="U194" s="1"/>
    </row>
    <row r="195" spans="1:21" ht="15" customHeight="1" x14ac:dyDescent="0.25">
      <c r="A195" s="1"/>
      <c r="B195" s="12"/>
      <c r="C195" s="23"/>
      <c r="D195" s="12"/>
      <c r="E195" s="41"/>
      <c r="F195" s="41"/>
      <c r="G195" s="12"/>
      <c r="H195" s="23"/>
      <c r="I195" s="23"/>
      <c r="J195" s="12"/>
      <c r="L195" s="12"/>
      <c r="M195" s="12"/>
      <c r="N195" s="12"/>
      <c r="O195" s="12"/>
      <c r="P195" s="12"/>
      <c r="Q195" s="12"/>
      <c r="R195" s="12"/>
      <c r="S195" s="12"/>
      <c r="T195" s="12"/>
      <c r="U195" s="1"/>
    </row>
    <row r="196" spans="1:21" ht="15" customHeight="1" x14ac:dyDescent="0.25">
      <c r="A196" s="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"/>
    </row>
    <row r="197" spans="1:21" ht="15" customHeight="1" x14ac:dyDescent="0.25">
      <c r="A197" s="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"/>
    </row>
    <row r="198" spans="1:21" ht="15" customHeight="1" x14ac:dyDescent="0.25">
      <c r="A198" s="1"/>
      <c r="B198" s="12"/>
      <c r="C198" s="12"/>
      <c r="D198" s="43"/>
      <c r="E198" s="43"/>
      <c r="F198" s="43"/>
      <c r="G198" s="43"/>
      <c r="H198" s="43"/>
      <c r="I198" s="32"/>
      <c r="J198" s="23"/>
      <c r="L198" s="12"/>
      <c r="M198" s="36"/>
      <c r="N198" s="23"/>
      <c r="O198" s="12"/>
      <c r="P198" s="12"/>
      <c r="Q198" s="12"/>
      <c r="R198" s="12"/>
      <c r="S198" s="12"/>
      <c r="T198" s="12"/>
      <c r="U198" s="1"/>
    </row>
    <row r="199" spans="1:21" ht="15" customHeight="1" x14ac:dyDescent="0.25">
      <c r="A199" s="1"/>
      <c r="B199" s="43"/>
      <c r="C199" s="43"/>
      <c r="D199" s="43"/>
      <c r="E199" s="43"/>
      <c r="F199" s="43"/>
      <c r="G199" s="43"/>
      <c r="H199" s="43"/>
      <c r="I199" s="32"/>
      <c r="J199" s="23"/>
      <c r="L199" s="12"/>
      <c r="M199" s="36"/>
      <c r="N199" s="23"/>
      <c r="O199" s="12"/>
      <c r="P199" s="12"/>
      <c r="Q199" s="12"/>
      <c r="R199" s="12"/>
      <c r="S199" s="12"/>
      <c r="T199" s="12"/>
      <c r="U199" s="1"/>
    </row>
    <row r="200" spans="1:21" ht="15" customHeight="1" x14ac:dyDescent="0.25">
      <c r="A200" s="1"/>
      <c r="B200" s="34"/>
      <c r="C200" s="34"/>
      <c r="D200" s="43"/>
      <c r="E200" s="43"/>
      <c r="F200" s="43"/>
      <c r="G200" s="43"/>
      <c r="H200" s="43"/>
      <c r="I200" s="32"/>
      <c r="J200" s="23"/>
      <c r="L200" s="12"/>
      <c r="M200" s="36"/>
      <c r="N200" s="23"/>
      <c r="O200" s="12"/>
      <c r="P200" s="12"/>
      <c r="Q200" s="12"/>
      <c r="R200" s="12"/>
      <c r="S200" s="12"/>
      <c r="T200" s="12"/>
      <c r="U200" s="1"/>
    </row>
    <row r="201" spans="1:21" ht="15" customHeight="1" x14ac:dyDescent="0.25">
      <c r="A201" s="1"/>
      <c r="B201" s="12"/>
      <c r="D201" s="27"/>
      <c r="E201" s="28"/>
      <c r="F201" s="25"/>
      <c r="G201" s="29"/>
      <c r="H201" s="30"/>
      <c r="L201" s="12"/>
      <c r="M201" s="12"/>
      <c r="N201" s="12"/>
      <c r="O201" s="12"/>
      <c r="P201" s="12"/>
      <c r="Q201" s="12"/>
      <c r="R201" s="12"/>
      <c r="S201" s="12"/>
      <c r="T201" s="12"/>
      <c r="U201" s="1"/>
    </row>
    <row r="202" spans="1:21" ht="15" customHeight="1" x14ac:dyDescent="0.25">
      <c r="A202" s="1"/>
      <c r="B202" s="12"/>
      <c r="F202" s="25"/>
      <c r="G202" s="29"/>
      <c r="H202" s="30"/>
      <c r="I202" s="38"/>
      <c r="J202" s="23"/>
      <c r="K202" s="12"/>
      <c r="L202" s="12"/>
      <c r="M202" s="12"/>
      <c r="O202" s="12"/>
      <c r="P202" s="12"/>
      <c r="Q202" s="12"/>
      <c r="R202" s="12"/>
      <c r="S202" s="12"/>
      <c r="T202" s="12"/>
      <c r="U202" s="1"/>
    </row>
    <row r="203" spans="1:21" ht="15" customHeight="1" x14ac:dyDescent="0.25">
      <c r="A203" s="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"/>
    </row>
    <row r="204" spans="1:21" ht="15" customHeight="1" x14ac:dyDescent="0.25">
      <c r="A204" s="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"/>
    </row>
    <row r="205" spans="1:21" ht="15" customHeight="1" x14ac:dyDescent="0.25">
      <c r="A205" s="1"/>
      <c r="B205" s="12"/>
      <c r="C205" s="24"/>
      <c r="D205" s="15"/>
      <c r="E205" s="15"/>
      <c r="F205" s="15"/>
      <c r="G205" s="15"/>
      <c r="H205" s="24"/>
      <c r="I205" s="24"/>
      <c r="J205" s="15"/>
      <c r="L205" s="15"/>
      <c r="M205" s="15"/>
      <c r="N205" s="12"/>
      <c r="O205" s="12"/>
      <c r="P205" s="12"/>
      <c r="Q205" s="12"/>
      <c r="R205" s="12"/>
      <c r="S205" s="12"/>
      <c r="T205" s="12"/>
      <c r="U205" s="1"/>
    </row>
    <row r="206" spans="1:21" ht="15" customHeight="1" x14ac:dyDescent="0.25">
      <c r="A206" s="1"/>
      <c r="B206" s="12"/>
      <c r="C206" s="23"/>
      <c r="D206" s="12"/>
      <c r="E206" s="41"/>
      <c r="F206" s="41"/>
      <c r="G206" s="12"/>
      <c r="H206" s="23"/>
      <c r="I206" s="23"/>
      <c r="J206" s="12"/>
      <c r="L206" s="12"/>
      <c r="M206" s="12"/>
      <c r="N206" s="12"/>
      <c r="O206" s="12"/>
      <c r="P206" s="12"/>
      <c r="Q206" s="12"/>
      <c r="R206" s="12"/>
      <c r="S206" s="12"/>
      <c r="T206" s="12"/>
      <c r="U206" s="1"/>
    </row>
    <row r="207" spans="1:21" ht="15" customHeight="1" x14ac:dyDescent="0.25">
      <c r="A207" s="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"/>
    </row>
    <row r="208" spans="1:21" ht="15" customHeight="1" x14ac:dyDescent="0.25">
      <c r="A208" s="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"/>
    </row>
    <row r="209" spans="1:21" ht="15" customHeight="1" x14ac:dyDescent="0.25">
      <c r="A209" s="1"/>
      <c r="B209" s="12"/>
      <c r="C209" s="12"/>
      <c r="D209" s="43"/>
      <c r="E209" s="43"/>
      <c r="F209" s="43"/>
      <c r="G209" s="43"/>
      <c r="H209" s="43"/>
      <c r="I209" s="32"/>
      <c r="J209" s="23"/>
      <c r="L209" s="12"/>
      <c r="M209" s="36"/>
      <c r="N209" s="23"/>
      <c r="O209" s="12"/>
      <c r="P209" s="12"/>
      <c r="Q209" s="12"/>
      <c r="R209" s="12"/>
      <c r="S209" s="12"/>
      <c r="T209" s="12"/>
      <c r="U209" s="1"/>
    </row>
    <row r="210" spans="1:21" ht="15" customHeight="1" x14ac:dyDescent="0.25">
      <c r="A210" s="1"/>
      <c r="B210" s="43"/>
      <c r="C210" s="43"/>
      <c r="D210" s="43"/>
      <c r="E210" s="43"/>
      <c r="F210" s="43"/>
      <c r="G210" s="43"/>
      <c r="H210" s="43"/>
      <c r="I210" s="32"/>
      <c r="J210" s="23"/>
      <c r="L210" s="12"/>
      <c r="M210" s="36"/>
      <c r="N210" s="23"/>
      <c r="O210" s="12"/>
      <c r="P210" s="12"/>
      <c r="Q210" s="12"/>
      <c r="R210" s="12"/>
      <c r="S210" s="12"/>
      <c r="T210" s="12"/>
      <c r="U210" s="1"/>
    </row>
    <row r="211" spans="1:21" ht="15" customHeight="1" x14ac:dyDescent="0.25">
      <c r="A211" s="1"/>
      <c r="B211" s="43"/>
      <c r="C211" s="43"/>
      <c r="D211" s="43"/>
      <c r="E211" s="43"/>
      <c r="F211" s="43"/>
      <c r="G211" s="43"/>
      <c r="H211" s="43"/>
      <c r="I211" s="32"/>
      <c r="J211" s="23"/>
      <c r="L211" s="12"/>
      <c r="M211" s="36"/>
      <c r="N211" s="23"/>
      <c r="O211" s="12"/>
      <c r="P211" s="12"/>
      <c r="Q211" s="12"/>
      <c r="R211" s="12"/>
      <c r="S211" s="12"/>
      <c r="T211" s="12"/>
      <c r="U211" s="1"/>
    </row>
    <row r="212" spans="1:21" ht="15" customHeight="1" x14ac:dyDescent="0.25">
      <c r="A212" s="1"/>
      <c r="B212" s="43"/>
      <c r="C212" s="43"/>
      <c r="D212" s="43"/>
      <c r="E212" s="43"/>
      <c r="F212" s="43"/>
      <c r="G212" s="43"/>
      <c r="H212" s="43"/>
      <c r="I212" s="32"/>
      <c r="J212" s="23"/>
      <c r="L212" s="12"/>
      <c r="M212" s="36"/>
      <c r="N212" s="23"/>
      <c r="O212" s="12"/>
      <c r="P212" s="12"/>
      <c r="Q212" s="12"/>
      <c r="R212" s="12"/>
      <c r="S212" s="12"/>
      <c r="T212" s="12"/>
      <c r="U212" s="1"/>
    </row>
    <row r="213" spans="1:21" ht="15" customHeight="1" x14ac:dyDescent="0.25">
      <c r="A213" s="1"/>
      <c r="B213" s="12"/>
      <c r="D213" s="27"/>
      <c r="E213" s="28"/>
      <c r="F213" s="25"/>
      <c r="G213" s="29"/>
      <c r="H213" s="30"/>
      <c r="L213" s="12"/>
      <c r="M213" s="12"/>
      <c r="N213" s="12"/>
      <c r="O213" s="12"/>
      <c r="P213" s="12"/>
      <c r="Q213" s="12"/>
      <c r="R213" s="12"/>
      <c r="S213" s="12"/>
      <c r="T213" s="12"/>
      <c r="U213" s="1"/>
    </row>
    <row r="214" spans="1:21" ht="15" customHeight="1" x14ac:dyDescent="0.25">
      <c r="A214" s="1"/>
      <c r="B214" s="12"/>
      <c r="F214" s="25"/>
      <c r="G214" s="29"/>
      <c r="H214" s="30"/>
      <c r="I214" s="38"/>
      <c r="J214" s="23"/>
      <c r="K214" s="12"/>
      <c r="L214" s="12"/>
      <c r="M214" s="12"/>
      <c r="O214" s="12"/>
      <c r="P214" s="12"/>
      <c r="Q214" s="12"/>
      <c r="R214" s="12"/>
      <c r="S214" s="12"/>
      <c r="T214" s="12"/>
      <c r="U214" s="1"/>
    </row>
    <row r="215" spans="1:21" ht="15" customHeight="1" x14ac:dyDescent="0.25">
      <c r="A215" s="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3"/>
    </row>
    <row r="216" spans="1:21" ht="15" customHeight="1" x14ac:dyDescent="0.25">
      <c r="A216" s="1"/>
      <c r="B216" s="12"/>
      <c r="C216" s="24"/>
      <c r="D216" s="15"/>
      <c r="E216" s="15"/>
      <c r="F216" s="15"/>
      <c r="G216" s="15"/>
      <c r="H216" s="24"/>
      <c r="I216" s="24"/>
      <c r="J216" s="15"/>
      <c r="L216" s="15"/>
      <c r="M216" s="15"/>
      <c r="N216" s="12"/>
      <c r="O216" s="12"/>
      <c r="P216" s="12"/>
      <c r="Q216" s="12"/>
      <c r="R216" s="12"/>
      <c r="S216" s="12"/>
      <c r="T216" s="12"/>
      <c r="U216" s="1"/>
    </row>
    <row r="217" spans="1:21" ht="15" customHeight="1" x14ac:dyDescent="0.25">
      <c r="A217" s="1"/>
      <c r="B217" s="12"/>
      <c r="C217" s="23"/>
      <c r="D217" s="12"/>
      <c r="E217" s="41"/>
      <c r="F217" s="41"/>
      <c r="G217" s="12"/>
      <c r="H217" s="23"/>
      <c r="I217" s="23"/>
      <c r="J217" s="12"/>
      <c r="L217" s="12"/>
      <c r="M217" s="12"/>
      <c r="N217" s="12"/>
      <c r="O217" s="12"/>
      <c r="P217" s="12"/>
      <c r="Q217" s="12"/>
      <c r="R217" s="12"/>
      <c r="S217" s="12"/>
      <c r="T217" s="12"/>
      <c r="U217" s="1"/>
    </row>
    <row r="218" spans="1:21" ht="15" customHeight="1" x14ac:dyDescent="0.25">
      <c r="A218" s="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3">
        <v>6</v>
      </c>
    </row>
    <row r="219" spans="1:21" ht="15" customHeight="1" x14ac:dyDescent="0.25">
      <c r="A219" s="1"/>
      <c r="B219" s="12"/>
      <c r="C219" s="24"/>
      <c r="D219" s="15"/>
      <c r="E219" s="15"/>
      <c r="F219" s="15"/>
      <c r="G219" s="15"/>
      <c r="H219" s="24"/>
      <c r="I219" s="24"/>
      <c r="J219" s="15"/>
      <c r="L219" s="15"/>
      <c r="M219" s="15"/>
      <c r="N219" s="12"/>
      <c r="O219" s="12"/>
      <c r="P219" s="12"/>
      <c r="Q219" s="12"/>
      <c r="R219" s="12"/>
      <c r="S219" s="12"/>
      <c r="T219" s="12"/>
      <c r="U219" s="1"/>
    </row>
    <row r="220" spans="1:21" ht="15" customHeight="1" x14ac:dyDescent="0.25">
      <c r="A220" s="1"/>
      <c r="B220" s="12"/>
      <c r="C220" s="23"/>
      <c r="D220" s="12"/>
      <c r="E220" s="41"/>
      <c r="F220" s="41"/>
      <c r="G220" s="12"/>
      <c r="H220" s="23"/>
      <c r="I220" s="23"/>
      <c r="J220" s="12"/>
      <c r="L220" s="12"/>
      <c r="M220" s="12"/>
      <c r="N220" s="12"/>
      <c r="O220" s="12"/>
      <c r="P220" s="12"/>
      <c r="Q220" s="12"/>
      <c r="R220" s="12"/>
      <c r="S220" s="12"/>
      <c r="T220" s="12"/>
      <c r="U220" s="1"/>
    </row>
    <row r="221" spans="1:21" ht="15" customHeight="1" x14ac:dyDescent="0.25">
      <c r="A221" s="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"/>
    </row>
    <row r="222" spans="1:21" ht="15" customHeight="1" x14ac:dyDescent="0.25">
      <c r="A222" s="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"/>
    </row>
    <row r="223" spans="1:21" ht="15" customHeight="1" x14ac:dyDescent="0.25">
      <c r="A223" s="1"/>
      <c r="B223" s="12"/>
      <c r="C223" s="12"/>
      <c r="D223" s="43"/>
      <c r="E223" s="43"/>
      <c r="F223" s="43"/>
      <c r="G223" s="43"/>
      <c r="H223" s="43"/>
      <c r="I223" s="32"/>
      <c r="J223" s="23"/>
      <c r="L223" s="12"/>
      <c r="M223" s="36"/>
      <c r="N223" s="23"/>
      <c r="O223" s="12"/>
      <c r="P223" s="12"/>
      <c r="Q223" s="12"/>
      <c r="R223" s="12"/>
      <c r="S223" s="12"/>
      <c r="T223" s="12"/>
      <c r="U223" s="1"/>
    </row>
    <row r="224" spans="1:21" ht="15" customHeight="1" x14ac:dyDescent="0.25">
      <c r="A224" s="1"/>
      <c r="B224" s="43"/>
      <c r="C224" s="43"/>
      <c r="D224" s="43"/>
      <c r="E224" s="43"/>
      <c r="F224" s="43"/>
      <c r="G224" s="43"/>
      <c r="H224" s="43"/>
      <c r="I224" s="32"/>
      <c r="J224" s="23"/>
      <c r="L224" s="12"/>
      <c r="M224" s="36"/>
      <c r="N224" s="23"/>
      <c r="O224" s="12"/>
      <c r="P224" s="12"/>
      <c r="Q224" s="12"/>
      <c r="R224" s="12"/>
      <c r="S224" s="12"/>
      <c r="T224" s="12"/>
      <c r="U224" s="1"/>
    </row>
    <row r="225" spans="1:21" ht="15" customHeight="1" x14ac:dyDescent="0.25">
      <c r="A225" s="1"/>
      <c r="B225" s="12"/>
      <c r="D225" s="27"/>
      <c r="E225" s="28"/>
      <c r="F225" s="25"/>
      <c r="G225" s="29"/>
      <c r="H225" s="30"/>
      <c r="L225" s="12"/>
      <c r="M225" s="12"/>
      <c r="N225" s="12"/>
      <c r="O225" s="12"/>
      <c r="P225" s="12"/>
      <c r="Q225" s="12"/>
      <c r="R225" s="12"/>
      <c r="S225" s="12"/>
      <c r="T225" s="12"/>
      <c r="U225" s="1"/>
    </row>
    <row r="226" spans="1:21" ht="15" customHeight="1" x14ac:dyDescent="0.25">
      <c r="A226" s="1"/>
      <c r="B226" s="12"/>
      <c r="F226" s="25"/>
      <c r="G226" s="29"/>
      <c r="H226" s="30"/>
      <c r="I226" s="38"/>
      <c r="J226" s="23"/>
      <c r="K226" s="12"/>
      <c r="L226" s="12"/>
      <c r="M226" s="12"/>
      <c r="O226" s="12"/>
      <c r="P226" s="12"/>
      <c r="Q226" s="12"/>
      <c r="R226" s="12"/>
      <c r="S226" s="12"/>
      <c r="T226" s="12"/>
      <c r="U226" s="1"/>
    </row>
    <row r="227" spans="1:21" ht="15" customHeight="1" x14ac:dyDescent="0.25">
      <c r="A227" s="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"/>
    </row>
    <row r="228" spans="1:21" ht="15" customHeight="1" x14ac:dyDescent="0.25">
      <c r="A228" s="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"/>
    </row>
    <row r="229" spans="1:21" ht="15" customHeight="1" x14ac:dyDescent="0.25">
      <c r="A229" s="1"/>
      <c r="B229" s="12"/>
      <c r="C229" s="24"/>
      <c r="D229" s="15"/>
      <c r="E229" s="15"/>
      <c r="F229" s="15"/>
      <c r="G229" s="15"/>
      <c r="H229" s="24"/>
      <c r="I229" s="24"/>
      <c r="J229" s="15"/>
      <c r="L229" s="15"/>
      <c r="M229" s="15"/>
      <c r="N229" s="12"/>
      <c r="O229" s="12"/>
      <c r="P229" s="12"/>
      <c r="Q229" s="12"/>
      <c r="R229" s="12"/>
      <c r="S229" s="12"/>
      <c r="T229" s="12"/>
      <c r="U229" s="1"/>
    </row>
    <row r="230" spans="1:21" ht="15" customHeight="1" x14ac:dyDescent="0.25">
      <c r="A230" s="1"/>
      <c r="B230" s="12"/>
      <c r="C230" s="23"/>
      <c r="D230" s="12"/>
      <c r="E230" s="41"/>
      <c r="F230" s="41"/>
      <c r="G230" s="12"/>
      <c r="H230" s="23"/>
      <c r="I230" s="23"/>
      <c r="J230" s="12"/>
      <c r="L230" s="12"/>
      <c r="M230" s="12"/>
      <c r="N230" s="12"/>
      <c r="O230" s="12"/>
      <c r="P230" s="12"/>
      <c r="Q230" s="12"/>
      <c r="R230" s="12"/>
      <c r="S230" s="12"/>
      <c r="T230" s="12"/>
      <c r="U230" s="1"/>
    </row>
    <row r="231" spans="1:21" ht="15" customHeight="1" x14ac:dyDescent="0.25">
      <c r="A231" s="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"/>
    </row>
    <row r="232" spans="1:21" ht="15" customHeight="1" x14ac:dyDescent="0.25">
      <c r="A232" s="1"/>
      <c r="B232" s="12"/>
      <c r="C232" s="24"/>
      <c r="D232" s="15"/>
      <c r="E232" s="15"/>
      <c r="F232" s="15"/>
      <c r="G232" s="15"/>
      <c r="H232" s="24"/>
      <c r="I232" s="24"/>
      <c r="J232" s="15"/>
      <c r="L232" s="15"/>
      <c r="M232" s="15"/>
      <c r="N232" s="12"/>
      <c r="O232" s="12"/>
      <c r="P232" s="12"/>
      <c r="Q232" s="12"/>
      <c r="R232" s="12"/>
      <c r="S232" s="12"/>
      <c r="T232" s="12"/>
      <c r="U232" s="1"/>
    </row>
    <row r="233" spans="1:21" ht="15" customHeight="1" x14ac:dyDescent="0.25">
      <c r="A233" s="1"/>
      <c r="B233" s="43"/>
      <c r="C233" s="43"/>
      <c r="D233" s="43"/>
      <c r="E233" s="43"/>
      <c r="F233" s="43"/>
      <c r="G233" s="43"/>
      <c r="H233" s="43"/>
      <c r="I233" s="32"/>
      <c r="J233" s="23"/>
      <c r="L233" s="12"/>
      <c r="M233" s="36"/>
      <c r="N233" s="23"/>
      <c r="O233" s="12"/>
      <c r="P233" s="12"/>
      <c r="Q233" s="12"/>
      <c r="R233" s="12"/>
      <c r="S233" s="12"/>
      <c r="T233" s="12"/>
      <c r="U233" s="1"/>
    </row>
    <row r="234" spans="1:21" ht="15" customHeight="1" x14ac:dyDescent="0.25">
      <c r="A234" s="1"/>
      <c r="B234" s="43"/>
      <c r="C234" s="43"/>
      <c r="D234" s="43"/>
      <c r="E234" s="43"/>
      <c r="F234" s="43"/>
      <c r="G234" s="43"/>
      <c r="H234" s="43"/>
      <c r="I234" s="32"/>
      <c r="J234" s="23"/>
      <c r="L234" s="12"/>
      <c r="M234" s="36"/>
      <c r="N234" s="23"/>
      <c r="O234" s="12"/>
      <c r="P234" s="12"/>
      <c r="Q234" s="12"/>
      <c r="R234" s="12"/>
      <c r="S234" s="12"/>
      <c r="T234" s="12"/>
      <c r="U234" s="1"/>
    </row>
    <row r="235" spans="1:21" ht="15" customHeight="1" x14ac:dyDescent="0.25">
      <c r="A235" s="1"/>
      <c r="B235" s="12"/>
      <c r="D235" s="27"/>
      <c r="E235" s="28"/>
      <c r="F235" s="25"/>
      <c r="G235" s="29"/>
      <c r="H235" s="30"/>
      <c r="L235" s="12"/>
      <c r="M235" s="12"/>
      <c r="N235" s="12"/>
      <c r="O235" s="12"/>
      <c r="P235" s="12"/>
      <c r="Q235" s="12"/>
      <c r="R235" s="12"/>
      <c r="S235" s="12"/>
      <c r="T235" s="12"/>
      <c r="U235" s="1"/>
    </row>
    <row r="236" spans="1:21" ht="15" customHeight="1" x14ac:dyDescent="0.25">
      <c r="A236" s="1"/>
      <c r="B236" s="12"/>
      <c r="F236" s="25"/>
      <c r="G236" s="29"/>
      <c r="H236" s="30"/>
      <c r="I236" s="38"/>
      <c r="J236" s="23"/>
      <c r="K236" s="12"/>
      <c r="L236" s="12"/>
      <c r="M236" s="12"/>
      <c r="O236" s="12"/>
      <c r="P236" s="12"/>
      <c r="Q236" s="12"/>
      <c r="R236" s="12"/>
      <c r="S236" s="12"/>
      <c r="T236" s="12"/>
      <c r="U236" s="1"/>
    </row>
    <row r="237" spans="1:21" ht="15" customHeight="1" x14ac:dyDescent="0.25">
      <c r="A237" s="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"/>
    </row>
    <row r="238" spans="1:21" ht="15" customHeight="1" x14ac:dyDescent="0.25">
      <c r="A238" s="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"/>
    </row>
    <row r="239" spans="1:21" ht="15" customHeight="1" x14ac:dyDescent="0.25">
      <c r="A239" s="1"/>
      <c r="B239" s="12"/>
      <c r="C239" s="24"/>
      <c r="D239" s="15"/>
      <c r="E239" s="15"/>
      <c r="F239" s="15"/>
      <c r="G239" s="15"/>
      <c r="H239" s="24"/>
      <c r="I239" s="24"/>
      <c r="J239" s="15"/>
      <c r="L239" s="15"/>
      <c r="M239" s="15"/>
      <c r="N239" s="12"/>
      <c r="O239" s="12"/>
      <c r="P239" s="12"/>
      <c r="Q239" s="12"/>
      <c r="R239" s="12"/>
      <c r="S239" s="12"/>
      <c r="T239" s="12"/>
      <c r="U239" s="1"/>
    </row>
    <row r="240" spans="1:21" ht="15" customHeight="1" x14ac:dyDescent="0.25">
      <c r="A240" s="1"/>
      <c r="B240" s="12"/>
      <c r="C240" s="23"/>
      <c r="D240" s="12"/>
      <c r="E240" s="41"/>
      <c r="F240" s="41"/>
      <c r="G240" s="12"/>
      <c r="H240" s="23"/>
      <c r="I240" s="23"/>
      <c r="J240" s="12"/>
      <c r="L240" s="12"/>
      <c r="M240" s="12"/>
      <c r="N240" s="12"/>
      <c r="O240" s="12"/>
      <c r="P240" s="12"/>
      <c r="Q240" s="12"/>
      <c r="R240" s="12"/>
      <c r="S240" s="12"/>
      <c r="T240" s="12"/>
      <c r="U240" s="1"/>
    </row>
    <row r="241" spans="1:21" ht="15" customHeight="1" x14ac:dyDescent="0.25">
      <c r="A241" s="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"/>
    </row>
    <row r="242" spans="1:21" ht="15" customHeight="1" x14ac:dyDescent="0.25">
      <c r="A242" s="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"/>
    </row>
    <row r="243" spans="1:21" ht="15" customHeight="1" x14ac:dyDescent="0.25">
      <c r="A243" s="1"/>
      <c r="B243" s="43"/>
      <c r="C243" s="43"/>
      <c r="D243" s="43"/>
      <c r="E243" s="43"/>
      <c r="F243" s="43"/>
      <c r="G243" s="43"/>
      <c r="H243" s="43"/>
      <c r="I243" s="32"/>
      <c r="J243" s="23"/>
      <c r="L243" s="12"/>
      <c r="M243" s="36"/>
      <c r="N243" s="23"/>
      <c r="O243" s="12"/>
      <c r="P243" s="12"/>
      <c r="Q243" s="12"/>
      <c r="R243" s="12"/>
      <c r="S243" s="12"/>
      <c r="T243" s="12"/>
      <c r="U243" s="1"/>
    </row>
    <row r="244" spans="1:21" ht="15" customHeight="1" x14ac:dyDescent="0.25">
      <c r="A244" s="1"/>
      <c r="B244" s="43"/>
      <c r="C244" s="43"/>
      <c r="D244" s="43"/>
      <c r="E244" s="43"/>
      <c r="F244" s="43"/>
      <c r="G244" s="43"/>
      <c r="H244" s="43"/>
      <c r="I244" s="32"/>
      <c r="J244" s="23"/>
      <c r="L244" s="12"/>
      <c r="M244" s="36"/>
      <c r="N244" s="23"/>
      <c r="O244" s="12"/>
      <c r="P244" s="12"/>
      <c r="Q244" s="12"/>
      <c r="R244" s="12"/>
      <c r="S244" s="12"/>
      <c r="T244" s="12"/>
      <c r="U244" s="1"/>
    </row>
    <row r="245" spans="1:21" ht="15" customHeight="1" x14ac:dyDescent="0.25">
      <c r="A245" s="1"/>
      <c r="B245" s="12"/>
      <c r="D245" s="27"/>
      <c r="E245" s="28"/>
      <c r="F245" s="25"/>
      <c r="G245" s="29"/>
      <c r="H245" s="30"/>
      <c r="L245" s="12"/>
      <c r="M245" s="12"/>
      <c r="N245" s="12"/>
      <c r="O245" s="12"/>
      <c r="P245" s="12"/>
      <c r="Q245" s="12"/>
      <c r="R245" s="12"/>
      <c r="S245" s="12"/>
      <c r="T245" s="12"/>
      <c r="U245" s="1"/>
    </row>
    <row r="246" spans="1:21" ht="15" customHeight="1" x14ac:dyDescent="0.25">
      <c r="A246" s="1"/>
      <c r="B246" s="12"/>
      <c r="F246" s="25"/>
      <c r="G246" s="29"/>
      <c r="H246" s="30"/>
      <c r="I246" s="38"/>
      <c r="J246" s="23"/>
      <c r="K246" s="12"/>
      <c r="L246" s="12"/>
      <c r="M246" s="12"/>
      <c r="O246" s="12"/>
      <c r="P246" s="12"/>
      <c r="Q246" s="12"/>
      <c r="R246" s="12"/>
      <c r="S246" s="12"/>
      <c r="T246" s="12"/>
      <c r="U246" s="1"/>
    </row>
    <row r="247" spans="1:21" ht="15" customHeight="1" x14ac:dyDescent="0.25">
      <c r="A247" s="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"/>
    </row>
    <row r="248" spans="1:21" ht="15" customHeight="1" x14ac:dyDescent="0.25">
      <c r="A248" s="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"/>
    </row>
    <row r="249" spans="1:21" ht="15" customHeight="1" x14ac:dyDescent="0.25">
      <c r="A249" s="1"/>
      <c r="B249" s="12"/>
      <c r="C249" s="24"/>
      <c r="D249" s="15"/>
      <c r="E249" s="15"/>
      <c r="F249" s="15"/>
      <c r="G249" s="15"/>
      <c r="H249" s="24"/>
      <c r="I249" s="24"/>
      <c r="J249" s="15"/>
      <c r="L249" s="15"/>
      <c r="M249" s="15"/>
      <c r="N249" s="12"/>
      <c r="O249" s="12"/>
      <c r="P249" s="12"/>
      <c r="Q249" s="12"/>
      <c r="R249" s="12"/>
      <c r="S249" s="12"/>
      <c r="T249" s="12"/>
      <c r="U249" s="1"/>
    </row>
    <row r="250" spans="1:21" ht="15" customHeight="1" x14ac:dyDescent="0.25">
      <c r="A250" s="1"/>
      <c r="B250" s="12"/>
      <c r="C250" s="23"/>
      <c r="D250" s="12"/>
      <c r="E250" s="41"/>
      <c r="F250" s="41"/>
      <c r="G250" s="12"/>
      <c r="H250" s="23"/>
      <c r="I250" s="23"/>
      <c r="J250" s="12"/>
      <c r="L250" s="12"/>
      <c r="M250" s="12"/>
      <c r="N250" s="12"/>
      <c r="O250" s="12"/>
      <c r="P250" s="12"/>
      <c r="Q250" s="12"/>
      <c r="R250" s="12"/>
      <c r="S250" s="12"/>
      <c r="T250" s="12"/>
      <c r="U250" s="1"/>
    </row>
    <row r="251" spans="1:21" ht="15" customHeight="1" x14ac:dyDescent="0.25">
      <c r="A251" s="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"/>
    </row>
    <row r="252" spans="1:21" ht="15" customHeight="1" x14ac:dyDescent="0.25">
      <c r="A252" s="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"/>
    </row>
    <row r="253" spans="1:21" ht="15" customHeight="1" x14ac:dyDescent="0.25">
      <c r="A253" s="1"/>
      <c r="B253" s="43"/>
      <c r="C253" s="43"/>
      <c r="D253" s="43"/>
      <c r="E253" s="43"/>
      <c r="F253" s="43"/>
      <c r="G253" s="43"/>
      <c r="H253" s="43"/>
      <c r="I253" s="32"/>
      <c r="J253" s="23"/>
      <c r="L253" s="12"/>
      <c r="M253" s="36"/>
      <c r="N253" s="23"/>
      <c r="O253" s="12"/>
      <c r="P253" s="12"/>
      <c r="Q253" s="12"/>
      <c r="R253" s="12"/>
      <c r="S253" s="12"/>
      <c r="T253" s="12"/>
      <c r="U253" s="1"/>
    </row>
    <row r="254" spans="1:21" ht="15" customHeight="1" x14ac:dyDescent="0.25">
      <c r="A254" s="1"/>
      <c r="B254" s="43"/>
      <c r="C254" s="43"/>
      <c r="D254" s="43"/>
      <c r="E254" s="43"/>
      <c r="F254" s="43"/>
      <c r="G254" s="43"/>
      <c r="H254" s="43"/>
      <c r="I254" s="32"/>
      <c r="J254" s="23"/>
      <c r="L254" s="12"/>
      <c r="M254" s="36"/>
      <c r="N254" s="23"/>
      <c r="O254" s="12"/>
      <c r="P254" s="12"/>
      <c r="Q254" s="12"/>
      <c r="R254" s="12"/>
      <c r="S254" s="12"/>
      <c r="T254" s="12"/>
      <c r="U254" s="1"/>
    </row>
    <row r="255" spans="1:21" ht="15" customHeight="1" x14ac:dyDescent="0.25">
      <c r="A255" s="1"/>
      <c r="B255" s="12"/>
      <c r="D255" s="27"/>
      <c r="E255" s="28"/>
      <c r="F255" s="25"/>
      <c r="G255" s="29"/>
      <c r="H255" s="30"/>
      <c r="L255" s="12"/>
      <c r="M255" s="12"/>
      <c r="N255" s="12"/>
      <c r="O255" s="12"/>
      <c r="P255" s="12"/>
      <c r="Q255" s="12"/>
      <c r="R255" s="12"/>
      <c r="S255" s="12"/>
      <c r="T255" s="12"/>
      <c r="U255" s="1"/>
    </row>
    <row r="256" spans="1:21" ht="15" customHeight="1" x14ac:dyDescent="0.25">
      <c r="A256" s="1"/>
      <c r="B256" s="12"/>
      <c r="F256" s="25"/>
      <c r="G256" s="29"/>
      <c r="H256" s="30"/>
      <c r="I256" s="38"/>
      <c r="J256" s="23"/>
      <c r="K256" s="12"/>
      <c r="L256" s="12"/>
      <c r="M256" s="12"/>
      <c r="O256" s="12"/>
      <c r="P256" s="12"/>
      <c r="Q256" s="12"/>
      <c r="R256" s="12"/>
      <c r="S256" s="12"/>
      <c r="T256" s="12"/>
      <c r="U256" s="1"/>
    </row>
    <row r="257" spans="1:21" ht="15" customHeight="1" x14ac:dyDescent="0.25">
      <c r="A257" s="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3"/>
    </row>
    <row r="258" spans="1:21" ht="15" customHeight="1" x14ac:dyDescent="0.25">
      <c r="A258" s="1"/>
      <c r="B258" s="12"/>
      <c r="C258" s="24"/>
      <c r="D258" s="15"/>
      <c r="E258" s="15"/>
      <c r="F258" s="15"/>
      <c r="G258" s="15"/>
      <c r="H258" s="24"/>
      <c r="I258" s="24"/>
      <c r="J258" s="15"/>
      <c r="L258" s="15"/>
      <c r="M258" s="15"/>
      <c r="N258" s="12"/>
      <c r="O258" s="12"/>
      <c r="P258" s="12"/>
      <c r="Q258" s="12"/>
      <c r="R258" s="12"/>
      <c r="S258" s="12"/>
      <c r="T258" s="12"/>
      <c r="U258" s="1"/>
    </row>
    <row r="259" spans="1:21" ht="15" customHeight="1" x14ac:dyDescent="0.25">
      <c r="A259" s="1"/>
      <c r="B259" s="12"/>
      <c r="C259" s="23"/>
      <c r="D259" s="12"/>
      <c r="E259" s="41"/>
      <c r="F259" s="41"/>
      <c r="G259" s="12"/>
      <c r="H259" s="23"/>
      <c r="I259" s="23"/>
      <c r="J259" s="12"/>
      <c r="L259" s="12"/>
      <c r="M259" s="12"/>
      <c r="N259" s="12"/>
      <c r="O259" s="12"/>
      <c r="P259" s="12"/>
      <c r="Q259" s="12"/>
      <c r="R259" s="12"/>
      <c r="S259" s="12"/>
      <c r="T259" s="12"/>
      <c r="U259" s="1"/>
    </row>
    <row r="260" spans="1:21" ht="15" customHeight="1" x14ac:dyDescent="0.25">
      <c r="A260" s="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3">
        <v>7</v>
      </c>
    </row>
    <row r="261" spans="1:21" ht="15" customHeight="1" x14ac:dyDescent="0.25">
      <c r="A261" s="1"/>
      <c r="B261" s="12"/>
      <c r="C261" s="24"/>
      <c r="D261" s="15"/>
      <c r="E261" s="15"/>
      <c r="F261" s="15"/>
      <c r="G261" s="15"/>
      <c r="H261" s="24"/>
      <c r="I261" s="24"/>
      <c r="J261" s="15"/>
      <c r="L261" s="15"/>
      <c r="M261" s="15"/>
      <c r="N261" s="12"/>
      <c r="O261" s="12"/>
      <c r="P261" s="12"/>
      <c r="Q261" s="12"/>
      <c r="R261" s="12"/>
      <c r="S261" s="12"/>
      <c r="T261" s="12"/>
      <c r="U261" s="1"/>
    </row>
    <row r="262" spans="1:21" ht="15" customHeight="1" x14ac:dyDescent="0.25">
      <c r="A262" s="1"/>
      <c r="B262" s="12"/>
      <c r="C262" s="23"/>
      <c r="D262" s="12"/>
      <c r="E262" s="41"/>
      <c r="F262" s="41"/>
      <c r="G262" s="12"/>
      <c r="H262" s="23"/>
      <c r="I262" s="23"/>
      <c r="J262" s="12"/>
      <c r="L262" s="12"/>
      <c r="M262" s="12"/>
      <c r="N262" s="12"/>
      <c r="O262" s="12"/>
      <c r="P262" s="12"/>
      <c r="Q262" s="12"/>
      <c r="R262" s="12"/>
      <c r="S262" s="12"/>
      <c r="T262" s="12"/>
      <c r="U262" s="1"/>
    </row>
    <row r="263" spans="1:21" ht="15" customHeight="1" x14ac:dyDescent="0.25">
      <c r="A263" s="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"/>
    </row>
    <row r="264" spans="1:21" ht="15" customHeight="1" x14ac:dyDescent="0.25">
      <c r="A264" s="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"/>
    </row>
    <row r="265" spans="1:21" ht="15" customHeight="1" x14ac:dyDescent="0.25">
      <c r="A265" s="1"/>
      <c r="B265" s="12"/>
      <c r="C265" s="12"/>
      <c r="D265" s="43"/>
      <c r="E265" s="43"/>
      <c r="F265" s="43"/>
      <c r="G265" s="43"/>
      <c r="H265" s="43"/>
      <c r="I265" s="38"/>
      <c r="J265" s="23"/>
      <c r="L265" s="12"/>
      <c r="M265" s="36"/>
      <c r="N265" s="23"/>
      <c r="O265" s="12"/>
      <c r="P265" s="12"/>
      <c r="Q265" s="12"/>
      <c r="R265" s="12"/>
      <c r="S265" s="12"/>
      <c r="T265" s="12"/>
      <c r="U265" s="1"/>
    </row>
    <row r="266" spans="1:21" ht="15" customHeight="1" x14ac:dyDescent="0.25">
      <c r="A266" s="1"/>
      <c r="U266" s="1"/>
    </row>
    <row r="267" spans="1:21" ht="15" customHeight="1" x14ac:dyDescent="0.25">
      <c r="A267" s="1"/>
      <c r="U267" s="1"/>
    </row>
    <row r="268" spans="1:21" ht="15" customHeight="1" x14ac:dyDescent="0.25">
      <c r="A268" s="1"/>
      <c r="U268" s="1"/>
    </row>
    <row r="269" spans="1:21" ht="15" customHeight="1" x14ac:dyDescent="0.25">
      <c r="A269" s="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"/>
    </row>
    <row r="270" spans="1:21" ht="15" customHeight="1" x14ac:dyDescent="0.25">
      <c r="A270" s="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"/>
    </row>
    <row r="271" spans="1:21" ht="15" customHeight="1" x14ac:dyDescent="0.25">
      <c r="A271" s="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"/>
    </row>
    <row r="272" spans="1:21" ht="15" customHeight="1" x14ac:dyDescent="0.25">
      <c r="A272" s="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"/>
    </row>
    <row r="273" spans="1:21" ht="15" customHeight="1" x14ac:dyDescent="0.25">
      <c r="A273" s="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"/>
    </row>
    <row r="274" spans="1:21" ht="15" customHeight="1" x14ac:dyDescent="0.25">
      <c r="A274" s="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"/>
    </row>
    <row r="275" spans="1:21" ht="15" customHeight="1" x14ac:dyDescent="0.25">
      <c r="A275" s="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"/>
    </row>
    <row r="276" spans="1:21" ht="15" customHeight="1" x14ac:dyDescent="0.25">
      <c r="A276" s="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"/>
    </row>
    <row r="277" spans="1:21" ht="15" customHeight="1" x14ac:dyDescent="0.25">
      <c r="A277" s="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"/>
    </row>
    <row r="278" spans="1:21" ht="15" customHeight="1" x14ac:dyDescent="0.25">
      <c r="A278" s="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"/>
    </row>
    <row r="279" spans="1:21" ht="15" customHeight="1" x14ac:dyDescent="0.25">
      <c r="A279" s="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"/>
    </row>
    <row r="280" spans="1:21" ht="15" customHeight="1" x14ac:dyDescent="0.25">
      <c r="A280" s="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"/>
    </row>
    <row r="281" spans="1:21" ht="15" customHeight="1" x14ac:dyDescent="0.25">
      <c r="A281" s="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"/>
    </row>
    <row r="282" spans="1:21" ht="15" customHeight="1" x14ac:dyDescent="0.25">
      <c r="A282" s="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"/>
    </row>
    <row r="283" spans="1:21" ht="15" customHeight="1" x14ac:dyDescent="0.25">
      <c r="A283" s="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"/>
    </row>
    <row r="284" spans="1:21" ht="15" customHeight="1" x14ac:dyDescent="0.25">
      <c r="A284" s="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"/>
    </row>
    <row r="285" spans="1:21" ht="15" customHeight="1" x14ac:dyDescent="0.25">
      <c r="A285" s="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"/>
    </row>
    <row r="286" spans="1:21" ht="15" customHeight="1" x14ac:dyDescent="0.25">
      <c r="A286" s="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"/>
    </row>
    <row r="287" spans="1:21" ht="15" customHeight="1" x14ac:dyDescent="0.25">
      <c r="A287" s="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"/>
    </row>
    <row r="288" spans="1:21" ht="15" customHeight="1" x14ac:dyDescent="0.25">
      <c r="A288" s="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"/>
    </row>
    <row r="289" spans="1:21" ht="15" customHeight="1" x14ac:dyDescent="0.25">
      <c r="A289" s="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"/>
    </row>
    <row r="290" spans="1:21" ht="15" customHeight="1" x14ac:dyDescent="0.25">
      <c r="A290" s="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"/>
    </row>
    <row r="291" spans="1:21" ht="15" customHeight="1" x14ac:dyDescent="0.25">
      <c r="A291" s="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"/>
    </row>
    <row r="292" spans="1:21" ht="15" customHeight="1" x14ac:dyDescent="0.25">
      <c r="A292" s="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"/>
    </row>
    <row r="293" spans="1:21" ht="15" customHeight="1" x14ac:dyDescent="0.25">
      <c r="A293" s="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"/>
    </row>
    <row r="294" spans="1:21" ht="15" customHeight="1" x14ac:dyDescent="0.25">
      <c r="A294" s="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"/>
    </row>
    <row r="295" spans="1:21" ht="15" customHeight="1" x14ac:dyDescent="0.25">
      <c r="A295" s="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"/>
    </row>
    <row r="296" spans="1:21" ht="15" customHeight="1" x14ac:dyDescent="0.25">
      <c r="A296" s="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"/>
    </row>
    <row r="297" spans="1:21" ht="15" customHeight="1" x14ac:dyDescent="0.25">
      <c r="A297" s="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"/>
    </row>
    <row r="298" spans="1:21" ht="15" customHeight="1" x14ac:dyDescent="0.25">
      <c r="A298" s="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"/>
    </row>
    <row r="299" spans="1:21" ht="15" customHeight="1" x14ac:dyDescent="0.25">
      <c r="A299" s="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3"/>
    </row>
    <row r="300" spans="1:21" ht="15" customHeight="1" x14ac:dyDescent="0.25">
      <c r="A300" s="1"/>
      <c r="B300" s="12"/>
      <c r="C300" s="24"/>
      <c r="D300" s="15"/>
      <c r="E300" s="15"/>
      <c r="F300" s="15"/>
      <c r="G300" s="15"/>
      <c r="H300" s="24"/>
      <c r="I300" s="24"/>
      <c r="J300" s="15"/>
      <c r="L300" s="15"/>
      <c r="M300" s="15"/>
      <c r="N300" s="12"/>
      <c r="O300" s="12"/>
      <c r="P300" s="12"/>
      <c r="Q300" s="12"/>
      <c r="R300" s="12"/>
      <c r="S300" s="12"/>
      <c r="T300" s="12"/>
      <c r="U300" s="1"/>
    </row>
    <row r="301" spans="1:21" ht="15" customHeight="1" x14ac:dyDescent="0.25">
      <c r="A301" s="1"/>
      <c r="B301" s="12"/>
      <c r="C301" s="23"/>
      <c r="D301" s="12"/>
      <c r="E301" s="41"/>
      <c r="F301" s="41"/>
      <c r="G301" s="12"/>
      <c r="H301" s="23"/>
      <c r="I301" s="23"/>
      <c r="J301" s="12"/>
      <c r="L301" s="12"/>
      <c r="M301" s="12"/>
      <c r="N301" s="12"/>
      <c r="O301" s="12"/>
      <c r="P301" s="12"/>
      <c r="Q301" s="12"/>
      <c r="R301" s="12"/>
      <c r="S301" s="12"/>
      <c r="T301" s="12"/>
      <c r="U301" s="1"/>
    </row>
    <row r="302" spans="1:21" ht="15" customHeight="1" x14ac:dyDescent="0.25">
      <c r="A302" s="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3">
        <v>8</v>
      </c>
    </row>
    <row r="303" spans="1:21" ht="15" customHeight="1" x14ac:dyDescent="0.25">
      <c r="A303" s="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"/>
    </row>
    <row r="304" spans="1:21" ht="15" customHeight="1" x14ac:dyDescent="0.25">
      <c r="A304" s="1"/>
      <c r="U304" s="1"/>
    </row>
    <row r="305" spans="1:21" ht="15" customHeight="1" x14ac:dyDescent="0.25">
      <c r="A305" s="1"/>
      <c r="U305" s="1"/>
    </row>
    <row r="306" spans="1:21" ht="15" customHeight="1" x14ac:dyDescent="0.25">
      <c r="A306" s="1"/>
      <c r="U306" s="1"/>
    </row>
    <row r="307" spans="1:21" ht="15" customHeight="1" x14ac:dyDescent="0.25">
      <c r="A307" s="1"/>
      <c r="U307" s="1"/>
    </row>
    <row r="308" spans="1:21" ht="15" customHeight="1" x14ac:dyDescent="0.25">
      <c r="A308" s="1"/>
      <c r="U308" s="1"/>
    </row>
    <row r="309" spans="1:21" ht="15" customHeight="1" x14ac:dyDescent="0.25">
      <c r="A309" s="1"/>
      <c r="U309" s="1"/>
    </row>
    <row r="310" spans="1:21" ht="15" customHeight="1" x14ac:dyDescent="0.25">
      <c r="A310" s="1"/>
      <c r="U310" s="1"/>
    </row>
    <row r="311" spans="1:21" ht="15" customHeight="1" x14ac:dyDescent="0.25">
      <c r="A311" s="1"/>
      <c r="U311" s="1"/>
    </row>
    <row r="312" spans="1:21" ht="15" customHeight="1" x14ac:dyDescent="0.25">
      <c r="A312" s="1"/>
      <c r="U312" s="1"/>
    </row>
    <row r="313" spans="1:21" ht="15" customHeight="1" x14ac:dyDescent="0.25">
      <c r="A313" s="1"/>
      <c r="U313" s="1"/>
    </row>
    <row r="314" spans="1:21" ht="15" customHeight="1" x14ac:dyDescent="0.25">
      <c r="A314" s="1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"/>
    </row>
    <row r="315" spans="1:21" ht="15" customHeight="1" x14ac:dyDescent="0.25">
      <c r="A315" s="1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"/>
    </row>
    <row r="316" spans="1:21" ht="15" customHeight="1" x14ac:dyDescent="0.25">
      <c r="A316" s="1"/>
      <c r="B316" s="12"/>
      <c r="C316" s="35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"/>
    </row>
    <row r="317" spans="1:21" ht="15" customHeight="1" x14ac:dyDescent="0.25">
      <c r="A317" s="1"/>
      <c r="B317" s="12"/>
      <c r="C317" s="12"/>
      <c r="D317" s="43"/>
      <c r="E317" s="43"/>
      <c r="F317" s="43"/>
      <c r="G317" s="43"/>
      <c r="H317" s="43"/>
      <c r="I317" s="32"/>
      <c r="J317" s="23"/>
      <c r="M317" s="26"/>
      <c r="N317" s="26"/>
      <c r="O317" s="30"/>
      <c r="P317" s="31"/>
      <c r="Q317" s="26"/>
      <c r="R317" s="12"/>
      <c r="S317" s="12"/>
      <c r="T317" s="12"/>
      <c r="U317" s="1"/>
    </row>
    <row r="318" spans="1:21" ht="15" customHeight="1" x14ac:dyDescent="0.25">
      <c r="A318" s="1"/>
      <c r="B318" s="12"/>
      <c r="C318" s="12"/>
      <c r="D318" s="43"/>
      <c r="E318" s="43"/>
      <c r="F318" s="43"/>
      <c r="G318" s="43"/>
      <c r="H318" s="43"/>
      <c r="I318" s="32"/>
      <c r="J318" s="23"/>
      <c r="L318" s="12"/>
      <c r="M318" s="36"/>
      <c r="N318" s="23"/>
      <c r="O318" s="12"/>
      <c r="P318" s="12"/>
      <c r="Q318" s="12"/>
      <c r="R318" s="12"/>
      <c r="S318" s="12"/>
      <c r="T318" s="12"/>
      <c r="U318" s="1"/>
    </row>
    <row r="319" spans="1:21" ht="15" customHeight="1" x14ac:dyDescent="0.25">
      <c r="A319" s="1"/>
      <c r="B319" s="12"/>
      <c r="D319" s="27"/>
      <c r="E319" s="28"/>
      <c r="F319" s="25"/>
      <c r="G319" s="29"/>
      <c r="H319" s="30"/>
      <c r="L319" s="12"/>
      <c r="M319" s="12"/>
      <c r="N319" s="12"/>
      <c r="O319" s="12"/>
      <c r="P319" s="12"/>
      <c r="Q319" s="12"/>
      <c r="R319" s="12"/>
      <c r="S319" s="12"/>
      <c r="T319" s="12"/>
      <c r="U319" s="1"/>
    </row>
    <row r="320" spans="1:21" ht="15" customHeight="1" x14ac:dyDescent="0.25">
      <c r="A320" s="1"/>
      <c r="B320" s="12"/>
      <c r="F320" s="25"/>
      <c r="G320" s="29"/>
      <c r="H320" s="30"/>
      <c r="I320" s="38"/>
      <c r="J320" s="23"/>
      <c r="K320" s="12"/>
      <c r="L320" s="12"/>
      <c r="M320" s="12"/>
      <c r="O320" s="12"/>
      <c r="P320" s="12"/>
      <c r="Q320" s="12"/>
      <c r="R320" s="12"/>
      <c r="S320" s="12"/>
      <c r="T320" s="12"/>
      <c r="U320" s="1"/>
    </row>
    <row r="321" spans="1:21" ht="15" customHeight="1" x14ac:dyDescent="0.25">
      <c r="A321" s="1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"/>
    </row>
    <row r="322" spans="1:21" ht="15" customHeight="1" x14ac:dyDescent="0.25">
      <c r="A322" s="1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"/>
    </row>
    <row r="323" spans="1:21" ht="15" customHeight="1" x14ac:dyDescent="0.25">
      <c r="A323" s="1"/>
      <c r="B323" s="12"/>
      <c r="C323" s="35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"/>
    </row>
    <row r="324" spans="1:21" ht="15" customHeight="1" x14ac:dyDescent="0.25">
      <c r="A324" s="1"/>
      <c r="B324" s="12"/>
      <c r="C324" s="12"/>
      <c r="D324" s="43"/>
      <c r="E324" s="43"/>
      <c r="F324" s="43"/>
      <c r="G324" s="43"/>
      <c r="H324" s="43"/>
      <c r="I324" s="32"/>
      <c r="J324" s="23"/>
      <c r="L324" s="12"/>
      <c r="M324" s="36"/>
      <c r="N324" s="23"/>
      <c r="O324" s="12"/>
      <c r="P324" s="12"/>
      <c r="Q324" s="12"/>
      <c r="R324" s="12"/>
      <c r="S324" s="12"/>
      <c r="T324" s="12"/>
      <c r="U324" s="1"/>
    </row>
    <row r="325" spans="1:21" ht="15" customHeight="1" x14ac:dyDescent="0.25">
      <c r="A325" s="1"/>
      <c r="B325" s="12"/>
      <c r="C325" s="12"/>
      <c r="D325" s="43"/>
      <c r="E325" s="43"/>
      <c r="F325" s="43"/>
      <c r="G325" s="43"/>
      <c r="H325" s="43"/>
      <c r="I325" s="32"/>
      <c r="J325" s="23"/>
      <c r="L325" s="12"/>
      <c r="M325" s="36"/>
      <c r="N325" s="23"/>
      <c r="O325" s="12"/>
      <c r="P325" s="12"/>
      <c r="Q325" s="12"/>
      <c r="R325" s="12"/>
      <c r="S325" s="12"/>
      <c r="T325" s="12"/>
      <c r="U325" s="1"/>
    </row>
    <row r="326" spans="1:21" ht="15" customHeight="1" x14ac:dyDescent="0.25">
      <c r="A326" s="1"/>
      <c r="B326" s="12"/>
      <c r="D326" s="27"/>
      <c r="E326" s="28"/>
      <c r="F326" s="25"/>
      <c r="G326" s="29"/>
      <c r="H326" s="30"/>
      <c r="L326" s="12"/>
      <c r="M326" s="12"/>
      <c r="N326" s="12"/>
      <c r="O326" s="12"/>
      <c r="P326" s="12"/>
      <c r="Q326" s="12"/>
      <c r="R326" s="12"/>
      <c r="S326" s="12"/>
      <c r="T326" s="12"/>
      <c r="U326" s="1"/>
    </row>
    <row r="327" spans="1:21" ht="15" customHeight="1" x14ac:dyDescent="0.25">
      <c r="A327" s="1"/>
      <c r="B327" s="12"/>
      <c r="F327" s="25"/>
      <c r="G327" s="29"/>
      <c r="H327" s="30"/>
      <c r="I327" s="38"/>
      <c r="J327" s="23"/>
      <c r="K327" s="12"/>
      <c r="L327" s="12"/>
      <c r="M327" s="12"/>
      <c r="O327" s="12"/>
      <c r="P327" s="12"/>
      <c r="Q327" s="12"/>
      <c r="R327" s="12"/>
      <c r="S327" s="12"/>
      <c r="T327" s="12"/>
      <c r="U327" s="1"/>
    </row>
    <row r="328" spans="1:21" ht="15" customHeight="1" x14ac:dyDescent="0.25">
      <c r="A328" s="1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"/>
    </row>
    <row r="329" spans="1:21" ht="15" customHeight="1" x14ac:dyDescent="0.25">
      <c r="A329" s="1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"/>
    </row>
    <row r="330" spans="1:21" ht="15" customHeight="1" x14ac:dyDescent="0.25">
      <c r="A330" s="1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"/>
    </row>
    <row r="331" spans="1:21" ht="15" customHeight="1" x14ac:dyDescent="0.25">
      <c r="A331" s="1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"/>
    </row>
    <row r="332" spans="1:21" ht="15" customHeight="1" x14ac:dyDescent="0.25">
      <c r="A332" s="1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"/>
    </row>
    <row r="333" spans="1:21" ht="15" customHeight="1" x14ac:dyDescent="0.25">
      <c r="A333" s="1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"/>
    </row>
    <row r="334" spans="1:21" ht="15" customHeight="1" x14ac:dyDescent="0.25">
      <c r="A334" s="1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"/>
    </row>
    <row r="335" spans="1:21" ht="15" customHeight="1" x14ac:dyDescent="0.25">
      <c r="A335" s="1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"/>
    </row>
    <row r="336" spans="1:21" ht="15" customHeight="1" x14ac:dyDescent="0.25">
      <c r="A336" s="1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"/>
    </row>
    <row r="337" spans="1:21" ht="15" customHeight="1" x14ac:dyDescent="0.25">
      <c r="A337" s="1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"/>
    </row>
    <row r="338" spans="1:21" ht="15" customHeight="1" x14ac:dyDescent="0.25">
      <c r="A338" s="1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"/>
    </row>
    <row r="339" spans="1:21" ht="15" customHeight="1" x14ac:dyDescent="0.25">
      <c r="A339" s="1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"/>
    </row>
    <row r="340" spans="1:21" ht="15" customHeight="1" x14ac:dyDescent="0.25">
      <c r="A340" s="1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"/>
    </row>
    <row r="341" spans="1:21" ht="15" customHeight="1" x14ac:dyDescent="0.25">
      <c r="A341" s="1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"/>
    </row>
    <row r="342" spans="1:21" ht="15" customHeight="1" x14ac:dyDescent="0.25">
      <c r="A342" s="1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3"/>
    </row>
    <row r="343" spans="1:21" ht="15" customHeight="1" x14ac:dyDescent="0.25">
      <c r="A343" s="1"/>
      <c r="B343" s="12"/>
      <c r="C343" s="24"/>
      <c r="D343" s="15"/>
      <c r="E343" s="15"/>
      <c r="F343" s="15"/>
      <c r="G343" s="15"/>
      <c r="H343" s="24"/>
      <c r="I343" s="24"/>
      <c r="J343" s="15"/>
      <c r="L343" s="15"/>
      <c r="M343" s="15"/>
      <c r="N343" s="12"/>
      <c r="O343" s="12"/>
      <c r="P343" s="12"/>
      <c r="Q343" s="12"/>
      <c r="R343" s="12"/>
      <c r="S343" s="12"/>
      <c r="T343" s="12"/>
      <c r="U343" s="1"/>
    </row>
    <row r="344" spans="1:21" ht="15" customHeight="1" x14ac:dyDescent="0.25">
      <c r="A344" s="1"/>
      <c r="B344" s="12"/>
      <c r="C344" s="23"/>
      <c r="D344" s="12"/>
      <c r="E344" s="41"/>
      <c r="F344" s="41"/>
      <c r="G344" s="12"/>
      <c r="H344" s="23"/>
      <c r="I344" s="23"/>
      <c r="J344" s="12"/>
      <c r="L344" s="12"/>
      <c r="M344" s="12"/>
      <c r="N344" s="12"/>
      <c r="O344" s="12"/>
      <c r="P344" s="12"/>
      <c r="Q344" s="12"/>
      <c r="R344" s="12"/>
      <c r="S344" s="12"/>
      <c r="T344" s="12"/>
      <c r="U344" s="3">
        <v>9</v>
      </c>
    </row>
    <row r="345" spans="1:21" ht="15" customHeight="1" x14ac:dyDescent="0.25">
      <c r="A345" s="1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3"/>
    </row>
    <row r="346" spans="1:21" ht="15" customHeight="1" x14ac:dyDescent="0.25">
      <c r="A346" s="1"/>
      <c r="U346" s="1"/>
    </row>
    <row r="347" spans="1:21" ht="15" customHeight="1" x14ac:dyDescent="0.25">
      <c r="A347" s="1"/>
      <c r="U347" s="1"/>
    </row>
    <row r="348" spans="1:21" ht="15" customHeight="1" x14ac:dyDescent="0.25">
      <c r="A348" s="1"/>
      <c r="U348" s="1"/>
    </row>
    <row r="349" spans="1:21" ht="15" customHeight="1" x14ac:dyDescent="0.25">
      <c r="A349" s="1"/>
      <c r="U349" s="1"/>
    </row>
    <row r="350" spans="1:21" ht="15" customHeight="1" x14ac:dyDescent="0.25">
      <c r="A350" s="1"/>
      <c r="U350" s="1"/>
    </row>
    <row r="351" spans="1:21" ht="15" customHeight="1" x14ac:dyDescent="0.25">
      <c r="A351" s="1"/>
      <c r="U351" s="1"/>
    </row>
    <row r="352" spans="1:21" ht="15" customHeight="1" x14ac:dyDescent="0.25">
      <c r="A352" s="1"/>
      <c r="U352" s="1"/>
    </row>
    <row r="353" spans="1:21" ht="15" customHeight="1" x14ac:dyDescent="0.25">
      <c r="A353" s="1"/>
      <c r="U353" s="1"/>
    </row>
    <row r="354" spans="1:21" ht="15" customHeight="1" x14ac:dyDescent="0.25">
      <c r="A354" s="1"/>
      <c r="U354" s="1"/>
    </row>
    <row r="355" spans="1:21" ht="15" customHeight="1" x14ac:dyDescent="0.25">
      <c r="A355" s="1"/>
      <c r="U355" s="1"/>
    </row>
    <row r="356" spans="1:21" ht="15" customHeight="1" x14ac:dyDescent="0.25">
      <c r="A356" s="1"/>
      <c r="U356" s="1"/>
    </row>
    <row r="357" spans="1:21" ht="15" customHeight="1" x14ac:dyDescent="0.25">
      <c r="A357" s="1"/>
      <c r="U357" s="1"/>
    </row>
    <row r="358" spans="1:21" ht="15" customHeight="1" x14ac:dyDescent="0.25">
      <c r="A358" s="1"/>
      <c r="U358" s="1"/>
    </row>
    <row r="359" spans="1:21" ht="15" customHeight="1" x14ac:dyDescent="0.25">
      <c r="A359" s="1"/>
      <c r="U359" s="1"/>
    </row>
    <row r="360" spans="1:21" ht="15" customHeight="1" x14ac:dyDescent="0.25">
      <c r="A360" s="1"/>
      <c r="U360" s="1"/>
    </row>
    <row r="361" spans="1:21" ht="15" customHeight="1" x14ac:dyDescent="0.25">
      <c r="A361" s="1"/>
      <c r="U361" s="1"/>
    </row>
    <row r="362" spans="1:21" ht="15" customHeight="1" x14ac:dyDescent="0.25">
      <c r="A362" s="1"/>
      <c r="U362" s="1"/>
    </row>
    <row r="363" spans="1:21" ht="15" customHeight="1" x14ac:dyDescent="0.25">
      <c r="A363" s="1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"/>
    </row>
    <row r="364" spans="1:21" ht="15" customHeight="1" x14ac:dyDescent="0.25">
      <c r="A364" s="1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"/>
    </row>
    <row r="365" spans="1:21" ht="15" customHeight="1" x14ac:dyDescent="0.25">
      <c r="A365" s="1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"/>
    </row>
    <row r="366" spans="1:21" ht="15" customHeight="1" x14ac:dyDescent="0.25">
      <c r="A366" s="1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"/>
    </row>
    <row r="367" spans="1:21" ht="15" customHeight="1" x14ac:dyDescent="0.25">
      <c r="A367" s="1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"/>
    </row>
    <row r="368" spans="1:21" ht="15" customHeight="1" x14ac:dyDescent="0.25">
      <c r="A368" s="1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"/>
    </row>
    <row r="369" spans="1:21" ht="15" customHeight="1" x14ac:dyDescent="0.25">
      <c r="A369" s="1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"/>
    </row>
    <row r="370" spans="1:21" ht="15" customHeight="1" x14ac:dyDescent="0.25">
      <c r="A370" s="1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"/>
    </row>
    <row r="371" spans="1:21" ht="15" customHeight="1" x14ac:dyDescent="0.25">
      <c r="A371" s="1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"/>
    </row>
    <row r="372" spans="1:21" ht="15" customHeight="1" x14ac:dyDescent="0.25">
      <c r="A372" s="1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"/>
    </row>
    <row r="373" spans="1:21" ht="15" customHeight="1" x14ac:dyDescent="0.25">
      <c r="A373" s="1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"/>
    </row>
    <row r="374" spans="1:21" ht="15" customHeight="1" x14ac:dyDescent="0.25">
      <c r="A374" s="1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"/>
    </row>
    <row r="375" spans="1:21" ht="15" customHeight="1" x14ac:dyDescent="0.25">
      <c r="A375" s="1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"/>
    </row>
    <row r="376" spans="1:21" ht="15" customHeight="1" x14ac:dyDescent="0.25">
      <c r="A376" s="1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"/>
    </row>
    <row r="377" spans="1:21" ht="15" customHeight="1" x14ac:dyDescent="0.25">
      <c r="A377" s="1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"/>
    </row>
    <row r="378" spans="1:21" ht="15" customHeight="1" x14ac:dyDescent="0.25">
      <c r="A378" s="1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"/>
    </row>
    <row r="379" spans="1:21" ht="15" customHeight="1" x14ac:dyDescent="0.25">
      <c r="A379" s="1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"/>
    </row>
    <row r="380" spans="1:21" ht="15" customHeight="1" x14ac:dyDescent="0.25">
      <c r="A380" s="1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"/>
    </row>
    <row r="381" spans="1:21" ht="15" customHeight="1" x14ac:dyDescent="0.25">
      <c r="A381" s="1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"/>
    </row>
    <row r="382" spans="1:21" ht="15" customHeight="1" x14ac:dyDescent="0.25">
      <c r="A382" s="1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"/>
    </row>
    <row r="383" spans="1:21" ht="15" customHeight="1" x14ac:dyDescent="0.25">
      <c r="A383" s="1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"/>
    </row>
    <row r="384" spans="1:21" ht="15" customHeight="1" x14ac:dyDescent="0.25">
      <c r="A384" s="1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"/>
    </row>
    <row r="385" spans="1:21" ht="15" customHeight="1" x14ac:dyDescent="0.25">
      <c r="A385" s="1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3"/>
    </row>
    <row r="386" spans="1:21" ht="15" customHeight="1" x14ac:dyDescent="0.25">
      <c r="A386" s="1"/>
      <c r="B386" s="12"/>
      <c r="C386" s="24"/>
      <c r="D386" s="15"/>
      <c r="E386" s="15"/>
      <c r="F386" s="15"/>
      <c r="G386" s="15"/>
      <c r="H386" s="24"/>
      <c r="I386" s="24"/>
      <c r="J386" s="15"/>
      <c r="L386" s="15"/>
      <c r="M386" s="15"/>
      <c r="N386" s="12"/>
      <c r="O386" s="12"/>
      <c r="P386" s="12"/>
      <c r="Q386" s="12"/>
      <c r="R386" s="12"/>
      <c r="S386" s="12"/>
      <c r="T386" s="12"/>
      <c r="U386" s="3">
        <v>10</v>
      </c>
    </row>
    <row r="387" spans="1:21" ht="15" customHeight="1" x14ac:dyDescent="0.25">
      <c r="A387" s="1"/>
      <c r="U387" s="1"/>
    </row>
    <row r="388" spans="1:21" ht="15" customHeight="1" x14ac:dyDescent="0.25">
      <c r="A388" s="1"/>
      <c r="U388" s="3"/>
    </row>
    <row r="389" spans="1:21" ht="15" customHeight="1" x14ac:dyDescent="0.25">
      <c r="A389" s="1"/>
      <c r="U389" s="1"/>
    </row>
    <row r="390" spans="1:21" ht="15" customHeight="1" x14ac:dyDescent="0.25">
      <c r="A390" s="1"/>
      <c r="U390" s="1"/>
    </row>
    <row r="391" spans="1:21" ht="15" customHeight="1" x14ac:dyDescent="0.25">
      <c r="A391" s="1"/>
      <c r="U391" s="1"/>
    </row>
    <row r="392" spans="1:21" ht="15" customHeight="1" x14ac:dyDescent="0.25">
      <c r="A392" s="1"/>
      <c r="U392" s="1"/>
    </row>
    <row r="393" spans="1:21" ht="15" customHeight="1" x14ac:dyDescent="0.25">
      <c r="A393" s="1"/>
      <c r="U393" s="1"/>
    </row>
    <row r="394" spans="1:21" ht="15" customHeight="1" x14ac:dyDescent="0.25">
      <c r="A394" s="1"/>
      <c r="U394" s="1"/>
    </row>
    <row r="395" spans="1:21" ht="15" customHeight="1" x14ac:dyDescent="0.25">
      <c r="A395" s="1"/>
      <c r="U395" s="1"/>
    </row>
    <row r="396" spans="1:21" ht="15" customHeight="1" x14ac:dyDescent="0.25">
      <c r="A396" s="1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"/>
    </row>
    <row r="397" spans="1:21" ht="15" customHeight="1" x14ac:dyDescent="0.25">
      <c r="A397" s="1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"/>
    </row>
    <row r="398" spans="1:21" ht="15" customHeight="1" x14ac:dyDescent="0.25">
      <c r="A398" s="1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"/>
    </row>
    <row r="399" spans="1:21" ht="15" customHeight="1" x14ac:dyDescent="0.25">
      <c r="A399" s="1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"/>
    </row>
    <row r="400" spans="1:21" ht="15" customHeight="1" x14ac:dyDescent="0.25">
      <c r="A400" s="1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"/>
    </row>
    <row r="401" spans="1:21" ht="15" customHeight="1" x14ac:dyDescent="0.25">
      <c r="A401" s="1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"/>
    </row>
    <row r="402" spans="1:21" ht="15" customHeight="1" x14ac:dyDescent="0.25">
      <c r="A402" s="1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"/>
    </row>
    <row r="403" spans="1:21" ht="15" customHeight="1" x14ac:dyDescent="0.25">
      <c r="A403" s="1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"/>
    </row>
    <row r="404" spans="1:21" ht="15" customHeight="1" x14ac:dyDescent="0.25">
      <c r="A404" s="1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"/>
    </row>
    <row r="405" spans="1:21" ht="15" customHeight="1" x14ac:dyDescent="0.25">
      <c r="A405" s="1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"/>
    </row>
    <row r="406" spans="1:21" ht="15" customHeight="1" x14ac:dyDescent="0.25">
      <c r="A406" s="1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"/>
    </row>
    <row r="407" spans="1:21" ht="15" customHeight="1" x14ac:dyDescent="0.25">
      <c r="A407" s="1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"/>
    </row>
    <row r="408" spans="1:21" ht="15" customHeight="1" x14ac:dyDescent="0.25">
      <c r="A408" s="1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"/>
    </row>
    <row r="409" spans="1:21" ht="15" customHeight="1" x14ac:dyDescent="0.25">
      <c r="A409" s="1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"/>
    </row>
    <row r="410" spans="1:21" ht="15" customHeight="1" x14ac:dyDescent="0.25">
      <c r="A410" s="1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"/>
    </row>
    <row r="411" spans="1:21" ht="15" customHeight="1" x14ac:dyDescent="0.25">
      <c r="A411" s="1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"/>
    </row>
    <row r="412" spans="1:21" ht="15" customHeight="1" x14ac:dyDescent="0.25">
      <c r="A412" s="1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"/>
    </row>
    <row r="413" spans="1:21" ht="15" customHeight="1" x14ac:dyDescent="0.25">
      <c r="A413" s="1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"/>
    </row>
    <row r="414" spans="1:21" ht="15" customHeight="1" x14ac:dyDescent="0.25">
      <c r="A414" s="1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"/>
    </row>
    <row r="415" spans="1:21" ht="15" customHeight="1" x14ac:dyDescent="0.25">
      <c r="A415" s="1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"/>
    </row>
    <row r="416" spans="1:21" ht="15" customHeight="1" x14ac:dyDescent="0.25">
      <c r="A416" s="1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"/>
    </row>
    <row r="417" spans="1:21" ht="15" customHeight="1" x14ac:dyDescent="0.25">
      <c r="A417" s="1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"/>
    </row>
    <row r="418" spans="1:21" ht="15" customHeight="1" x14ac:dyDescent="0.25">
      <c r="A418" s="1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"/>
    </row>
    <row r="419" spans="1:21" ht="15" customHeight="1" x14ac:dyDescent="0.25">
      <c r="A419" s="1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"/>
    </row>
    <row r="420" spans="1:21" ht="15" customHeight="1" x14ac:dyDescent="0.25">
      <c r="A420" s="1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"/>
    </row>
    <row r="421" spans="1:21" ht="15" customHeight="1" x14ac:dyDescent="0.25">
      <c r="A421" s="1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"/>
    </row>
    <row r="422" spans="1:21" ht="15" customHeight="1" x14ac:dyDescent="0.25">
      <c r="A422" s="1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"/>
    </row>
    <row r="423" spans="1:21" ht="15" customHeight="1" x14ac:dyDescent="0.25">
      <c r="A423" s="1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"/>
    </row>
    <row r="424" spans="1:21" ht="15" customHeight="1" x14ac:dyDescent="0.25">
      <c r="A424" s="1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"/>
    </row>
    <row r="425" spans="1:21" ht="15" customHeight="1" x14ac:dyDescent="0.25">
      <c r="A425" s="1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"/>
    </row>
    <row r="426" spans="1:21" ht="15" customHeight="1" x14ac:dyDescent="0.25">
      <c r="A426" s="1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"/>
    </row>
    <row r="427" spans="1:21" ht="15" customHeight="1" x14ac:dyDescent="0.25">
      <c r="A427" s="1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"/>
    </row>
    <row r="428" spans="1:21" ht="15" customHeight="1" x14ac:dyDescent="0.25">
      <c r="A428" s="1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3">
        <v>11</v>
      </c>
    </row>
    <row r="429" spans="1:21" ht="15" customHeight="1" x14ac:dyDescent="0.25">
      <c r="A429" s="1"/>
      <c r="U429" s="3"/>
    </row>
    <row r="430" spans="1:21" ht="15" customHeight="1" x14ac:dyDescent="0.25">
      <c r="A430" s="1"/>
      <c r="U430" s="1"/>
    </row>
    <row r="431" spans="1:21" ht="15" customHeight="1" x14ac:dyDescent="0.25">
      <c r="A431" s="1"/>
      <c r="U431" s="1"/>
    </row>
    <row r="432" spans="1:21" ht="15" customHeight="1" x14ac:dyDescent="0.25">
      <c r="A432" s="1"/>
      <c r="U432" s="1"/>
    </row>
    <row r="433" spans="1:21" ht="15" customHeight="1" x14ac:dyDescent="0.25">
      <c r="A433" s="1"/>
      <c r="U433" s="1"/>
    </row>
    <row r="434" spans="1:21" ht="15" customHeight="1" x14ac:dyDescent="0.25">
      <c r="A434" s="1"/>
      <c r="U434" s="1"/>
    </row>
    <row r="435" spans="1:21" ht="15" customHeight="1" x14ac:dyDescent="0.25">
      <c r="A435" s="1"/>
      <c r="U435" s="1"/>
    </row>
    <row r="436" spans="1:21" ht="15" customHeight="1" x14ac:dyDescent="0.25">
      <c r="A436" s="1"/>
      <c r="U436" s="1"/>
    </row>
    <row r="437" spans="1:21" ht="15" customHeight="1" x14ac:dyDescent="0.25">
      <c r="A437" s="1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"/>
    </row>
    <row r="438" spans="1:21" ht="15" customHeight="1" x14ac:dyDescent="0.25">
      <c r="A438" s="1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"/>
    </row>
    <row r="439" spans="1:21" ht="15" customHeight="1" x14ac:dyDescent="0.25">
      <c r="A439" s="1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"/>
    </row>
    <row r="440" spans="1:21" ht="15" customHeight="1" x14ac:dyDescent="0.25">
      <c r="A440" s="1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"/>
    </row>
    <row r="441" spans="1:21" ht="15" customHeight="1" x14ac:dyDescent="0.25">
      <c r="A441" s="1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"/>
    </row>
    <row r="442" spans="1:21" ht="15" customHeight="1" x14ac:dyDescent="0.25">
      <c r="A442" s="1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"/>
    </row>
    <row r="443" spans="1:21" ht="15" customHeight="1" x14ac:dyDescent="0.25">
      <c r="A443" s="1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"/>
    </row>
    <row r="444" spans="1:21" ht="15" customHeight="1" x14ac:dyDescent="0.25">
      <c r="A444" s="1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"/>
    </row>
    <row r="445" spans="1:21" ht="15" customHeight="1" x14ac:dyDescent="0.25">
      <c r="A445" s="1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"/>
    </row>
    <row r="446" spans="1:21" ht="15" customHeight="1" x14ac:dyDescent="0.25">
      <c r="A446" s="1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"/>
    </row>
    <row r="447" spans="1:21" ht="15" customHeight="1" x14ac:dyDescent="0.25">
      <c r="A447" s="1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"/>
    </row>
    <row r="448" spans="1:21" ht="15" customHeight="1" x14ac:dyDescent="0.25">
      <c r="A448" s="1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"/>
    </row>
    <row r="449" spans="1:21" ht="15" customHeight="1" x14ac:dyDescent="0.25">
      <c r="A449" s="1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"/>
    </row>
    <row r="450" spans="1:21" ht="15" customHeight="1" x14ac:dyDescent="0.25">
      <c r="A450" s="1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"/>
    </row>
    <row r="451" spans="1:21" ht="15" customHeight="1" x14ac:dyDescent="0.25">
      <c r="A451" s="1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"/>
    </row>
    <row r="452" spans="1:21" ht="15" customHeight="1" x14ac:dyDescent="0.25">
      <c r="A452" s="1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"/>
    </row>
    <row r="453" spans="1:21" ht="15" customHeight="1" x14ac:dyDescent="0.25">
      <c r="A453" s="1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"/>
    </row>
    <row r="454" spans="1:21" ht="15" customHeight="1" x14ac:dyDescent="0.25">
      <c r="A454" s="1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"/>
    </row>
    <row r="455" spans="1:21" ht="15" customHeight="1" x14ac:dyDescent="0.25">
      <c r="A455" s="1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"/>
    </row>
    <row r="456" spans="1:21" ht="15" customHeight="1" x14ac:dyDescent="0.25">
      <c r="A456" s="1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"/>
    </row>
    <row r="457" spans="1:21" ht="15" customHeight="1" x14ac:dyDescent="0.25">
      <c r="A457" s="1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"/>
    </row>
    <row r="458" spans="1:21" ht="15" customHeight="1" x14ac:dyDescent="0.25">
      <c r="A458" s="1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"/>
    </row>
    <row r="459" spans="1:21" ht="15" customHeight="1" x14ac:dyDescent="0.25">
      <c r="A459" s="1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"/>
    </row>
    <row r="460" spans="1:21" ht="15" customHeight="1" x14ac:dyDescent="0.25">
      <c r="A460" s="1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"/>
    </row>
    <row r="461" spans="1:21" ht="15" customHeight="1" x14ac:dyDescent="0.25">
      <c r="A461" s="1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"/>
    </row>
    <row r="462" spans="1:21" ht="15" customHeight="1" x14ac:dyDescent="0.25">
      <c r="A462" s="1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"/>
    </row>
    <row r="463" spans="1:21" ht="15" customHeight="1" x14ac:dyDescent="0.25">
      <c r="A463" s="1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"/>
    </row>
    <row r="464" spans="1:21" ht="15" customHeight="1" x14ac:dyDescent="0.25">
      <c r="A464" s="1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"/>
    </row>
    <row r="465" spans="1:21" ht="15" customHeight="1" x14ac:dyDescent="0.25">
      <c r="A465" s="1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"/>
    </row>
    <row r="466" spans="1:21" ht="15" customHeight="1" x14ac:dyDescent="0.25">
      <c r="A466" s="1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"/>
    </row>
    <row r="467" spans="1:21" ht="15" customHeight="1" x14ac:dyDescent="0.25">
      <c r="A467" s="1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"/>
    </row>
    <row r="468" spans="1:21" ht="15" customHeight="1" x14ac:dyDescent="0.25">
      <c r="A468" s="1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"/>
    </row>
    <row r="469" spans="1:21" ht="15" customHeight="1" x14ac:dyDescent="0.25">
      <c r="A469" s="1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3"/>
    </row>
    <row r="470" spans="1:21" ht="15" customHeight="1" x14ac:dyDescent="0.25">
      <c r="A470" s="1"/>
      <c r="B470" s="12"/>
      <c r="C470" s="24"/>
      <c r="D470" s="15"/>
      <c r="E470" s="15"/>
      <c r="F470" s="15"/>
      <c r="G470" s="15"/>
      <c r="H470" s="24"/>
      <c r="I470" s="24"/>
      <c r="J470" s="15"/>
      <c r="L470" s="15"/>
      <c r="M470" s="15"/>
      <c r="N470" s="12"/>
      <c r="O470" s="12"/>
      <c r="P470" s="12"/>
      <c r="Q470" s="12"/>
      <c r="R470" s="12"/>
      <c r="S470" s="12"/>
      <c r="T470" s="12"/>
      <c r="U470" s="3">
        <v>12</v>
      </c>
    </row>
    <row r="471" spans="1:21" ht="15" customHeight="1" x14ac:dyDescent="0.25">
      <c r="A471" s="1"/>
      <c r="U471" s="1"/>
    </row>
    <row r="472" spans="1:21" ht="15" customHeight="1" x14ac:dyDescent="0.25">
      <c r="A472" s="1"/>
      <c r="U472" s="1"/>
    </row>
    <row r="473" spans="1:21" ht="15" customHeight="1" x14ac:dyDescent="0.25">
      <c r="A473" s="1"/>
      <c r="U473" s="1"/>
    </row>
    <row r="474" spans="1:21" ht="15" customHeight="1" x14ac:dyDescent="0.25">
      <c r="A474" s="1"/>
      <c r="U474" s="1"/>
    </row>
    <row r="475" spans="1:21" ht="15" customHeight="1" x14ac:dyDescent="0.25">
      <c r="A475" s="1"/>
      <c r="U475" s="1"/>
    </row>
    <row r="476" spans="1:21" ht="15" customHeight="1" x14ac:dyDescent="0.25">
      <c r="A476" s="1"/>
      <c r="U476" s="1"/>
    </row>
    <row r="477" spans="1:21" ht="15" customHeight="1" x14ac:dyDescent="0.25">
      <c r="A477" s="1"/>
      <c r="U477" s="1"/>
    </row>
    <row r="478" spans="1:21" ht="15" customHeight="1" x14ac:dyDescent="0.25">
      <c r="A478" s="1"/>
      <c r="U478" s="1"/>
    </row>
    <row r="479" spans="1:21" ht="15" customHeight="1" x14ac:dyDescent="0.25">
      <c r="A479" s="1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"/>
    </row>
    <row r="480" spans="1:21" ht="15" customHeight="1" x14ac:dyDescent="0.25">
      <c r="A480" s="1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"/>
    </row>
    <row r="481" spans="1:21" ht="15" customHeight="1" x14ac:dyDescent="0.25">
      <c r="A481" s="1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"/>
    </row>
    <row r="482" spans="1:21" ht="15" customHeight="1" x14ac:dyDescent="0.25">
      <c r="A482" s="1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"/>
    </row>
    <row r="483" spans="1:21" ht="15" customHeight="1" x14ac:dyDescent="0.25">
      <c r="A483" s="1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"/>
    </row>
    <row r="484" spans="1:21" ht="15" customHeight="1" x14ac:dyDescent="0.25">
      <c r="A484" s="1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"/>
    </row>
    <row r="485" spans="1:21" ht="15" customHeight="1" x14ac:dyDescent="0.25">
      <c r="A485" s="1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"/>
    </row>
    <row r="486" spans="1:21" ht="15" customHeight="1" x14ac:dyDescent="0.25">
      <c r="A486" s="1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"/>
    </row>
    <row r="487" spans="1:21" ht="15" customHeight="1" x14ac:dyDescent="0.25">
      <c r="A487" s="1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"/>
    </row>
    <row r="488" spans="1:21" ht="15" customHeight="1" x14ac:dyDescent="0.25">
      <c r="A488" s="1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"/>
    </row>
    <row r="489" spans="1:21" ht="15" customHeight="1" x14ac:dyDescent="0.25">
      <c r="A489" s="1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"/>
    </row>
    <row r="490" spans="1:21" ht="15" customHeight="1" x14ac:dyDescent="0.25">
      <c r="A490" s="1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"/>
    </row>
    <row r="491" spans="1:21" ht="15" customHeight="1" x14ac:dyDescent="0.25">
      <c r="A491" s="1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"/>
    </row>
    <row r="492" spans="1:21" ht="15" customHeight="1" x14ac:dyDescent="0.25">
      <c r="A492" s="1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"/>
    </row>
    <row r="493" spans="1:21" ht="15" customHeight="1" x14ac:dyDescent="0.25">
      <c r="A493" s="1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"/>
    </row>
    <row r="494" spans="1:21" ht="15" customHeight="1" x14ac:dyDescent="0.25">
      <c r="A494" s="1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"/>
    </row>
    <row r="495" spans="1:21" ht="15" customHeight="1" x14ac:dyDescent="0.25">
      <c r="A495" s="1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"/>
    </row>
    <row r="496" spans="1:21" ht="15" customHeight="1" x14ac:dyDescent="0.25">
      <c r="A496" s="1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"/>
    </row>
    <row r="497" spans="1:21" ht="15" customHeight="1" x14ac:dyDescent="0.25">
      <c r="A497" s="1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"/>
    </row>
    <row r="498" spans="1:21" ht="15" customHeight="1" x14ac:dyDescent="0.25">
      <c r="A498" s="1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"/>
    </row>
    <row r="499" spans="1:21" ht="15" customHeight="1" x14ac:dyDescent="0.25">
      <c r="A499" s="1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"/>
    </row>
    <row r="500" spans="1:21" ht="15" customHeight="1" x14ac:dyDescent="0.25">
      <c r="A500" s="1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"/>
    </row>
    <row r="501" spans="1:21" ht="15" customHeight="1" x14ac:dyDescent="0.25">
      <c r="A501" s="1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"/>
    </row>
    <row r="502" spans="1:21" ht="15" customHeight="1" x14ac:dyDescent="0.25">
      <c r="A502" s="1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"/>
    </row>
    <row r="503" spans="1:21" ht="15" customHeight="1" x14ac:dyDescent="0.25">
      <c r="A503" s="1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"/>
    </row>
    <row r="504" spans="1:21" ht="15" customHeight="1" x14ac:dyDescent="0.25">
      <c r="A504" s="1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"/>
    </row>
    <row r="505" spans="1:21" ht="15" customHeight="1" x14ac:dyDescent="0.25">
      <c r="A505" s="1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"/>
    </row>
    <row r="506" spans="1:21" ht="15" customHeight="1" x14ac:dyDescent="0.25">
      <c r="A506" s="1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"/>
    </row>
    <row r="507" spans="1:21" ht="15" customHeight="1" x14ac:dyDescent="0.25">
      <c r="A507" s="1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"/>
    </row>
    <row r="508" spans="1:21" ht="15" customHeight="1" x14ac:dyDescent="0.25">
      <c r="A508" s="1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"/>
    </row>
    <row r="509" spans="1:21" ht="15" customHeight="1" x14ac:dyDescent="0.25">
      <c r="A509" s="1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"/>
    </row>
    <row r="510" spans="1:21" ht="15" customHeight="1" x14ac:dyDescent="0.25">
      <c r="A510" s="1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"/>
    </row>
    <row r="511" spans="1:21" ht="15" customHeight="1" x14ac:dyDescent="0.25">
      <c r="A511" s="1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3"/>
    </row>
    <row r="512" spans="1:21" ht="15" customHeight="1" x14ac:dyDescent="0.25">
      <c r="A512" s="1"/>
      <c r="B512" s="12"/>
      <c r="C512" s="24"/>
      <c r="D512" s="15"/>
      <c r="E512" s="15"/>
      <c r="F512" s="15"/>
      <c r="G512" s="15"/>
      <c r="H512" s="24"/>
      <c r="I512" s="24"/>
      <c r="J512" s="15"/>
      <c r="L512" s="15"/>
      <c r="M512" s="15"/>
      <c r="N512" s="12"/>
      <c r="O512" s="12"/>
      <c r="P512" s="12"/>
      <c r="Q512" s="12"/>
      <c r="R512" s="12"/>
      <c r="S512" s="12"/>
      <c r="T512" s="12"/>
      <c r="U512" s="3">
        <v>13</v>
      </c>
    </row>
    <row r="513" spans="1:21" ht="15" customHeight="1" x14ac:dyDescent="0.25">
      <c r="A513" s="1"/>
      <c r="U513" s="1"/>
    </row>
    <row r="514" spans="1:21" ht="15" customHeight="1" x14ac:dyDescent="0.25">
      <c r="A514" s="1"/>
      <c r="U514" s="1"/>
    </row>
    <row r="515" spans="1:21" ht="15" customHeight="1" x14ac:dyDescent="0.25">
      <c r="A515" s="1"/>
      <c r="U515" s="1"/>
    </row>
    <row r="516" spans="1:21" ht="15" customHeight="1" x14ac:dyDescent="0.25">
      <c r="A516" s="1"/>
      <c r="U516" s="1"/>
    </row>
    <row r="517" spans="1:21" ht="15" customHeight="1" x14ac:dyDescent="0.25">
      <c r="A517" s="1"/>
      <c r="U517" s="1"/>
    </row>
    <row r="518" spans="1:21" ht="15" customHeight="1" x14ac:dyDescent="0.25">
      <c r="A518" s="1"/>
      <c r="U518" s="1"/>
    </row>
    <row r="519" spans="1:21" ht="15" customHeight="1" x14ac:dyDescent="0.25">
      <c r="A519" s="1"/>
      <c r="U519" s="1"/>
    </row>
    <row r="520" spans="1:21" ht="15" customHeight="1" x14ac:dyDescent="0.25">
      <c r="A520" s="1"/>
      <c r="U520" s="1"/>
    </row>
    <row r="521" spans="1:21" ht="15" customHeight="1" x14ac:dyDescent="0.25">
      <c r="A521" s="1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"/>
    </row>
    <row r="522" spans="1:21" ht="15" customHeight="1" x14ac:dyDescent="0.25">
      <c r="A522" s="1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"/>
    </row>
    <row r="523" spans="1:21" ht="15" customHeight="1" x14ac:dyDescent="0.25">
      <c r="A523" s="1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"/>
    </row>
    <row r="524" spans="1:21" ht="15" customHeight="1" x14ac:dyDescent="0.25">
      <c r="A524" s="1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"/>
    </row>
    <row r="525" spans="1:21" ht="15" customHeight="1" x14ac:dyDescent="0.25">
      <c r="A525" s="1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"/>
    </row>
    <row r="526" spans="1:21" ht="15" customHeight="1" x14ac:dyDescent="0.25">
      <c r="A526" s="1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"/>
    </row>
    <row r="527" spans="1:21" ht="15" customHeight="1" x14ac:dyDescent="0.25">
      <c r="A527" s="1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"/>
    </row>
    <row r="528" spans="1:21" ht="15" customHeight="1" x14ac:dyDescent="0.25">
      <c r="A528" s="1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"/>
    </row>
    <row r="529" spans="1:21" ht="15" customHeight="1" x14ac:dyDescent="0.25">
      <c r="A529" s="1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"/>
    </row>
    <row r="530" spans="1:21" ht="15" customHeight="1" x14ac:dyDescent="0.25">
      <c r="A530" s="1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"/>
    </row>
    <row r="531" spans="1:21" ht="15" customHeight="1" x14ac:dyDescent="0.25">
      <c r="A531" s="1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"/>
    </row>
    <row r="532" spans="1:21" ht="15" customHeight="1" x14ac:dyDescent="0.25">
      <c r="A532" s="1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"/>
    </row>
    <row r="533" spans="1:21" ht="15" customHeight="1" x14ac:dyDescent="0.25">
      <c r="A533" s="1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"/>
    </row>
    <row r="534" spans="1:21" ht="15" customHeight="1" x14ac:dyDescent="0.25">
      <c r="A534" s="1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"/>
    </row>
    <row r="535" spans="1:21" ht="15" customHeight="1" x14ac:dyDescent="0.25">
      <c r="A535" s="1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"/>
    </row>
    <row r="536" spans="1:21" ht="15" customHeight="1" x14ac:dyDescent="0.25">
      <c r="A536" s="1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"/>
    </row>
    <row r="537" spans="1:21" ht="15" customHeight="1" x14ac:dyDescent="0.25">
      <c r="A537" s="1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"/>
    </row>
    <row r="538" spans="1:21" ht="15" customHeight="1" x14ac:dyDescent="0.25">
      <c r="A538" s="1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"/>
    </row>
    <row r="539" spans="1:21" ht="15" customHeight="1" x14ac:dyDescent="0.25">
      <c r="A539" s="1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"/>
    </row>
    <row r="540" spans="1:21" ht="15" customHeight="1" x14ac:dyDescent="0.25">
      <c r="A540" s="1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"/>
    </row>
    <row r="541" spans="1:21" ht="15" customHeight="1" x14ac:dyDescent="0.25">
      <c r="A541" s="1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"/>
    </row>
    <row r="542" spans="1:21" ht="15" customHeight="1" x14ac:dyDescent="0.25">
      <c r="A542" s="1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"/>
    </row>
    <row r="543" spans="1:21" ht="15" customHeight="1" x14ac:dyDescent="0.25">
      <c r="A543" s="1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"/>
    </row>
    <row r="544" spans="1:21" ht="15" customHeight="1" x14ac:dyDescent="0.25">
      <c r="A544" s="1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"/>
    </row>
    <row r="545" spans="1:21" ht="15" customHeight="1" x14ac:dyDescent="0.25">
      <c r="A545" s="1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"/>
    </row>
    <row r="546" spans="1:21" ht="15" customHeight="1" x14ac:dyDescent="0.25">
      <c r="A546" s="1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"/>
    </row>
    <row r="547" spans="1:21" ht="15" customHeight="1" x14ac:dyDescent="0.25">
      <c r="A547" s="1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"/>
    </row>
    <row r="548" spans="1:21" ht="15" customHeight="1" x14ac:dyDescent="0.25">
      <c r="A548" s="1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"/>
    </row>
    <row r="549" spans="1:21" ht="15" customHeight="1" x14ac:dyDescent="0.25">
      <c r="A549" s="1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"/>
    </row>
    <row r="550" spans="1:21" ht="15" customHeight="1" x14ac:dyDescent="0.25">
      <c r="A550" s="1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"/>
    </row>
    <row r="551" spans="1:21" ht="15" customHeight="1" x14ac:dyDescent="0.25">
      <c r="A551" s="1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"/>
    </row>
    <row r="552" spans="1:21" ht="15" customHeight="1" x14ac:dyDescent="0.25">
      <c r="A552" s="1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"/>
    </row>
    <row r="553" spans="1:21" ht="15" customHeight="1" x14ac:dyDescent="0.25">
      <c r="A553" s="1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3"/>
    </row>
    <row r="554" spans="1:21" ht="15" customHeight="1" x14ac:dyDescent="0.25">
      <c r="A554" s="1"/>
      <c r="U554" s="3">
        <v>14</v>
      </c>
    </row>
    <row r="555" spans="1:21" ht="15" customHeight="1" x14ac:dyDescent="0.25">
      <c r="A555" s="1"/>
      <c r="U555" s="1"/>
    </row>
    <row r="556" spans="1:21" ht="15" customHeight="1" x14ac:dyDescent="0.25">
      <c r="A556" s="1"/>
      <c r="U556" s="1"/>
    </row>
    <row r="557" spans="1:21" ht="15" customHeight="1" x14ac:dyDescent="0.25">
      <c r="A557" s="1"/>
      <c r="U557" s="1"/>
    </row>
    <row r="558" spans="1:21" ht="15" customHeight="1" x14ac:dyDescent="0.25">
      <c r="A558" s="1"/>
      <c r="U558" s="1"/>
    </row>
    <row r="559" spans="1:21" ht="15" customHeight="1" x14ac:dyDescent="0.25">
      <c r="A559" s="1"/>
      <c r="U559" s="1"/>
    </row>
    <row r="560" spans="1:21" ht="15" customHeight="1" x14ac:dyDescent="0.25">
      <c r="A560" s="1"/>
      <c r="U560" s="1"/>
    </row>
    <row r="561" spans="1:21" ht="15" customHeight="1" x14ac:dyDescent="0.25">
      <c r="A561" s="1"/>
      <c r="U561" s="1"/>
    </row>
    <row r="562" spans="1:21" ht="15" customHeight="1" x14ac:dyDescent="0.25">
      <c r="A562" s="1"/>
      <c r="U562" s="1"/>
    </row>
    <row r="563" spans="1:21" ht="15" customHeight="1" x14ac:dyDescent="0.25">
      <c r="A563" s="1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"/>
    </row>
    <row r="564" spans="1:21" ht="15" customHeight="1" x14ac:dyDescent="0.25">
      <c r="A564" s="1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"/>
    </row>
    <row r="565" spans="1:21" ht="15" customHeight="1" x14ac:dyDescent="0.25">
      <c r="A565" s="1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"/>
    </row>
    <row r="566" spans="1:21" ht="15" customHeight="1" x14ac:dyDescent="0.25">
      <c r="A566" s="1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"/>
    </row>
    <row r="567" spans="1:21" ht="15" customHeight="1" x14ac:dyDescent="0.25">
      <c r="A567" s="1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"/>
    </row>
    <row r="568" spans="1:21" ht="15" customHeight="1" x14ac:dyDescent="0.25">
      <c r="A568" s="1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"/>
    </row>
    <row r="569" spans="1:21" ht="15" customHeight="1" x14ac:dyDescent="0.25">
      <c r="A569" s="1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"/>
    </row>
    <row r="570" spans="1:21" ht="15" customHeight="1" x14ac:dyDescent="0.25">
      <c r="A570" s="1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"/>
    </row>
    <row r="571" spans="1:21" ht="15" customHeight="1" x14ac:dyDescent="0.25">
      <c r="A571" s="1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"/>
    </row>
    <row r="572" spans="1:21" ht="15" customHeight="1" x14ac:dyDescent="0.25">
      <c r="A572" s="1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"/>
    </row>
    <row r="573" spans="1:21" ht="15" customHeight="1" x14ac:dyDescent="0.25">
      <c r="A573" s="1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"/>
    </row>
    <row r="574" spans="1:21" ht="15" customHeight="1" x14ac:dyDescent="0.25">
      <c r="A574" s="1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"/>
    </row>
    <row r="575" spans="1:21" ht="15" customHeight="1" x14ac:dyDescent="0.25">
      <c r="A575" s="1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"/>
    </row>
    <row r="576" spans="1:21" ht="15" customHeight="1" x14ac:dyDescent="0.25">
      <c r="A576" s="1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"/>
    </row>
    <row r="577" spans="1:21" ht="15" customHeight="1" x14ac:dyDescent="0.25">
      <c r="A577" s="1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"/>
    </row>
    <row r="578" spans="1:21" ht="15" customHeight="1" x14ac:dyDescent="0.25">
      <c r="A578" s="1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"/>
    </row>
    <row r="579" spans="1:21" ht="15" customHeight="1" x14ac:dyDescent="0.25">
      <c r="A579" s="1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"/>
    </row>
    <row r="580" spans="1:21" ht="15" customHeight="1" x14ac:dyDescent="0.25">
      <c r="A580" s="1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"/>
    </row>
    <row r="581" spans="1:21" ht="15" customHeight="1" x14ac:dyDescent="0.25">
      <c r="A581" s="1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"/>
    </row>
    <row r="582" spans="1:21" ht="15" customHeight="1" x14ac:dyDescent="0.25">
      <c r="A582" s="1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"/>
    </row>
    <row r="583" spans="1:21" ht="15" customHeight="1" x14ac:dyDescent="0.25">
      <c r="A583" s="1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"/>
    </row>
    <row r="584" spans="1:21" ht="15" customHeight="1" x14ac:dyDescent="0.25">
      <c r="A584" s="1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"/>
    </row>
    <row r="585" spans="1:21" ht="15" customHeight="1" x14ac:dyDescent="0.25">
      <c r="A585" s="1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"/>
    </row>
    <row r="586" spans="1:21" ht="15" customHeight="1" x14ac:dyDescent="0.25">
      <c r="A586" s="1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"/>
    </row>
    <row r="587" spans="1:21" ht="15" customHeight="1" x14ac:dyDescent="0.25">
      <c r="A587" s="1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"/>
    </row>
    <row r="588" spans="1:21" ht="15" customHeight="1" x14ac:dyDescent="0.25">
      <c r="A588" s="1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"/>
    </row>
    <row r="589" spans="1:21" ht="15" customHeight="1" x14ac:dyDescent="0.25">
      <c r="A589" s="1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"/>
    </row>
    <row r="590" spans="1:21" ht="15" customHeight="1" x14ac:dyDescent="0.25">
      <c r="A590" s="1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"/>
    </row>
    <row r="591" spans="1:21" ht="15" customHeight="1" x14ac:dyDescent="0.25">
      <c r="A591" s="1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"/>
    </row>
    <row r="592" spans="1:21" ht="15" customHeight="1" x14ac:dyDescent="0.25">
      <c r="A592" s="1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"/>
    </row>
    <row r="593" spans="1:21" ht="15" customHeight="1" x14ac:dyDescent="0.25">
      <c r="A593" s="1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"/>
    </row>
    <row r="594" spans="1:21" ht="15" customHeight="1" x14ac:dyDescent="0.25">
      <c r="A594" s="1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"/>
    </row>
    <row r="595" spans="1:21" ht="15" customHeight="1" x14ac:dyDescent="0.25">
      <c r="A595" s="1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3"/>
    </row>
    <row r="596" spans="1:21" ht="15" customHeight="1" x14ac:dyDescent="0.25">
      <c r="A596" s="1"/>
      <c r="U596" s="3">
        <v>15</v>
      </c>
    </row>
    <row r="597" spans="1:21" ht="15" customHeight="1" x14ac:dyDescent="0.25">
      <c r="A597" s="1"/>
      <c r="U597" s="1"/>
    </row>
    <row r="598" spans="1:21" ht="15" customHeight="1" x14ac:dyDescent="0.25">
      <c r="A598" s="1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"/>
    </row>
    <row r="599" spans="1:21" ht="15" customHeight="1" x14ac:dyDescent="0.25">
      <c r="A599" s="1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"/>
    </row>
    <row r="600" spans="1:21" ht="15" customHeight="1" x14ac:dyDescent="0.25">
      <c r="A600" s="1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"/>
    </row>
    <row r="601" spans="1:21" ht="15" customHeight="1" x14ac:dyDescent="0.25">
      <c r="A601" s="1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"/>
    </row>
    <row r="602" spans="1:21" ht="15" customHeight="1" x14ac:dyDescent="0.25">
      <c r="A602" s="1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"/>
    </row>
    <row r="603" spans="1:21" ht="15" customHeight="1" x14ac:dyDescent="0.25">
      <c r="A603" s="1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"/>
    </row>
    <row r="604" spans="1:21" ht="15" customHeight="1" x14ac:dyDescent="0.25">
      <c r="A604" s="1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"/>
    </row>
    <row r="605" spans="1:21" ht="15" customHeight="1" x14ac:dyDescent="0.25">
      <c r="A605" s="1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"/>
    </row>
    <row r="606" spans="1:21" ht="15" customHeight="1" x14ac:dyDescent="0.25">
      <c r="A606" s="1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"/>
    </row>
    <row r="607" spans="1:21" ht="15" customHeight="1" x14ac:dyDescent="0.25">
      <c r="A607" s="1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"/>
    </row>
    <row r="608" spans="1:21" ht="15" customHeight="1" x14ac:dyDescent="0.25">
      <c r="A608" s="1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"/>
    </row>
    <row r="609" spans="1:21" ht="15" customHeight="1" x14ac:dyDescent="0.25">
      <c r="A609" s="1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"/>
    </row>
    <row r="610" spans="1:21" ht="15" customHeight="1" x14ac:dyDescent="0.25">
      <c r="A610" s="1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"/>
    </row>
    <row r="611" spans="1:21" ht="15" customHeight="1" x14ac:dyDescent="0.25">
      <c r="A611" s="1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"/>
    </row>
    <row r="612" spans="1:21" ht="15" customHeight="1" x14ac:dyDescent="0.25">
      <c r="A612" s="1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"/>
    </row>
    <row r="613" spans="1:21" ht="15" customHeight="1" x14ac:dyDescent="0.25">
      <c r="A613" s="1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"/>
    </row>
    <row r="614" spans="1:21" ht="15" customHeight="1" x14ac:dyDescent="0.25">
      <c r="A614" s="1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"/>
    </row>
    <row r="615" spans="1:21" ht="15" customHeight="1" x14ac:dyDescent="0.25">
      <c r="A615" s="1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"/>
    </row>
    <row r="616" spans="1:21" ht="15" customHeight="1" x14ac:dyDescent="0.25">
      <c r="A616" s="1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"/>
    </row>
    <row r="617" spans="1:21" ht="15" customHeight="1" x14ac:dyDescent="0.25">
      <c r="A617" s="1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"/>
    </row>
    <row r="618" spans="1:21" ht="15" customHeight="1" x14ac:dyDescent="0.25">
      <c r="A618" s="1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"/>
    </row>
    <row r="619" spans="1:21" ht="15" customHeight="1" x14ac:dyDescent="0.25">
      <c r="A619" s="1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"/>
    </row>
    <row r="620" spans="1:21" ht="15" customHeight="1" x14ac:dyDescent="0.25">
      <c r="A620" s="1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"/>
    </row>
    <row r="621" spans="1:21" ht="15" customHeight="1" x14ac:dyDescent="0.25">
      <c r="A621" s="1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"/>
    </row>
    <row r="622" spans="1:21" ht="15" customHeight="1" x14ac:dyDescent="0.25">
      <c r="A622" s="1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"/>
    </row>
    <row r="623" spans="1:21" ht="15" customHeight="1" x14ac:dyDescent="0.25">
      <c r="A623" s="1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"/>
    </row>
    <row r="624" spans="1:21" ht="15" customHeight="1" x14ac:dyDescent="0.25">
      <c r="A624" s="1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"/>
    </row>
    <row r="625" spans="1:21" ht="15" customHeight="1" x14ac:dyDescent="0.25">
      <c r="A625" s="1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"/>
    </row>
    <row r="626" spans="1:21" ht="15" customHeight="1" x14ac:dyDescent="0.25">
      <c r="A626" s="1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"/>
    </row>
    <row r="627" spans="1:21" ht="15" customHeight="1" x14ac:dyDescent="0.25">
      <c r="A627" s="1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"/>
    </row>
    <row r="628" spans="1:21" ht="15" customHeight="1" x14ac:dyDescent="0.25">
      <c r="A628" s="1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"/>
    </row>
    <row r="629" spans="1:21" ht="15" customHeight="1" x14ac:dyDescent="0.25">
      <c r="A629" s="1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"/>
    </row>
    <row r="630" spans="1:21" ht="15" customHeight="1" x14ac:dyDescent="0.25">
      <c r="A630" s="1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"/>
    </row>
    <row r="631" spans="1:21" ht="15" customHeight="1" x14ac:dyDescent="0.25">
      <c r="A631" s="1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"/>
    </row>
    <row r="632" spans="1:21" ht="15" customHeight="1" x14ac:dyDescent="0.25">
      <c r="A632" s="1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"/>
    </row>
    <row r="633" spans="1:21" ht="15" customHeight="1" x14ac:dyDescent="0.25">
      <c r="A633" s="1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"/>
    </row>
    <row r="634" spans="1:21" ht="15" customHeight="1" x14ac:dyDescent="0.25">
      <c r="A634" s="1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"/>
    </row>
    <row r="635" spans="1:21" ht="15" customHeight="1" x14ac:dyDescent="0.25">
      <c r="A635" s="1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"/>
    </row>
    <row r="636" spans="1:21" ht="15" customHeight="1" x14ac:dyDescent="0.25">
      <c r="A636" s="1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"/>
    </row>
    <row r="637" spans="1:21" ht="15" customHeight="1" x14ac:dyDescent="0.25">
      <c r="A637" s="1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3"/>
    </row>
    <row r="638" spans="1:21" ht="15" customHeight="1" x14ac:dyDescent="0.25">
      <c r="A638" s="1"/>
      <c r="U638" s="1"/>
    </row>
    <row r="639" spans="1:21" ht="15" customHeight="1" x14ac:dyDescent="0.25">
      <c r="A639" s="1"/>
      <c r="U639" s="1"/>
    </row>
    <row r="640" spans="1:21" ht="15" customHeight="1" x14ac:dyDescent="0.25">
      <c r="A640" s="1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"/>
    </row>
    <row r="641" spans="1:21" ht="15" customHeight="1" x14ac:dyDescent="0.25">
      <c r="A641" s="1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"/>
    </row>
    <row r="642" spans="1:21" ht="15" customHeight="1" x14ac:dyDescent="0.25">
      <c r="A642" s="1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"/>
    </row>
    <row r="643" spans="1:21" ht="15" customHeight="1" x14ac:dyDescent="0.25">
      <c r="A643" s="1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"/>
    </row>
    <row r="644" spans="1:21" ht="15" customHeight="1" x14ac:dyDescent="0.25">
      <c r="A644" s="1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"/>
    </row>
    <row r="645" spans="1:21" ht="15" customHeight="1" x14ac:dyDescent="0.25">
      <c r="A645" s="1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"/>
    </row>
    <row r="646" spans="1:21" ht="15" customHeight="1" x14ac:dyDescent="0.25">
      <c r="A646" s="1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"/>
    </row>
    <row r="647" spans="1:21" ht="15" customHeight="1" x14ac:dyDescent="0.25">
      <c r="A647" s="1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"/>
    </row>
    <row r="648" spans="1:21" ht="15" customHeight="1" x14ac:dyDescent="0.25">
      <c r="A648" s="1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"/>
    </row>
    <row r="649" spans="1:21" ht="15" customHeight="1" x14ac:dyDescent="0.25">
      <c r="A649" s="1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"/>
    </row>
    <row r="650" spans="1:21" ht="15" customHeight="1" x14ac:dyDescent="0.25">
      <c r="A650" s="1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"/>
    </row>
    <row r="651" spans="1:21" ht="15" customHeight="1" x14ac:dyDescent="0.25">
      <c r="A651" s="1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"/>
    </row>
    <row r="652" spans="1:21" ht="15" customHeight="1" x14ac:dyDescent="0.25">
      <c r="A652" s="1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"/>
    </row>
    <row r="653" spans="1:21" ht="15" customHeight="1" x14ac:dyDescent="0.25">
      <c r="A653" s="1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"/>
    </row>
    <row r="654" spans="1:21" ht="15" customHeight="1" x14ac:dyDescent="0.25">
      <c r="A654" s="1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"/>
    </row>
    <row r="655" spans="1:21" ht="15" customHeight="1" x14ac:dyDescent="0.25">
      <c r="A655" s="1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"/>
    </row>
    <row r="656" spans="1:21" ht="15" customHeight="1" x14ac:dyDescent="0.25">
      <c r="A656" s="1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"/>
    </row>
    <row r="657" spans="1:21" ht="15" customHeight="1" x14ac:dyDescent="0.25">
      <c r="A657" s="1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"/>
    </row>
    <row r="658" spans="1:21" ht="15" customHeight="1" x14ac:dyDescent="0.25">
      <c r="A658" s="1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"/>
    </row>
    <row r="659" spans="1:21" ht="15" customHeight="1" x14ac:dyDescent="0.25">
      <c r="A659" s="1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"/>
    </row>
    <row r="660" spans="1:21" ht="15" customHeight="1" x14ac:dyDescent="0.25">
      <c r="A660" s="1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"/>
    </row>
    <row r="661" spans="1:21" ht="15" customHeight="1" x14ac:dyDescent="0.25">
      <c r="A661" s="1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"/>
    </row>
    <row r="662" spans="1:21" ht="15" customHeight="1" x14ac:dyDescent="0.25">
      <c r="A662" s="1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"/>
    </row>
    <row r="663" spans="1:21" ht="15" customHeight="1" x14ac:dyDescent="0.25">
      <c r="A663" s="1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"/>
    </row>
    <row r="664" spans="1:21" ht="15" customHeight="1" x14ac:dyDescent="0.25">
      <c r="A664" s="1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"/>
    </row>
    <row r="665" spans="1:21" ht="15" customHeight="1" x14ac:dyDescent="0.25">
      <c r="A665" s="1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"/>
    </row>
    <row r="666" spans="1:21" ht="15" customHeight="1" x14ac:dyDescent="0.25">
      <c r="A666" s="1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"/>
    </row>
    <row r="667" spans="1:21" ht="15" customHeight="1" x14ac:dyDescent="0.25">
      <c r="A667" s="1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"/>
    </row>
    <row r="668" spans="1:21" ht="15" customHeight="1" x14ac:dyDescent="0.25">
      <c r="A668" s="1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"/>
    </row>
    <row r="669" spans="1:21" ht="15" customHeight="1" x14ac:dyDescent="0.25">
      <c r="A669" s="1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"/>
    </row>
    <row r="670" spans="1:21" ht="15" customHeight="1" x14ac:dyDescent="0.25">
      <c r="A670" s="1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"/>
    </row>
    <row r="671" spans="1:21" ht="15" customHeight="1" x14ac:dyDescent="0.25">
      <c r="A671" s="1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"/>
    </row>
    <row r="672" spans="1:21" ht="15" customHeight="1" x14ac:dyDescent="0.25">
      <c r="A672" s="1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"/>
    </row>
    <row r="673" spans="1:21" ht="15" customHeight="1" x14ac:dyDescent="0.25">
      <c r="A673" s="1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"/>
    </row>
    <row r="674" spans="1:21" ht="15" customHeight="1" x14ac:dyDescent="0.25">
      <c r="A674" s="1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"/>
    </row>
    <row r="675" spans="1:21" ht="15" customHeight="1" x14ac:dyDescent="0.25">
      <c r="A675" s="1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"/>
    </row>
    <row r="676" spans="1:21" ht="15" customHeight="1" x14ac:dyDescent="0.25">
      <c r="A676" s="1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"/>
    </row>
    <row r="677" spans="1:21" ht="15" customHeight="1" x14ac:dyDescent="0.25">
      <c r="A677" s="1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"/>
    </row>
    <row r="678" spans="1:21" ht="15" customHeight="1" x14ac:dyDescent="0.25">
      <c r="A678" s="1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"/>
    </row>
    <row r="679" spans="1:21" ht="15" customHeight="1" x14ac:dyDescent="0.25">
      <c r="A679" s="1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3"/>
    </row>
    <row r="680" spans="1:21" ht="15" customHeight="1" x14ac:dyDescent="0.25">
      <c r="A680" s="1"/>
      <c r="U680" s="1"/>
    </row>
    <row r="681" spans="1:21" ht="15" customHeight="1" x14ac:dyDescent="0.25">
      <c r="A681" s="1"/>
      <c r="U681" s="1"/>
    </row>
    <row r="682" spans="1:21" ht="15" customHeight="1" x14ac:dyDescent="0.25">
      <c r="A682" s="1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"/>
    </row>
    <row r="683" spans="1:21" ht="15" customHeight="1" x14ac:dyDescent="0.25">
      <c r="A683" s="1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"/>
    </row>
    <row r="684" spans="1:21" ht="15" customHeight="1" x14ac:dyDescent="0.25">
      <c r="A684" s="1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"/>
    </row>
    <row r="685" spans="1:21" ht="15" customHeight="1" x14ac:dyDescent="0.25">
      <c r="A685" s="1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"/>
    </row>
    <row r="686" spans="1:21" ht="15" customHeight="1" x14ac:dyDescent="0.25">
      <c r="A686" s="1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"/>
    </row>
    <row r="687" spans="1:21" ht="15" customHeight="1" x14ac:dyDescent="0.25">
      <c r="A687" s="1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"/>
    </row>
    <row r="688" spans="1:21" ht="15" customHeight="1" x14ac:dyDescent="0.25">
      <c r="A688" s="1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"/>
    </row>
    <row r="689" spans="1:21" ht="15" customHeight="1" x14ac:dyDescent="0.25">
      <c r="A689" s="1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"/>
    </row>
    <row r="690" spans="1:21" ht="15" customHeight="1" x14ac:dyDescent="0.25">
      <c r="A690" s="1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"/>
    </row>
    <row r="691" spans="1:21" ht="15" customHeight="1" x14ac:dyDescent="0.25">
      <c r="A691" s="1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"/>
    </row>
    <row r="692" spans="1:21" ht="15" customHeight="1" x14ac:dyDescent="0.25">
      <c r="A692" s="1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"/>
    </row>
    <row r="693" spans="1:21" ht="15" customHeight="1" x14ac:dyDescent="0.25">
      <c r="A693" s="1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"/>
    </row>
    <row r="694" spans="1:21" ht="15" customHeight="1" x14ac:dyDescent="0.25">
      <c r="A694" s="1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"/>
    </row>
    <row r="695" spans="1:21" ht="15" customHeight="1" x14ac:dyDescent="0.25">
      <c r="A695" s="1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"/>
    </row>
    <row r="696" spans="1:21" ht="15" customHeight="1" x14ac:dyDescent="0.25">
      <c r="A696" s="1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"/>
    </row>
    <row r="697" spans="1:21" ht="15" customHeight="1" x14ac:dyDescent="0.25">
      <c r="A697" s="1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"/>
    </row>
    <row r="698" spans="1:21" ht="15" customHeight="1" x14ac:dyDescent="0.25">
      <c r="A698" s="1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"/>
    </row>
    <row r="699" spans="1:21" ht="15" customHeight="1" x14ac:dyDescent="0.25">
      <c r="A699" s="1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"/>
    </row>
    <row r="700" spans="1:21" ht="15" customHeight="1" x14ac:dyDescent="0.25">
      <c r="A700" s="1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"/>
    </row>
    <row r="701" spans="1:21" ht="15" customHeight="1" x14ac:dyDescent="0.25">
      <c r="A701" s="1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"/>
    </row>
    <row r="702" spans="1:21" ht="15" customHeight="1" x14ac:dyDescent="0.25">
      <c r="A702" s="1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"/>
    </row>
    <row r="703" spans="1:21" ht="15" customHeight="1" x14ac:dyDescent="0.25">
      <c r="A703" s="1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"/>
    </row>
    <row r="704" spans="1:21" ht="15" customHeight="1" x14ac:dyDescent="0.25">
      <c r="A704" s="1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"/>
    </row>
    <row r="705" spans="1:21" ht="15" customHeight="1" x14ac:dyDescent="0.25">
      <c r="A705" s="1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"/>
    </row>
    <row r="706" spans="1:21" ht="15" customHeight="1" x14ac:dyDescent="0.25">
      <c r="A706" s="1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"/>
    </row>
    <row r="707" spans="1:21" ht="15" customHeight="1" x14ac:dyDescent="0.25">
      <c r="A707" s="1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"/>
    </row>
    <row r="708" spans="1:21" ht="15" customHeight="1" x14ac:dyDescent="0.25">
      <c r="A708" s="1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"/>
    </row>
    <row r="709" spans="1:21" ht="15" customHeight="1" x14ac:dyDescent="0.25">
      <c r="A709" s="1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"/>
    </row>
    <row r="710" spans="1:21" ht="15" customHeight="1" x14ac:dyDescent="0.25">
      <c r="A710" s="1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"/>
    </row>
    <row r="711" spans="1:21" ht="15" customHeight="1" x14ac:dyDescent="0.25">
      <c r="A711" s="1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"/>
    </row>
    <row r="712" spans="1:21" ht="15" customHeight="1" x14ac:dyDescent="0.25">
      <c r="A712" s="1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"/>
    </row>
    <row r="713" spans="1:21" ht="15" customHeight="1" x14ac:dyDescent="0.25">
      <c r="A713" s="1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"/>
    </row>
    <row r="714" spans="1:21" ht="15" customHeight="1" x14ac:dyDescent="0.25">
      <c r="A714" s="1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"/>
    </row>
    <row r="715" spans="1:21" ht="15" customHeight="1" x14ac:dyDescent="0.25">
      <c r="A715" s="1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"/>
    </row>
    <row r="716" spans="1:21" ht="15" customHeight="1" x14ac:dyDescent="0.25">
      <c r="A716" s="1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"/>
    </row>
    <row r="717" spans="1:21" ht="15" customHeight="1" x14ac:dyDescent="0.25">
      <c r="A717" s="1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"/>
    </row>
    <row r="718" spans="1:21" ht="15" customHeight="1" x14ac:dyDescent="0.25">
      <c r="A718" s="1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"/>
    </row>
    <row r="719" spans="1:21" ht="15" customHeight="1" x14ac:dyDescent="0.25">
      <c r="A719" s="1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"/>
    </row>
    <row r="720" spans="1:21" ht="15" customHeight="1" x14ac:dyDescent="0.25">
      <c r="A720" s="1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"/>
    </row>
    <row r="721" spans="1:21" ht="15" customHeight="1" x14ac:dyDescent="0.25">
      <c r="A721" s="1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3">
        <f>U679+1</f>
        <v>1</v>
      </c>
    </row>
    <row r="722" spans="1:21" ht="15" customHeight="1" x14ac:dyDescent="0.25">
      <c r="A722" s="1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"/>
    </row>
    <row r="723" spans="1:21" ht="15" customHeight="1" x14ac:dyDescent="0.25">
      <c r="A723" s="1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"/>
    </row>
    <row r="724" spans="1:21" ht="15" customHeight="1" x14ac:dyDescent="0.25">
      <c r="A724" s="1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"/>
    </row>
    <row r="725" spans="1:21" ht="15" customHeight="1" x14ac:dyDescent="0.25">
      <c r="A725" s="1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"/>
    </row>
    <row r="726" spans="1:21" ht="15" customHeight="1" x14ac:dyDescent="0.25">
      <c r="A726" s="1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"/>
    </row>
    <row r="727" spans="1:21" ht="15" customHeight="1" x14ac:dyDescent="0.25">
      <c r="A727" s="1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"/>
    </row>
    <row r="728" spans="1:21" ht="15" customHeight="1" x14ac:dyDescent="0.25">
      <c r="A728" s="1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"/>
    </row>
    <row r="729" spans="1:21" ht="15" customHeight="1" x14ac:dyDescent="0.25">
      <c r="A729" s="1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"/>
    </row>
    <row r="730" spans="1:21" ht="15" customHeight="1" x14ac:dyDescent="0.25">
      <c r="A730" s="1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"/>
    </row>
    <row r="731" spans="1:21" ht="15" customHeight="1" x14ac:dyDescent="0.25">
      <c r="A731" s="1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"/>
    </row>
    <row r="732" spans="1:21" ht="15" customHeight="1" x14ac:dyDescent="0.25">
      <c r="A732" s="1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"/>
    </row>
    <row r="733" spans="1:21" ht="15" customHeight="1" x14ac:dyDescent="0.25">
      <c r="A733" s="1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"/>
    </row>
    <row r="734" spans="1:21" ht="15" customHeight="1" x14ac:dyDescent="0.25">
      <c r="A734" s="1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"/>
    </row>
    <row r="735" spans="1:21" ht="15" customHeight="1" x14ac:dyDescent="0.25">
      <c r="A735" s="1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"/>
    </row>
    <row r="736" spans="1:21" ht="15" customHeight="1" x14ac:dyDescent="0.25">
      <c r="A736" s="1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"/>
    </row>
    <row r="737" spans="1:21" ht="15" customHeight="1" x14ac:dyDescent="0.25">
      <c r="A737" s="1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"/>
    </row>
    <row r="738" spans="1:21" ht="15" customHeight="1" x14ac:dyDescent="0.25">
      <c r="A738" s="1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"/>
    </row>
    <row r="739" spans="1:21" ht="15" customHeight="1" x14ac:dyDescent="0.25">
      <c r="A739" s="1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"/>
    </row>
    <row r="740" spans="1:21" ht="15" customHeight="1" x14ac:dyDescent="0.25">
      <c r="A740" s="1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"/>
    </row>
    <row r="741" spans="1:21" ht="15" customHeight="1" x14ac:dyDescent="0.25">
      <c r="A741" s="1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"/>
    </row>
    <row r="742" spans="1:21" ht="15" customHeight="1" x14ac:dyDescent="0.25">
      <c r="A742" s="1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"/>
    </row>
    <row r="743" spans="1:21" ht="15" customHeight="1" x14ac:dyDescent="0.25">
      <c r="A743" s="1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"/>
    </row>
    <row r="744" spans="1:21" ht="15" customHeight="1" x14ac:dyDescent="0.25">
      <c r="A744" s="1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"/>
    </row>
    <row r="745" spans="1:21" ht="15" customHeight="1" x14ac:dyDescent="0.25">
      <c r="A745" s="1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"/>
    </row>
    <row r="746" spans="1:21" ht="15" customHeight="1" x14ac:dyDescent="0.25">
      <c r="A746" s="1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"/>
    </row>
    <row r="747" spans="1:21" ht="15" customHeight="1" x14ac:dyDescent="0.25">
      <c r="A747" s="1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"/>
    </row>
    <row r="748" spans="1:21" ht="15" customHeight="1" x14ac:dyDescent="0.25">
      <c r="A748" s="1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"/>
    </row>
    <row r="749" spans="1:21" ht="15" customHeight="1" x14ac:dyDescent="0.25">
      <c r="A749" s="1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"/>
    </row>
    <row r="750" spans="1:21" ht="15" customHeight="1" x14ac:dyDescent="0.25">
      <c r="A750" s="1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"/>
    </row>
    <row r="751" spans="1:21" ht="15" customHeight="1" x14ac:dyDescent="0.25">
      <c r="A751" s="1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"/>
    </row>
    <row r="752" spans="1:21" ht="15" customHeight="1" x14ac:dyDescent="0.25">
      <c r="A752" s="1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"/>
    </row>
    <row r="753" spans="1:21" ht="15" customHeight="1" x14ac:dyDescent="0.25">
      <c r="A753" s="1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"/>
    </row>
    <row r="754" spans="1:21" ht="15" customHeight="1" x14ac:dyDescent="0.25">
      <c r="A754" s="1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"/>
    </row>
    <row r="755" spans="1:21" ht="15" customHeight="1" x14ac:dyDescent="0.25">
      <c r="A755" s="1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"/>
    </row>
    <row r="756" spans="1:21" ht="15" customHeight="1" x14ac:dyDescent="0.25">
      <c r="A756" s="1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"/>
    </row>
    <row r="757" spans="1:21" ht="15" customHeight="1" x14ac:dyDescent="0.25">
      <c r="A757" s="1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"/>
    </row>
    <row r="758" spans="1:21" ht="15" customHeight="1" x14ac:dyDescent="0.25">
      <c r="A758" s="1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"/>
    </row>
    <row r="759" spans="1:21" ht="15" customHeight="1" x14ac:dyDescent="0.25">
      <c r="A759" s="1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"/>
    </row>
    <row r="760" spans="1:21" ht="15" customHeight="1" x14ac:dyDescent="0.25">
      <c r="A760" s="1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"/>
    </row>
    <row r="761" spans="1:21" ht="15" customHeight="1" x14ac:dyDescent="0.25">
      <c r="A761" s="1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"/>
    </row>
    <row r="762" spans="1:21" ht="15" customHeight="1" x14ac:dyDescent="0.25">
      <c r="A762" s="1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"/>
    </row>
    <row r="763" spans="1:21" ht="15" customHeight="1" x14ac:dyDescent="0.25">
      <c r="A763" s="1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3">
        <f>U721+1</f>
        <v>2</v>
      </c>
    </row>
    <row r="764" spans="1:21" ht="15" customHeight="1" x14ac:dyDescent="0.25">
      <c r="A764" s="1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"/>
    </row>
    <row r="765" spans="1:21" ht="15" customHeight="1" x14ac:dyDescent="0.25">
      <c r="A765" s="1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"/>
    </row>
    <row r="766" spans="1:21" ht="15" customHeight="1" x14ac:dyDescent="0.25">
      <c r="A766" s="1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"/>
    </row>
    <row r="767" spans="1:21" ht="15" customHeight="1" x14ac:dyDescent="0.25">
      <c r="A767" s="1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"/>
    </row>
    <row r="768" spans="1:21" ht="15" customHeight="1" x14ac:dyDescent="0.25">
      <c r="A768" s="1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"/>
    </row>
    <row r="769" spans="1:21" ht="15" customHeight="1" x14ac:dyDescent="0.25">
      <c r="A769" s="1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"/>
    </row>
    <row r="770" spans="1:21" ht="15" customHeight="1" x14ac:dyDescent="0.25">
      <c r="A770" s="1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"/>
    </row>
    <row r="771" spans="1:21" ht="15" customHeight="1" x14ac:dyDescent="0.25">
      <c r="A771" s="1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"/>
    </row>
    <row r="772" spans="1:21" ht="15" customHeight="1" x14ac:dyDescent="0.25">
      <c r="A772" s="1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"/>
    </row>
    <row r="773" spans="1:21" ht="15" customHeight="1" x14ac:dyDescent="0.25">
      <c r="A773" s="1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"/>
    </row>
    <row r="774" spans="1:21" ht="15" customHeight="1" x14ac:dyDescent="0.25">
      <c r="A774" s="1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"/>
    </row>
    <row r="775" spans="1:21" ht="15" customHeight="1" x14ac:dyDescent="0.25">
      <c r="A775" s="1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"/>
    </row>
    <row r="776" spans="1:21" ht="15" customHeight="1" x14ac:dyDescent="0.25">
      <c r="A776" s="1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"/>
    </row>
    <row r="777" spans="1:21" ht="15" customHeight="1" x14ac:dyDescent="0.25">
      <c r="A777" s="1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"/>
    </row>
    <row r="778" spans="1:21" ht="15" customHeight="1" x14ac:dyDescent="0.25">
      <c r="A778" s="1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"/>
    </row>
    <row r="779" spans="1:21" ht="15" customHeight="1" x14ac:dyDescent="0.25">
      <c r="A779" s="1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"/>
    </row>
    <row r="780" spans="1:21" ht="15" customHeight="1" x14ac:dyDescent="0.25">
      <c r="A780" s="1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"/>
    </row>
    <row r="781" spans="1:21" ht="15" customHeight="1" x14ac:dyDescent="0.25">
      <c r="A781" s="1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"/>
    </row>
    <row r="782" spans="1:21" ht="15" customHeight="1" x14ac:dyDescent="0.25">
      <c r="A782" s="1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"/>
    </row>
    <row r="783" spans="1:21" ht="15" customHeight="1" x14ac:dyDescent="0.25">
      <c r="A783" s="1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"/>
    </row>
    <row r="784" spans="1:21" ht="15" customHeight="1" x14ac:dyDescent="0.25">
      <c r="A784" s="1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"/>
    </row>
    <row r="785" spans="1:21" ht="15" customHeight="1" x14ac:dyDescent="0.25">
      <c r="A785" s="1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"/>
    </row>
    <row r="786" spans="1:21" ht="15" customHeight="1" x14ac:dyDescent="0.25">
      <c r="A786" s="1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"/>
    </row>
    <row r="787" spans="1:21" ht="15" customHeight="1" x14ac:dyDescent="0.25">
      <c r="A787" s="1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"/>
    </row>
    <row r="788" spans="1:21" ht="15" customHeight="1" x14ac:dyDescent="0.25">
      <c r="A788" s="1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"/>
    </row>
    <row r="789" spans="1:21" ht="15" customHeight="1" x14ac:dyDescent="0.25">
      <c r="A789" s="1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"/>
    </row>
    <row r="790" spans="1:21" ht="15" customHeight="1" x14ac:dyDescent="0.25">
      <c r="A790" s="1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"/>
    </row>
    <row r="791" spans="1:21" ht="15" customHeight="1" x14ac:dyDescent="0.25">
      <c r="A791" s="1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"/>
    </row>
    <row r="792" spans="1:21" ht="15" customHeight="1" x14ac:dyDescent="0.25">
      <c r="A792" s="1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"/>
    </row>
    <row r="793" spans="1:21" ht="15" customHeight="1" x14ac:dyDescent="0.25">
      <c r="A793" s="1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"/>
    </row>
    <row r="794" spans="1:21" ht="15" customHeight="1" x14ac:dyDescent="0.25">
      <c r="A794" s="1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"/>
    </row>
    <row r="795" spans="1:21" ht="15" customHeight="1" x14ac:dyDescent="0.25">
      <c r="A795" s="1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"/>
    </row>
    <row r="796" spans="1:21" ht="15" customHeight="1" x14ac:dyDescent="0.25">
      <c r="A796" s="1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"/>
    </row>
    <row r="797" spans="1:21" ht="15" customHeight="1" x14ac:dyDescent="0.25">
      <c r="A797" s="1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"/>
    </row>
    <row r="798" spans="1:21" ht="15" customHeight="1" x14ac:dyDescent="0.25">
      <c r="A798" s="1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"/>
    </row>
    <row r="799" spans="1:21" ht="15" customHeight="1" x14ac:dyDescent="0.25">
      <c r="A799" s="1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"/>
    </row>
    <row r="800" spans="1:21" ht="15" customHeight="1" x14ac:dyDescent="0.25">
      <c r="A800" s="1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"/>
    </row>
    <row r="801" spans="1:21" ht="15" customHeight="1" x14ac:dyDescent="0.25">
      <c r="A801" s="1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"/>
    </row>
    <row r="802" spans="1:21" ht="15" customHeight="1" x14ac:dyDescent="0.25">
      <c r="A802" s="1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"/>
    </row>
    <row r="803" spans="1:21" ht="15" customHeight="1" x14ac:dyDescent="0.25">
      <c r="A803" s="1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"/>
    </row>
    <row r="804" spans="1:21" ht="15" customHeight="1" x14ac:dyDescent="0.25">
      <c r="A804" s="1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"/>
    </row>
    <row r="805" spans="1:21" ht="15" customHeight="1" x14ac:dyDescent="0.25">
      <c r="A805" s="1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3">
        <f>U763+1</f>
        <v>3</v>
      </c>
    </row>
    <row r="806" spans="1:21" ht="15" customHeight="1" x14ac:dyDescent="0.25">
      <c r="A806" s="1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"/>
    </row>
    <row r="807" spans="1:21" ht="15" customHeight="1" x14ac:dyDescent="0.25">
      <c r="A807" s="1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"/>
    </row>
    <row r="808" spans="1:21" ht="15" customHeight="1" x14ac:dyDescent="0.25">
      <c r="A808" s="1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"/>
    </row>
    <row r="809" spans="1:21" ht="15" customHeight="1" x14ac:dyDescent="0.25">
      <c r="A809" s="1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"/>
    </row>
    <row r="810" spans="1:21" ht="15" customHeight="1" x14ac:dyDescent="0.25">
      <c r="A810" s="1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"/>
    </row>
    <row r="811" spans="1:21" ht="15" customHeight="1" x14ac:dyDescent="0.25">
      <c r="A811" s="1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"/>
    </row>
    <row r="812" spans="1:21" ht="15" customHeight="1" x14ac:dyDescent="0.25">
      <c r="A812" s="1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"/>
    </row>
    <row r="813" spans="1:21" ht="15" customHeight="1" x14ac:dyDescent="0.25">
      <c r="A813" s="1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"/>
    </row>
    <row r="814" spans="1:21" ht="15" customHeight="1" x14ac:dyDescent="0.25">
      <c r="A814" s="1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"/>
    </row>
    <row r="815" spans="1:21" ht="15" customHeight="1" x14ac:dyDescent="0.25">
      <c r="A815" s="1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"/>
    </row>
    <row r="816" spans="1:21" ht="15" customHeight="1" x14ac:dyDescent="0.25">
      <c r="A816" s="1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"/>
    </row>
    <row r="817" spans="1:21" ht="15" customHeight="1" x14ac:dyDescent="0.25">
      <c r="A817" s="1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"/>
    </row>
    <row r="818" spans="1:21" ht="15" customHeight="1" x14ac:dyDescent="0.25">
      <c r="A818" s="1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"/>
    </row>
    <row r="819" spans="1:21" ht="15" customHeight="1" x14ac:dyDescent="0.25">
      <c r="A819" s="1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"/>
    </row>
    <row r="820" spans="1:21" ht="15" customHeight="1" x14ac:dyDescent="0.25">
      <c r="A820" s="1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"/>
    </row>
    <row r="821" spans="1:21" ht="15" customHeight="1" x14ac:dyDescent="0.25">
      <c r="A821" s="1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"/>
    </row>
    <row r="822" spans="1:21" ht="15" customHeight="1" x14ac:dyDescent="0.25">
      <c r="A822" s="1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"/>
    </row>
    <row r="823" spans="1:21" ht="15" customHeight="1" x14ac:dyDescent="0.25">
      <c r="A823" s="1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"/>
    </row>
    <row r="824" spans="1:21" ht="15" customHeight="1" x14ac:dyDescent="0.25">
      <c r="A824" s="1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"/>
    </row>
    <row r="825" spans="1:21" ht="15" customHeight="1" x14ac:dyDescent="0.25">
      <c r="A825" s="1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"/>
    </row>
    <row r="826" spans="1:21" ht="15" customHeight="1" x14ac:dyDescent="0.25">
      <c r="A826" s="1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"/>
    </row>
    <row r="827" spans="1:21" ht="15" customHeight="1" x14ac:dyDescent="0.25">
      <c r="A827" s="1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"/>
    </row>
    <row r="828" spans="1:21" ht="15" customHeight="1" x14ac:dyDescent="0.25">
      <c r="A828" s="1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"/>
    </row>
    <row r="829" spans="1:21" ht="15" customHeight="1" x14ac:dyDescent="0.25">
      <c r="A829" s="1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"/>
    </row>
    <row r="830" spans="1:21" ht="15" customHeight="1" x14ac:dyDescent="0.25">
      <c r="A830" s="1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"/>
    </row>
    <row r="831" spans="1:21" ht="15" customHeight="1" x14ac:dyDescent="0.25">
      <c r="A831" s="1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"/>
    </row>
    <row r="832" spans="1:21" ht="15" customHeight="1" x14ac:dyDescent="0.25">
      <c r="A832" s="1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"/>
    </row>
    <row r="833" spans="1:21" ht="15" customHeight="1" x14ac:dyDescent="0.25">
      <c r="A833" s="1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"/>
    </row>
    <row r="834" spans="1:21" ht="15" customHeight="1" x14ac:dyDescent="0.25">
      <c r="A834" s="1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"/>
    </row>
    <row r="835" spans="1:21" ht="15" customHeight="1" x14ac:dyDescent="0.25">
      <c r="A835" s="1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"/>
    </row>
    <row r="836" spans="1:21" ht="15" customHeight="1" x14ac:dyDescent="0.25">
      <c r="A836" s="1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"/>
    </row>
    <row r="837" spans="1:21" ht="15" customHeight="1" x14ac:dyDescent="0.25">
      <c r="A837" s="1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"/>
    </row>
    <row r="838" spans="1:21" ht="15" customHeight="1" x14ac:dyDescent="0.25">
      <c r="A838" s="1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"/>
    </row>
    <row r="839" spans="1:21" ht="15" customHeight="1" x14ac:dyDescent="0.25">
      <c r="A839" s="1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"/>
    </row>
    <row r="840" spans="1:21" ht="15" customHeight="1" x14ac:dyDescent="0.25">
      <c r="A840" s="1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"/>
    </row>
    <row r="841" spans="1:21" ht="15" customHeight="1" x14ac:dyDescent="0.25">
      <c r="A841" s="1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"/>
    </row>
    <row r="842" spans="1:21" ht="15" customHeight="1" x14ac:dyDescent="0.25">
      <c r="A842" s="1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"/>
    </row>
    <row r="843" spans="1:21" ht="15" customHeight="1" x14ac:dyDescent="0.25">
      <c r="A843" s="1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"/>
    </row>
    <row r="844" spans="1:21" ht="15" customHeight="1" x14ac:dyDescent="0.25">
      <c r="A844" s="1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"/>
    </row>
    <row r="845" spans="1:21" ht="15" customHeight="1" x14ac:dyDescent="0.25">
      <c r="A845" s="1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"/>
    </row>
    <row r="846" spans="1:21" ht="15" customHeight="1" x14ac:dyDescent="0.25">
      <c r="A846" s="1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"/>
    </row>
    <row r="847" spans="1:21" ht="1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0" hidden="1" customHeight="1" x14ac:dyDescent="0.25"/>
    <row r="907" ht="0" hidden="1" customHeight="1" x14ac:dyDescent="0.25"/>
    <row r="908" ht="0" hidden="1" customHeight="1" x14ac:dyDescent="0.25"/>
    <row r="909" ht="0" hidden="1" customHeight="1" x14ac:dyDescent="0.25"/>
    <row r="910" ht="0" hidden="1" customHeight="1" x14ac:dyDescent="0.25"/>
    <row r="911" ht="0" hidden="1" customHeight="1" x14ac:dyDescent="0.25"/>
    <row r="912" ht="0" hidden="1" customHeight="1" x14ac:dyDescent="0.25"/>
    <row r="913" ht="0" hidden="1" customHeight="1" x14ac:dyDescent="0.25"/>
    <row r="914" ht="0" hidden="1" customHeight="1" x14ac:dyDescent="0.25"/>
    <row r="915" ht="0" hidden="1" customHeight="1" x14ac:dyDescent="0.25"/>
    <row r="916" ht="0" hidden="1" customHeight="1" x14ac:dyDescent="0.25"/>
    <row r="917" ht="0" hidden="1" customHeight="1" x14ac:dyDescent="0.25"/>
    <row r="918" ht="0" hidden="1" customHeight="1" x14ac:dyDescent="0.25"/>
    <row r="919" ht="0" hidden="1" customHeight="1" x14ac:dyDescent="0.25"/>
    <row r="920" ht="0" hidden="1" customHeight="1" x14ac:dyDescent="0.25"/>
    <row r="921" ht="0" hidden="1" customHeight="1" x14ac:dyDescent="0.25"/>
    <row r="922" ht="0" hidden="1" customHeight="1" x14ac:dyDescent="0.25"/>
    <row r="923" ht="0" hidden="1" customHeight="1" x14ac:dyDescent="0.25"/>
    <row r="924" ht="0" hidden="1" customHeight="1" x14ac:dyDescent="0.25"/>
    <row r="925" ht="0" hidden="1" customHeight="1" x14ac:dyDescent="0.25"/>
    <row r="926" ht="0" hidden="1" customHeight="1" x14ac:dyDescent="0.25"/>
  </sheetData>
  <sheetProtection formatCells="0" insertHyperlinks="0" selectLockedCells="1" sort="0" autoFilter="0"/>
  <mergeCells count="99">
    <mergeCell ref="E301:F301"/>
    <mergeCell ref="D317:H317"/>
    <mergeCell ref="D318:H318"/>
    <mergeCell ref="D324:H324"/>
    <mergeCell ref="D325:H325"/>
    <mergeCell ref="E344:F344"/>
    <mergeCell ref="E250:F250"/>
    <mergeCell ref="B253:H253"/>
    <mergeCell ref="B254:H254"/>
    <mergeCell ref="E259:F259"/>
    <mergeCell ref="E262:F262"/>
    <mergeCell ref="D265:H265"/>
    <mergeCell ref="E230:F230"/>
    <mergeCell ref="B233:H233"/>
    <mergeCell ref="B234:H234"/>
    <mergeCell ref="E240:F240"/>
    <mergeCell ref="B243:H243"/>
    <mergeCell ref="B244:H244"/>
    <mergeCell ref="B211:H211"/>
    <mergeCell ref="B212:H212"/>
    <mergeCell ref="E217:F217"/>
    <mergeCell ref="E220:F220"/>
    <mergeCell ref="D223:H223"/>
    <mergeCell ref="B224:H224"/>
    <mergeCell ref="D198:H198"/>
    <mergeCell ref="B199:H199"/>
    <mergeCell ref="D200:H200"/>
    <mergeCell ref="E206:F206"/>
    <mergeCell ref="D209:H209"/>
    <mergeCell ref="B210:H210"/>
    <mergeCell ref="E176:F176"/>
    <mergeCell ref="D181:H181"/>
    <mergeCell ref="D182:H182"/>
    <mergeCell ref="D188:H188"/>
    <mergeCell ref="D189:H189"/>
    <mergeCell ref="E195:F195"/>
    <mergeCell ref="E154:F154"/>
    <mergeCell ref="D157:H157"/>
    <mergeCell ref="D158:H158"/>
    <mergeCell ref="E164:F164"/>
    <mergeCell ref="D169:H169"/>
    <mergeCell ref="D170:H170"/>
    <mergeCell ref="E132:I132"/>
    <mergeCell ref="E135:F135"/>
    <mergeCell ref="D137:H137"/>
    <mergeCell ref="D138:H138"/>
    <mergeCell ref="E144:F144"/>
    <mergeCell ref="D147:H147"/>
    <mergeCell ref="E121:I121"/>
    <mergeCell ref="C122:I122"/>
    <mergeCell ref="E123:I123"/>
    <mergeCell ref="E40:F40"/>
    <mergeCell ref="J40:T41"/>
    <mergeCell ref="E131:I131"/>
    <mergeCell ref="E43:F43"/>
    <mergeCell ref="J43:T44"/>
    <mergeCell ref="E47:F47"/>
    <mergeCell ref="J47:T48"/>
    <mergeCell ref="E109:I109"/>
    <mergeCell ref="E113:I113"/>
    <mergeCell ref="E114:I114"/>
    <mergeCell ref="E115:I115"/>
    <mergeCell ref="E116:I116"/>
    <mergeCell ref="E120:I120"/>
    <mergeCell ref="J33:T34"/>
    <mergeCell ref="E99:I99"/>
    <mergeCell ref="E100:I100"/>
    <mergeCell ref="E37:F37"/>
    <mergeCell ref="J37:T37"/>
    <mergeCell ref="E108:I108"/>
    <mergeCell ref="E88:I88"/>
    <mergeCell ref="E89:I89"/>
    <mergeCell ref="E90:I90"/>
    <mergeCell ref="E91:I91"/>
    <mergeCell ref="E93:I93"/>
    <mergeCell ref="E33:F33"/>
    <mergeCell ref="E64:I64"/>
    <mergeCell ref="E66:I66"/>
    <mergeCell ref="B68:H68"/>
    <mergeCell ref="E29:F29"/>
    <mergeCell ref="J29:T30"/>
    <mergeCell ref="E87:I87"/>
    <mergeCell ref="E60:I60"/>
    <mergeCell ref="E61:I61"/>
    <mergeCell ref="E62:I62"/>
    <mergeCell ref="E63:I63"/>
    <mergeCell ref="E25:F25"/>
    <mergeCell ref="E21:F21"/>
    <mergeCell ref="J21:T22"/>
    <mergeCell ref="J25:T26"/>
    <mergeCell ref="D14:M14"/>
    <mergeCell ref="P14:S14"/>
    <mergeCell ref="E18:F18"/>
    <mergeCell ref="B9:T9"/>
    <mergeCell ref="B10:T10"/>
    <mergeCell ref="D12:M12"/>
    <mergeCell ref="R12:S12"/>
    <mergeCell ref="D13:M13"/>
    <mergeCell ref="R13:S13"/>
  </mergeCells>
  <printOptions horizontalCentered="1"/>
  <pageMargins left="0.5" right="0.5" top="0.5" bottom="0.75" header="0.3" footer="0.3"/>
  <pageSetup scale="95" orientation="portrait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69ADC-4FA0-44F3-A82F-8C560EB124E4}">
  <dimension ref="A1:BL925"/>
  <sheetViews>
    <sheetView tabSelected="1" zoomScale="145" zoomScaleNormal="145" workbookViewId="0">
      <selection activeCell="U150" sqref="U150"/>
    </sheetView>
  </sheetViews>
  <sheetFormatPr defaultColWidth="0" defaultRowHeight="15" customHeight="1" zeroHeight="1" x14ac:dyDescent="0.25"/>
  <cols>
    <col min="1" max="2" width="4.7109375" customWidth="1"/>
    <col min="3" max="3" width="5.7109375" customWidth="1"/>
    <col min="4" max="8" width="4.7109375" customWidth="1"/>
    <col min="9" max="9" width="8.7109375" customWidth="1"/>
    <col min="10" max="10" width="7.7109375" customWidth="1"/>
    <col min="11" max="12" width="4.7109375" customWidth="1"/>
    <col min="13" max="13" width="7.7109375" customWidth="1"/>
    <col min="14" max="21" width="4.7109375" customWidth="1"/>
    <col min="22" max="64" width="0" hidden="1" customWidth="1"/>
    <col min="65" max="16384" width="4.7109375" hidden="1"/>
  </cols>
  <sheetData>
    <row r="1" spans="1:22" x14ac:dyDescent="0.25">
      <c r="A1" s="6"/>
      <c r="B1" s="11" t="s">
        <v>3</v>
      </c>
      <c r="C1" s="6"/>
      <c r="D1" s="11"/>
      <c r="E1" s="7">
        <v>1</v>
      </c>
      <c r="F1" s="6" t="s">
        <v>4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2" x14ac:dyDescent="0.25">
      <c r="A2" s="6"/>
      <c r="B2" s="6"/>
      <c r="C2" s="6"/>
      <c r="D2" s="6"/>
      <c r="E2" s="7">
        <v>2</v>
      </c>
      <c r="F2" s="6" t="s">
        <v>6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x14ac:dyDescent="0.25">
      <c r="A3" s="6"/>
      <c r="B3" s="6"/>
      <c r="C3" s="6"/>
      <c r="D3" s="6"/>
      <c r="E3" s="7">
        <v>3</v>
      </c>
      <c r="F3" s="6" t="s">
        <v>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2" x14ac:dyDescent="0.25">
      <c r="A4" s="6"/>
      <c r="B4" s="6"/>
      <c r="C4" s="6"/>
      <c r="D4" s="6"/>
      <c r="E4" s="7">
        <v>4</v>
      </c>
      <c r="F4" s="6" t="s">
        <v>5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2" x14ac:dyDescent="0.25">
      <c r="A5" s="6"/>
      <c r="B5" s="6"/>
      <c r="C5" s="6"/>
      <c r="D5" s="6"/>
      <c r="E5" s="7">
        <v>5</v>
      </c>
      <c r="F5" s="6" t="s">
        <v>13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2" x14ac:dyDescent="0.25">
      <c r="A6" s="6"/>
      <c r="B6" s="6"/>
      <c r="C6" s="6"/>
      <c r="D6" s="6"/>
      <c r="E6" s="7">
        <v>6</v>
      </c>
      <c r="F6" s="6" t="s">
        <v>14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2" x14ac:dyDescent="0.25">
      <c r="A7" s="6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2" ht="18.75" x14ac:dyDescent="0.3">
      <c r="A9" s="1"/>
      <c r="B9" s="48" t="s">
        <v>0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1"/>
    </row>
    <row r="10" spans="1:22" x14ac:dyDescent="0.25">
      <c r="A10" s="1"/>
      <c r="B10" s="49" t="s">
        <v>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1"/>
    </row>
    <row r="11" spans="1:22" ht="3.95" customHeight="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"/>
    </row>
    <row r="12" spans="1:22" x14ac:dyDescent="0.25">
      <c r="A12" s="1"/>
      <c r="B12" s="2"/>
      <c r="C12" s="4" t="s">
        <v>9</v>
      </c>
      <c r="D12" s="46" t="s">
        <v>29</v>
      </c>
      <c r="E12" s="46"/>
      <c r="F12" s="46"/>
      <c r="G12" s="46"/>
      <c r="H12" s="46"/>
      <c r="I12" s="46"/>
      <c r="J12" s="46"/>
      <c r="K12" s="46"/>
      <c r="L12" s="46"/>
      <c r="M12" s="46"/>
      <c r="N12" s="2"/>
      <c r="O12" s="4" t="s">
        <v>11</v>
      </c>
      <c r="P12" s="9" t="s">
        <v>17</v>
      </c>
      <c r="Q12" s="2" t="s">
        <v>2</v>
      </c>
      <c r="R12" s="50">
        <v>45138</v>
      </c>
      <c r="S12" s="50"/>
      <c r="T12" s="2"/>
      <c r="U12" s="1"/>
    </row>
    <row r="13" spans="1:22" x14ac:dyDescent="0.25">
      <c r="A13" s="1"/>
      <c r="B13" s="2"/>
      <c r="C13" s="4" t="s">
        <v>10</v>
      </c>
      <c r="D13" s="45" t="s">
        <v>84</v>
      </c>
      <c r="E13" s="45"/>
      <c r="F13" s="45"/>
      <c r="G13" s="45"/>
      <c r="H13" s="45"/>
      <c r="I13" s="45"/>
      <c r="J13" s="45"/>
      <c r="K13" s="45"/>
      <c r="L13" s="45"/>
      <c r="M13" s="45"/>
      <c r="N13" s="2"/>
      <c r="O13" s="4" t="s">
        <v>12</v>
      </c>
      <c r="P13" s="8" t="s">
        <v>18</v>
      </c>
      <c r="Q13" s="2" t="s">
        <v>2</v>
      </c>
      <c r="R13" s="51"/>
      <c r="S13" s="51"/>
      <c r="T13" s="2"/>
      <c r="U13" s="1"/>
    </row>
    <row r="14" spans="1:22" x14ac:dyDescent="0.25">
      <c r="A14" s="1"/>
      <c r="B14" s="2"/>
      <c r="C14" s="2"/>
      <c r="D14" s="45" t="s">
        <v>28</v>
      </c>
      <c r="E14" s="45"/>
      <c r="F14" s="45"/>
      <c r="G14" s="45"/>
      <c r="H14" s="45"/>
      <c r="I14" s="45"/>
      <c r="J14" s="45"/>
      <c r="K14" s="45"/>
      <c r="L14" s="45"/>
      <c r="M14" s="45"/>
      <c r="N14" s="2"/>
      <c r="O14" s="4" t="s">
        <v>16</v>
      </c>
      <c r="P14" s="46">
        <v>111184</v>
      </c>
      <c r="Q14" s="46"/>
      <c r="R14" s="46"/>
      <c r="S14" s="46"/>
      <c r="T14" s="2"/>
      <c r="U14" s="1"/>
    </row>
    <row r="15" spans="1:22" ht="5.0999999999999996" customHeight="1" thickBot="1" x14ac:dyDescent="0.3">
      <c r="A15" s="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"/>
    </row>
    <row r="16" spans="1:22" ht="15.75" thickTop="1" x14ac:dyDescent="0.25">
      <c r="A16" s="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3">
        <v>1</v>
      </c>
      <c r="V16" s="10" t="s">
        <v>7</v>
      </c>
    </row>
    <row r="17" spans="1:21" x14ac:dyDescent="0.25">
      <c r="A17" s="1"/>
      <c r="B17" s="12"/>
      <c r="C17" s="24" t="s">
        <v>19</v>
      </c>
      <c r="D17" s="15"/>
      <c r="E17" s="15" t="s">
        <v>20</v>
      </c>
      <c r="F17" s="15"/>
      <c r="G17" s="15"/>
      <c r="H17" s="24" t="s">
        <v>21</v>
      </c>
      <c r="I17" s="24"/>
      <c r="J17" s="15" t="s">
        <v>22</v>
      </c>
      <c r="L17" s="15"/>
      <c r="M17" s="15"/>
      <c r="N17" s="12"/>
      <c r="O17" s="12"/>
      <c r="P17" s="12"/>
      <c r="Q17" s="12"/>
      <c r="R17" s="12"/>
      <c r="S17" s="12"/>
      <c r="T17" s="12"/>
      <c r="U17" s="1"/>
    </row>
    <row r="18" spans="1:21" x14ac:dyDescent="0.25">
      <c r="A18" s="1"/>
      <c r="B18" s="12"/>
      <c r="C18" s="23">
        <v>254</v>
      </c>
      <c r="D18" s="12"/>
      <c r="E18" s="41">
        <v>1000</v>
      </c>
      <c r="F18" s="41"/>
      <c r="G18" s="12"/>
      <c r="H18" s="23" t="s">
        <v>23</v>
      </c>
      <c r="I18" s="23"/>
      <c r="J18" s="12" t="s">
        <v>85</v>
      </c>
      <c r="L18" s="12"/>
      <c r="M18" s="12"/>
      <c r="N18" s="12"/>
      <c r="O18" s="12"/>
      <c r="P18" s="12"/>
      <c r="Q18" s="12"/>
      <c r="R18" s="12"/>
      <c r="S18" s="12"/>
      <c r="T18" s="12"/>
      <c r="U18" s="1"/>
    </row>
    <row r="19" spans="1:21" x14ac:dyDescent="0.25">
      <c r="A19" s="1"/>
      <c r="B19" s="12"/>
      <c r="C19" s="12"/>
      <c r="D19" s="12"/>
      <c r="E19" s="12"/>
      <c r="F19" s="12"/>
      <c r="G19" s="12"/>
      <c r="H19" s="12"/>
      <c r="I19" s="14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"/>
    </row>
    <row r="20" spans="1:21" x14ac:dyDescent="0.25">
      <c r="A20" s="1"/>
      <c r="B20" s="12"/>
      <c r="C20" s="12"/>
      <c r="D20" s="12" t="s">
        <v>40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"/>
    </row>
    <row r="21" spans="1:21" x14ac:dyDescent="0.25">
      <c r="A21" s="1"/>
      <c r="B21" s="12"/>
      <c r="C21" s="12"/>
      <c r="D21" s="12"/>
      <c r="E21" s="43" t="s">
        <v>31</v>
      </c>
      <c r="F21" s="43"/>
      <c r="G21" s="43"/>
      <c r="H21" s="43"/>
      <c r="I21" s="43"/>
      <c r="J21" s="32">
        <v>25</v>
      </c>
      <c r="K21" s="23" t="s">
        <v>25</v>
      </c>
      <c r="L21" s="12"/>
      <c r="M21" s="12"/>
      <c r="N21" s="12"/>
      <c r="O21" s="12"/>
      <c r="P21" s="12"/>
      <c r="Q21" s="12"/>
      <c r="R21" s="12"/>
      <c r="S21" s="12"/>
      <c r="T21" s="12"/>
      <c r="U21" s="1"/>
    </row>
    <row r="22" spans="1:21" x14ac:dyDescent="0.25">
      <c r="A22" s="1"/>
      <c r="B22" s="12"/>
      <c r="C22" s="12"/>
      <c r="D22" s="12"/>
      <c r="E22" s="43" t="s">
        <v>37</v>
      </c>
      <c r="F22" s="43"/>
      <c r="G22" s="43"/>
      <c r="H22" s="43"/>
      <c r="I22" s="43"/>
      <c r="J22" s="32">
        <v>40</v>
      </c>
      <c r="K22" s="23" t="s">
        <v>25</v>
      </c>
      <c r="L22" s="12"/>
      <c r="M22" s="12"/>
      <c r="N22" s="12" t="s">
        <v>34</v>
      </c>
      <c r="O22" s="12"/>
      <c r="P22" s="12"/>
      <c r="Q22" s="12"/>
      <c r="R22" s="12"/>
      <c r="S22" s="12"/>
      <c r="T22" s="12"/>
      <c r="U22" s="1"/>
    </row>
    <row r="23" spans="1:21" x14ac:dyDescent="0.25">
      <c r="A23" s="1"/>
      <c r="B23" s="12"/>
      <c r="C23" s="12"/>
      <c r="D23" s="12"/>
      <c r="E23" s="43" t="s">
        <v>36</v>
      </c>
      <c r="F23" s="43"/>
      <c r="G23" s="43"/>
      <c r="H23" s="43"/>
      <c r="I23" s="43"/>
      <c r="J23" s="32">
        <v>40</v>
      </c>
      <c r="K23" s="23" t="s">
        <v>25</v>
      </c>
      <c r="L23" s="12"/>
      <c r="M23" s="12"/>
      <c r="N23" s="12" t="s">
        <v>35</v>
      </c>
      <c r="P23" s="12"/>
      <c r="Q23" s="12"/>
      <c r="R23" s="12"/>
      <c r="S23" s="12"/>
      <c r="T23" s="12"/>
      <c r="U23" s="1"/>
    </row>
    <row r="24" spans="1:21" x14ac:dyDescent="0.25">
      <c r="A24" s="1"/>
      <c r="B24" s="12"/>
      <c r="C24" s="12"/>
      <c r="D24" s="16"/>
      <c r="E24" s="43" t="s">
        <v>32</v>
      </c>
      <c r="F24" s="43"/>
      <c r="G24" s="43"/>
      <c r="H24" s="43"/>
      <c r="I24" s="43"/>
      <c r="J24" s="12" t="s">
        <v>33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"/>
    </row>
    <row r="25" spans="1:21" x14ac:dyDescent="0.25">
      <c r="A25" s="1"/>
      <c r="B25" s="12"/>
      <c r="C25" s="12"/>
      <c r="D25" s="16"/>
      <c r="E25" s="17"/>
      <c r="F25" s="18"/>
      <c r="G25" s="20"/>
      <c r="H25" s="19"/>
      <c r="I25" s="33" t="s">
        <v>24</v>
      </c>
      <c r="J25" s="38">
        <f>((J21*J22)+(J21*J23))/9</f>
        <v>222.22222222222223</v>
      </c>
      <c r="K25" s="23" t="s">
        <v>23</v>
      </c>
      <c r="L25" s="12"/>
      <c r="M25" s="12"/>
      <c r="N25" s="12"/>
      <c r="O25" s="12"/>
      <c r="P25" s="12"/>
      <c r="Q25" s="12"/>
      <c r="R25" s="12"/>
      <c r="S25" s="12"/>
      <c r="T25" s="12"/>
      <c r="U25" s="1"/>
    </row>
    <row r="26" spans="1:21" x14ac:dyDescent="0.25">
      <c r="A26" s="1"/>
      <c r="B26" s="12"/>
      <c r="C26" s="12"/>
      <c r="D26" s="16"/>
      <c r="E26" s="17"/>
      <c r="F26" s="17"/>
      <c r="G26" s="16"/>
      <c r="H26" s="16"/>
      <c r="I26" s="16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"/>
    </row>
    <row r="27" spans="1:21" x14ac:dyDescent="0.25">
      <c r="A27" s="1"/>
      <c r="B27" s="12"/>
      <c r="C27" s="12"/>
      <c r="D27" s="16"/>
      <c r="E27" s="17"/>
      <c r="F27" s="21"/>
      <c r="G27" s="22"/>
      <c r="H27" s="16"/>
      <c r="I27" s="16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"/>
    </row>
    <row r="28" spans="1:21" x14ac:dyDescent="0.25">
      <c r="A28" s="1"/>
      <c r="B28" s="12"/>
      <c r="C28" s="24" t="s">
        <v>19</v>
      </c>
      <c r="D28" s="15"/>
      <c r="E28" s="15" t="s">
        <v>20</v>
      </c>
      <c r="F28" s="15"/>
      <c r="G28" s="15"/>
      <c r="H28" s="24" t="s">
        <v>21</v>
      </c>
      <c r="I28" s="24"/>
      <c r="J28" s="15" t="s">
        <v>22</v>
      </c>
      <c r="L28" s="15"/>
      <c r="M28" s="15"/>
      <c r="N28" s="12"/>
      <c r="O28" s="12"/>
      <c r="P28" s="12"/>
      <c r="Q28" s="12"/>
      <c r="R28" s="12"/>
      <c r="S28" s="12"/>
      <c r="T28" s="12"/>
      <c r="U28" s="1"/>
    </row>
    <row r="29" spans="1:21" ht="15" customHeight="1" x14ac:dyDescent="0.25">
      <c r="A29" s="1"/>
      <c r="B29" s="12"/>
      <c r="C29" s="23">
        <v>441</v>
      </c>
      <c r="D29" s="12"/>
      <c r="E29" s="41">
        <v>70101</v>
      </c>
      <c r="F29" s="41"/>
      <c r="G29" s="12"/>
      <c r="H29" s="23" t="s">
        <v>26</v>
      </c>
      <c r="I29" s="23"/>
      <c r="J29" s="47" t="s">
        <v>30</v>
      </c>
      <c r="K29" s="47"/>
      <c r="L29" s="47"/>
      <c r="M29" s="47"/>
      <c r="N29" s="47"/>
      <c r="O29" s="47"/>
      <c r="P29" s="47"/>
      <c r="Q29" s="47"/>
      <c r="R29" s="47"/>
      <c r="S29" s="47"/>
      <c r="T29" s="54"/>
      <c r="U29" s="1"/>
    </row>
    <row r="30" spans="1:21" x14ac:dyDescent="0.25">
      <c r="A30" s="1"/>
      <c r="B30" s="12"/>
      <c r="C30" s="12"/>
      <c r="D30" s="12"/>
      <c r="E30" s="12"/>
      <c r="F30" s="12"/>
      <c r="G30" s="12"/>
      <c r="H30" s="12"/>
      <c r="I30" s="12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54"/>
      <c r="U30" s="1"/>
    </row>
    <row r="31" spans="1:21" x14ac:dyDescent="0.25">
      <c r="A31" s="1"/>
      <c r="B31" s="12"/>
      <c r="C31" s="12"/>
      <c r="D31" s="12"/>
      <c r="E31" s="12"/>
      <c r="F31" s="12"/>
      <c r="G31" s="12"/>
      <c r="H31" s="12"/>
      <c r="I31" s="12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1"/>
    </row>
    <row r="32" spans="1:21" x14ac:dyDescent="0.25">
      <c r="A32" s="1"/>
      <c r="B32" s="12"/>
      <c r="C32" s="12"/>
      <c r="D32" s="12" t="s">
        <v>40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"/>
    </row>
    <row r="33" spans="1:21" x14ac:dyDescent="0.25">
      <c r="A33" s="1"/>
      <c r="B33" s="12"/>
      <c r="C33" s="12"/>
      <c r="D33" s="12"/>
      <c r="E33" s="43" t="s">
        <v>31</v>
      </c>
      <c r="F33" s="43"/>
      <c r="G33" s="43"/>
      <c r="H33" s="43"/>
      <c r="I33" s="43"/>
      <c r="J33" s="32">
        <v>25</v>
      </c>
      <c r="K33" s="23" t="s">
        <v>25</v>
      </c>
      <c r="L33" s="12"/>
      <c r="M33" s="12"/>
      <c r="N33" s="12"/>
      <c r="O33" s="12"/>
      <c r="P33" s="12"/>
      <c r="Q33" s="12"/>
      <c r="R33" s="12"/>
      <c r="S33" s="12"/>
      <c r="T33" s="12"/>
      <c r="U33" s="1"/>
    </row>
    <row r="34" spans="1:21" x14ac:dyDescent="0.25">
      <c r="A34" s="1"/>
      <c r="B34" s="12"/>
      <c r="C34" s="12"/>
      <c r="D34" s="12"/>
      <c r="E34" s="43" t="s">
        <v>37</v>
      </c>
      <c r="F34" s="43"/>
      <c r="G34" s="43"/>
      <c r="H34" s="43"/>
      <c r="I34" s="43"/>
      <c r="J34" s="32">
        <v>40</v>
      </c>
      <c r="K34" s="23" t="s">
        <v>25</v>
      </c>
      <c r="L34" s="12"/>
      <c r="M34" s="12"/>
      <c r="N34" s="12" t="s">
        <v>34</v>
      </c>
      <c r="O34" s="12"/>
      <c r="P34" s="12"/>
      <c r="Q34" s="12"/>
      <c r="R34" s="12"/>
      <c r="S34" s="12"/>
      <c r="T34" s="12"/>
      <c r="U34" s="1"/>
    </row>
    <row r="35" spans="1:21" x14ac:dyDescent="0.25">
      <c r="A35" s="1"/>
      <c r="B35" s="12"/>
      <c r="C35" s="12"/>
      <c r="D35" s="12"/>
      <c r="E35" s="43" t="s">
        <v>36</v>
      </c>
      <c r="F35" s="43"/>
      <c r="G35" s="43"/>
      <c r="H35" s="43"/>
      <c r="I35" s="43"/>
      <c r="J35" s="32">
        <v>40</v>
      </c>
      <c r="K35" s="23" t="s">
        <v>25</v>
      </c>
      <c r="L35" s="12"/>
      <c r="M35" s="12"/>
      <c r="N35" s="12" t="s">
        <v>35</v>
      </c>
      <c r="P35" s="12"/>
      <c r="Q35" s="12"/>
      <c r="R35" s="12"/>
      <c r="S35" s="12"/>
      <c r="T35" s="12"/>
      <c r="U35" s="1"/>
    </row>
    <row r="36" spans="1:21" x14ac:dyDescent="0.25">
      <c r="A36" s="1"/>
      <c r="B36" s="12"/>
      <c r="C36" s="12"/>
      <c r="D36" s="12"/>
      <c r="E36" s="43" t="s">
        <v>38</v>
      </c>
      <c r="F36" s="43"/>
      <c r="G36" s="43"/>
      <c r="H36" s="43"/>
      <c r="I36" s="43"/>
      <c r="J36" s="32">
        <v>0.25</v>
      </c>
      <c r="K36" s="23" t="s">
        <v>25</v>
      </c>
      <c r="L36" s="12"/>
      <c r="M36" s="12"/>
      <c r="N36" s="12"/>
      <c r="P36" s="12"/>
      <c r="Q36" s="12"/>
      <c r="R36" s="12"/>
      <c r="S36" s="12"/>
      <c r="T36" s="12"/>
      <c r="U36" s="1"/>
    </row>
    <row r="37" spans="1:21" x14ac:dyDescent="0.25">
      <c r="A37" s="1"/>
      <c r="B37" s="12"/>
      <c r="C37" s="12"/>
      <c r="D37" s="16"/>
      <c r="E37" s="43" t="s">
        <v>32</v>
      </c>
      <c r="F37" s="43"/>
      <c r="G37" s="43"/>
      <c r="H37" s="43"/>
      <c r="I37" s="43"/>
      <c r="J37" s="12" t="s">
        <v>39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"/>
    </row>
    <row r="38" spans="1:21" x14ac:dyDescent="0.25">
      <c r="A38" s="1"/>
      <c r="B38" s="12"/>
      <c r="C38" s="12"/>
      <c r="D38" s="16"/>
      <c r="E38" s="17"/>
      <c r="F38" s="18"/>
      <c r="G38" s="20"/>
      <c r="H38" s="19"/>
      <c r="I38" s="33" t="s">
        <v>24</v>
      </c>
      <c r="J38" s="38">
        <f>((J33*J34*J36)+(J33*J35*J36))/27</f>
        <v>18.518518518518519</v>
      </c>
      <c r="K38" s="23" t="s">
        <v>26</v>
      </c>
      <c r="L38" s="12"/>
      <c r="M38" s="12"/>
      <c r="N38" s="12"/>
      <c r="O38" s="12"/>
      <c r="P38" s="12"/>
      <c r="Q38" s="12"/>
      <c r="R38" s="12"/>
      <c r="S38" s="12"/>
      <c r="T38" s="12"/>
      <c r="U38" s="1"/>
    </row>
    <row r="39" spans="1:21" x14ac:dyDescent="0.25">
      <c r="A39" s="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"/>
    </row>
    <row r="40" spans="1:21" x14ac:dyDescent="0.25">
      <c r="A40" s="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"/>
    </row>
    <row r="41" spans="1:21" x14ac:dyDescent="0.25">
      <c r="A41" s="1"/>
      <c r="B41" s="12"/>
      <c r="C41" s="12"/>
      <c r="D41" s="12" t="s">
        <v>41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"/>
    </row>
    <row r="42" spans="1:21" x14ac:dyDescent="0.25">
      <c r="A42" s="1"/>
      <c r="B42" s="12"/>
      <c r="C42" s="12"/>
      <c r="D42" s="12"/>
      <c r="E42" s="43" t="s">
        <v>42</v>
      </c>
      <c r="F42" s="43"/>
      <c r="G42" s="43"/>
      <c r="H42" s="43"/>
      <c r="I42" s="43"/>
      <c r="J42" s="32">
        <v>30</v>
      </c>
      <c r="K42" s="23" t="s">
        <v>25</v>
      </c>
      <c r="L42" s="12"/>
      <c r="M42" s="12"/>
      <c r="N42" s="12"/>
      <c r="O42" s="12"/>
      <c r="P42" s="12"/>
      <c r="Q42" s="12"/>
      <c r="R42" s="12"/>
      <c r="S42" s="12"/>
      <c r="T42" s="12"/>
      <c r="U42" s="1"/>
    </row>
    <row r="43" spans="1:21" x14ac:dyDescent="0.25">
      <c r="A43" s="1"/>
      <c r="B43" s="12"/>
      <c r="C43" s="12"/>
      <c r="D43" s="12"/>
      <c r="E43" s="43" t="s">
        <v>44</v>
      </c>
      <c r="F43" s="43"/>
      <c r="G43" s="43"/>
      <c r="H43" s="43"/>
      <c r="I43" s="43"/>
      <c r="J43" s="32">
        <v>30.75</v>
      </c>
      <c r="K43" s="23" t="s">
        <v>25</v>
      </c>
      <c r="L43" s="12"/>
      <c r="M43" s="12"/>
      <c r="N43" s="12" t="s">
        <v>46</v>
      </c>
      <c r="O43" s="12"/>
      <c r="P43" s="12"/>
      <c r="Q43" s="12"/>
      <c r="R43" s="12"/>
      <c r="S43" s="12"/>
      <c r="T43" s="12"/>
      <c r="U43" s="1"/>
    </row>
    <row r="44" spans="1:21" x14ac:dyDescent="0.25">
      <c r="A44" s="1"/>
      <c r="B44" s="12"/>
      <c r="C44" s="12"/>
      <c r="D44" s="12"/>
      <c r="E44" s="43" t="s">
        <v>45</v>
      </c>
      <c r="F44" s="43"/>
      <c r="G44" s="43"/>
      <c r="H44" s="43"/>
      <c r="I44" s="43"/>
      <c r="J44" s="32">
        <v>33.25</v>
      </c>
      <c r="K44" s="23" t="s">
        <v>25</v>
      </c>
      <c r="L44" s="12"/>
      <c r="M44" s="12"/>
      <c r="N44" s="12" t="s">
        <v>47</v>
      </c>
      <c r="P44" s="12"/>
      <c r="Q44" s="12"/>
      <c r="R44" s="12"/>
      <c r="S44" s="12"/>
      <c r="T44" s="12"/>
      <c r="U44" s="1"/>
    </row>
    <row r="45" spans="1:21" x14ac:dyDescent="0.25">
      <c r="A45" s="1"/>
      <c r="B45" s="12"/>
      <c r="C45" s="12"/>
      <c r="D45" s="12"/>
      <c r="E45" s="43" t="s">
        <v>38</v>
      </c>
      <c r="F45" s="43"/>
      <c r="G45" s="43"/>
      <c r="H45" s="43"/>
      <c r="I45" s="43"/>
      <c r="J45" s="32">
        <v>0.25</v>
      </c>
      <c r="K45" s="23" t="s">
        <v>25</v>
      </c>
      <c r="L45" s="12"/>
      <c r="M45" s="12"/>
      <c r="N45" s="12"/>
      <c r="P45" s="12"/>
      <c r="Q45" s="12"/>
      <c r="R45" s="12"/>
      <c r="S45" s="12"/>
      <c r="T45" s="12"/>
      <c r="U45" s="1"/>
    </row>
    <row r="46" spans="1:21" x14ac:dyDescent="0.25">
      <c r="A46" s="1"/>
      <c r="B46" s="12"/>
      <c r="C46" s="12"/>
      <c r="D46" s="16"/>
      <c r="E46" s="43" t="s">
        <v>32</v>
      </c>
      <c r="F46" s="43"/>
      <c r="G46" s="43"/>
      <c r="H46" s="43"/>
      <c r="I46" s="43"/>
      <c r="J46" s="12" t="s">
        <v>48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"/>
    </row>
    <row r="47" spans="1:21" x14ac:dyDescent="0.25">
      <c r="A47" s="1"/>
      <c r="B47" s="12"/>
      <c r="C47" s="12"/>
      <c r="D47" s="16"/>
      <c r="E47" s="17"/>
      <c r="F47" s="18"/>
      <c r="G47" s="20"/>
      <c r="H47" s="19"/>
      <c r="I47" s="33" t="s">
        <v>24</v>
      </c>
      <c r="J47" s="38">
        <f>((J42*J43*J45)+(J42*J44*J45))/27</f>
        <v>17.777777777777779</v>
      </c>
      <c r="K47" s="23" t="s">
        <v>26</v>
      </c>
      <c r="L47" s="12"/>
      <c r="M47" s="12"/>
      <c r="N47" s="12"/>
      <c r="O47" s="12"/>
      <c r="P47" s="12"/>
      <c r="Q47" s="12"/>
      <c r="R47" s="12"/>
      <c r="S47" s="12"/>
      <c r="T47" s="12"/>
      <c r="U47" s="1"/>
    </row>
    <row r="48" spans="1:21" x14ac:dyDescent="0.25">
      <c r="A48" s="1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"/>
    </row>
    <row r="49" spans="1:21" x14ac:dyDescent="0.25">
      <c r="A49" s="1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"/>
    </row>
    <row r="50" spans="1:21" x14ac:dyDescent="0.25">
      <c r="A50" s="1"/>
      <c r="B50" s="12"/>
      <c r="C50" s="12"/>
      <c r="D50" s="12" t="s">
        <v>49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"/>
    </row>
    <row r="51" spans="1:21" x14ac:dyDescent="0.25">
      <c r="A51" s="1"/>
      <c r="B51" s="12"/>
      <c r="C51" s="12"/>
      <c r="D51" s="12"/>
      <c r="E51" s="43" t="s">
        <v>42</v>
      </c>
      <c r="F51" s="43"/>
      <c r="G51" s="43"/>
      <c r="H51" s="43"/>
      <c r="I51" s="43"/>
      <c r="J51" s="32">
        <v>28</v>
      </c>
      <c r="K51" s="23" t="s">
        <v>25</v>
      </c>
      <c r="L51" s="12"/>
      <c r="M51" s="12"/>
      <c r="N51" s="12"/>
      <c r="O51" s="12"/>
      <c r="P51" s="12"/>
      <c r="Q51" s="12"/>
      <c r="R51" s="12"/>
      <c r="S51" s="12"/>
      <c r="T51" s="12"/>
      <c r="U51" s="1"/>
    </row>
    <row r="52" spans="1:21" x14ac:dyDescent="0.25">
      <c r="A52" s="1"/>
      <c r="B52" s="12"/>
      <c r="C52" s="12"/>
      <c r="D52" s="12"/>
      <c r="E52" s="43" t="s">
        <v>43</v>
      </c>
      <c r="F52" s="43"/>
      <c r="G52" s="43"/>
      <c r="H52" s="43"/>
      <c r="I52" s="43"/>
      <c r="J52" s="32">
        <v>36</v>
      </c>
      <c r="K52" s="23" t="s">
        <v>25</v>
      </c>
      <c r="L52" s="12"/>
      <c r="M52" s="12"/>
      <c r="N52" s="12" t="s">
        <v>50</v>
      </c>
      <c r="O52" s="12"/>
      <c r="P52" s="12"/>
      <c r="Q52" s="12"/>
      <c r="R52" s="12"/>
      <c r="S52" s="12"/>
      <c r="T52" s="12"/>
      <c r="U52" s="1"/>
    </row>
    <row r="53" spans="1:21" x14ac:dyDescent="0.25">
      <c r="A53" s="1"/>
      <c r="B53" s="12"/>
      <c r="C53" s="12"/>
      <c r="D53" s="12"/>
      <c r="E53" s="43" t="s">
        <v>38</v>
      </c>
      <c r="F53" s="43"/>
      <c r="G53" s="43"/>
      <c r="H53" s="43"/>
      <c r="I53" s="43"/>
      <c r="J53" s="32">
        <v>0.25</v>
      </c>
      <c r="K53" s="23" t="s">
        <v>25</v>
      </c>
      <c r="L53" s="12"/>
      <c r="M53" s="12"/>
      <c r="N53" s="12"/>
      <c r="P53" s="12"/>
      <c r="Q53" s="12"/>
      <c r="R53" s="12"/>
      <c r="S53" s="12"/>
      <c r="T53" s="12"/>
      <c r="U53" s="1"/>
    </row>
    <row r="54" spans="1:21" x14ac:dyDescent="0.25">
      <c r="A54" s="1"/>
      <c r="B54" s="12"/>
      <c r="C54" s="12"/>
      <c r="D54" s="16"/>
      <c r="E54" s="43" t="s">
        <v>32</v>
      </c>
      <c r="F54" s="43"/>
      <c r="G54" s="43"/>
      <c r="H54" s="43"/>
      <c r="I54" s="43"/>
      <c r="J54" s="12" t="s">
        <v>51</v>
      </c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"/>
    </row>
    <row r="55" spans="1:21" x14ac:dyDescent="0.25">
      <c r="A55" s="1"/>
      <c r="B55" s="12"/>
      <c r="C55" s="12"/>
      <c r="D55" s="16"/>
      <c r="E55" s="17"/>
      <c r="F55" s="18"/>
      <c r="G55" s="20"/>
      <c r="H55" s="19"/>
      <c r="I55" s="33" t="s">
        <v>24</v>
      </c>
      <c r="J55" s="38">
        <f>((J51*J52*J53))/27</f>
        <v>9.3333333333333339</v>
      </c>
      <c r="K55" s="23" t="s">
        <v>26</v>
      </c>
      <c r="L55" s="12"/>
      <c r="M55" s="12"/>
      <c r="N55" s="12"/>
      <c r="O55" s="12"/>
      <c r="P55" s="12"/>
      <c r="Q55" s="12"/>
      <c r="R55" s="12"/>
      <c r="S55" s="12"/>
      <c r="T55" s="12"/>
      <c r="U55" s="1"/>
    </row>
    <row r="56" spans="1:21" x14ac:dyDescent="0.25">
      <c r="A56" s="1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"/>
    </row>
    <row r="57" spans="1:21" x14ac:dyDescent="0.25">
      <c r="A57" s="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"/>
    </row>
    <row r="58" spans="1:21" x14ac:dyDescent="0.25">
      <c r="A58" s="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"/>
    </row>
    <row r="59" spans="1:21" x14ac:dyDescent="0.25">
      <c r="A59" s="1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"/>
    </row>
    <row r="60" spans="1:21" x14ac:dyDescent="0.25">
      <c r="A60" s="1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3"/>
    </row>
    <row r="61" spans="1:21" x14ac:dyDescent="0.25">
      <c r="A61" s="1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3">
        <v>2</v>
      </c>
    </row>
    <row r="62" spans="1:21" x14ac:dyDescent="0.25">
      <c r="A62" s="1"/>
      <c r="B62" s="12"/>
      <c r="C62" s="24" t="s">
        <v>19</v>
      </c>
      <c r="D62" s="15"/>
      <c r="E62" s="15" t="s">
        <v>20</v>
      </c>
      <c r="F62" s="15"/>
      <c r="G62" s="15"/>
      <c r="H62" s="24" t="s">
        <v>21</v>
      </c>
      <c r="I62" s="24"/>
      <c r="J62" s="15" t="s">
        <v>22</v>
      </c>
      <c r="L62" s="15"/>
      <c r="M62" s="15"/>
      <c r="N62" s="12"/>
      <c r="O62" s="12"/>
      <c r="P62" s="12"/>
      <c r="Q62" s="12"/>
      <c r="R62" s="12"/>
      <c r="S62" s="12"/>
      <c r="T62" s="12"/>
      <c r="U62" s="3"/>
    </row>
    <row r="63" spans="1:21" x14ac:dyDescent="0.25">
      <c r="A63" s="1"/>
      <c r="B63" s="12"/>
      <c r="C63" s="23">
        <v>301</v>
      </c>
      <c r="D63" s="12"/>
      <c r="E63" s="41">
        <v>70101</v>
      </c>
      <c r="F63" s="41"/>
      <c r="G63" s="12"/>
      <c r="H63" s="23" t="s">
        <v>26</v>
      </c>
      <c r="I63" s="23"/>
      <c r="J63" s="42" t="s">
        <v>52</v>
      </c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1"/>
    </row>
    <row r="64" spans="1:21" x14ac:dyDescent="0.25">
      <c r="A64" s="1"/>
      <c r="B64" s="12"/>
      <c r="C64" s="12"/>
      <c r="D64" s="12"/>
      <c r="E64" s="12"/>
      <c r="F64" s="12"/>
      <c r="G64" s="12"/>
      <c r="H64" s="12"/>
      <c r="I64" s="1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1"/>
    </row>
    <row r="65" spans="1:21" x14ac:dyDescent="0.25">
      <c r="A65" s="1"/>
      <c r="B65" s="12"/>
      <c r="C65" s="12"/>
      <c r="D65" s="12"/>
      <c r="E65" s="12"/>
      <c r="F65" s="12"/>
      <c r="G65" s="12"/>
      <c r="H65" s="12"/>
      <c r="I65" s="12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1"/>
    </row>
    <row r="66" spans="1:21" x14ac:dyDescent="0.25">
      <c r="A66" s="1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"/>
    </row>
    <row r="67" spans="1:21" x14ac:dyDescent="0.25">
      <c r="A67" s="1"/>
      <c r="B67" s="12"/>
      <c r="C67" s="12"/>
      <c r="D67" s="12" t="s">
        <v>41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"/>
    </row>
    <row r="68" spans="1:21" x14ac:dyDescent="0.25">
      <c r="A68" s="1"/>
      <c r="B68" s="12"/>
      <c r="C68" s="12"/>
      <c r="D68" s="12"/>
      <c r="E68" s="43" t="s">
        <v>53</v>
      </c>
      <c r="F68" s="43"/>
      <c r="G68" s="43"/>
      <c r="H68" s="43"/>
      <c r="I68" s="43"/>
      <c r="J68" s="32">
        <v>30.667000000000002</v>
      </c>
      <c r="K68" s="23" t="s">
        <v>25</v>
      </c>
      <c r="L68" s="12"/>
      <c r="M68" s="12"/>
      <c r="N68" s="12" t="s">
        <v>55</v>
      </c>
      <c r="O68" s="12"/>
      <c r="P68" s="12"/>
      <c r="Q68" s="12"/>
      <c r="R68" s="12"/>
      <c r="S68" s="12"/>
      <c r="T68" s="12"/>
      <c r="U68" s="1"/>
    </row>
    <row r="69" spans="1:21" x14ac:dyDescent="0.25">
      <c r="A69" s="1"/>
      <c r="B69" s="12"/>
      <c r="C69" s="12"/>
      <c r="D69" s="12"/>
      <c r="E69" s="43" t="s">
        <v>54</v>
      </c>
      <c r="F69" s="43"/>
      <c r="G69" s="43"/>
      <c r="H69" s="43"/>
      <c r="I69" s="43"/>
      <c r="J69" s="32">
        <v>31.336666999999998</v>
      </c>
      <c r="K69" s="23" t="s">
        <v>25</v>
      </c>
      <c r="L69" s="12"/>
      <c r="M69" s="12"/>
      <c r="N69" s="12" t="s">
        <v>55</v>
      </c>
      <c r="O69" s="12"/>
      <c r="P69" s="12"/>
      <c r="Q69" s="12"/>
      <c r="R69" s="12"/>
      <c r="S69" s="12"/>
      <c r="T69" s="12"/>
      <c r="U69" s="1"/>
    </row>
    <row r="70" spans="1:21" x14ac:dyDescent="0.25">
      <c r="A70" s="1"/>
      <c r="B70" s="12"/>
      <c r="C70" s="12"/>
      <c r="D70" s="12"/>
      <c r="E70" s="43" t="s">
        <v>44</v>
      </c>
      <c r="F70" s="43"/>
      <c r="G70" s="43"/>
      <c r="H70" s="43"/>
      <c r="I70" s="43"/>
      <c r="J70" s="32">
        <v>30.75</v>
      </c>
      <c r="K70" s="23" t="s">
        <v>25</v>
      </c>
      <c r="L70" s="12"/>
      <c r="M70" s="12"/>
      <c r="N70" s="12" t="s">
        <v>46</v>
      </c>
      <c r="O70" s="12"/>
      <c r="P70" s="12"/>
      <c r="Q70" s="12"/>
      <c r="R70" s="12"/>
      <c r="S70" s="12"/>
      <c r="T70" s="12"/>
      <c r="U70" s="1"/>
    </row>
    <row r="71" spans="1:21" x14ac:dyDescent="0.25">
      <c r="A71" s="1"/>
      <c r="B71" s="12"/>
      <c r="C71" s="12"/>
      <c r="D71" s="12"/>
      <c r="E71" s="43" t="s">
        <v>45</v>
      </c>
      <c r="F71" s="43"/>
      <c r="G71" s="43"/>
      <c r="H71" s="43"/>
      <c r="I71" s="43"/>
      <c r="J71" s="32">
        <v>33.25</v>
      </c>
      <c r="K71" s="23" t="s">
        <v>25</v>
      </c>
      <c r="L71" s="12"/>
      <c r="M71" s="12"/>
      <c r="N71" s="12" t="s">
        <v>47</v>
      </c>
      <c r="P71" s="12"/>
      <c r="Q71" s="12"/>
      <c r="R71" s="12"/>
      <c r="S71" s="12"/>
      <c r="T71" s="12"/>
      <c r="U71" s="1"/>
    </row>
    <row r="72" spans="1:21" x14ac:dyDescent="0.25">
      <c r="A72" s="1"/>
      <c r="B72" s="12"/>
      <c r="C72" s="12"/>
      <c r="D72" s="12"/>
      <c r="E72" s="43" t="s">
        <v>38</v>
      </c>
      <c r="F72" s="43"/>
      <c r="G72" s="43"/>
      <c r="H72" s="43"/>
      <c r="I72" s="43"/>
      <c r="J72" s="32">
        <v>0.66700000000000004</v>
      </c>
      <c r="K72" s="23" t="s">
        <v>25</v>
      </c>
      <c r="L72" s="12"/>
      <c r="M72" s="12"/>
      <c r="N72" s="12"/>
      <c r="P72" s="12"/>
      <c r="Q72" s="12"/>
      <c r="R72" s="12"/>
      <c r="S72" s="12"/>
      <c r="T72" s="12"/>
      <c r="U72" s="1"/>
    </row>
    <row r="73" spans="1:21" x14ac:dyDescent="0.25">
      <c r="A73" s="1"/>
      <c r="B73" s="12"/>
      <c r="C73" s="12"/>
      <c r="D73" s="16"/>
      <c r="E73" s="43" t="s">
        <v>57</v>
      </c>
      <c r="F73" s="43"/>
      <c r="G73" s="43"/>
      <c r="H73" s="43"/>
      <c r="I73" s="43"/>
      <c r="J73" s="12" t="s">
        <v>56</v>
      </c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"/>
    </row>
    <row r="74" spans="1:21" x14ac:dyDescent="0.25">
      <c r="A74" s="1"/>
      <c r="B74" s="12"/>
      <c r="C74" s="12"/>
      <c r="D74" s="16"/>
      <c r="E74" s="17"/>
      <c r="F74" s="18"/>
      <c r="G74" s="20"/>
      <c r="H74" s="19"/>
      <c r="I74" s="33" t="s">
        <v>24</v>
      </c>
      <c r="J74" s="38">
        <f>((J68*J70*J72)+(J69*J70*J72))/27</f>
        <v>47.100396706916669</v>
      </c>
      <c r="K74" s="23" t="s">
        <v>26</v>
      </c>
      <c r="L74" s="12"/>
      <c r="M74" s="12"/>
      <c r="N74" s="12"/>
      <c r="O74" s="12"/>
      <c r="P74" s="12"/>
      <c r="Q74" s="12"/>
      <c r="R74" s="12"/>
      <c r="S74" s="12"/>
      <c r="T74" s="12"/>
      <c r="U74" s="1"/>
    </row>
    <row r="75" spans="1:21" x14ac:dyDescent="0.25">
      <c r="A75" s="1"/>
      <c r="B75" s="12"/>
      <c r="C75" s="12"/>
      <c r="D75" s="16"/>
      <c r="E75" s="43" t="s">
        <v>58</v>
      </c>
      <c r="F75" s="43"/>
      <c r="G75" s="43"/>
      <c r="H75" s="43"/>
      <c r="I75" s="43"/>
      <c r="J75" s="12" t="s">
        <v>59</v>
      </c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"/>
    </row>
    <row r="76" spans="1:21" x14ac:dyDescent="0.25">
      <c r="A76" s="1"/>
      <c r="B76" s="12"/>
      <c r="C76" s="12"/>
      <c r="D76" s="16"/>
      <c r="E76" s="17"/>
      <c r="F76" s="18"/>
      <c r="G76" s="20"/>
      <c r="H76" s="19"/>
      <c r="I76" s="33" t="s">
        <v>24</v>
      </c>
      <c r="J76" s="38">
        <f>((J68*J71*J72)+(J69*J71*J72))/27</f>
        <v>50.929697252194444</v>
      </c>
      <c r="K76" s="23" t="s">
        <v>26</v>
      </c>
      <c r="L76" s="12"/>
      <c r="M76" s="12"/>
      <c r="N76" s="12"/>
      <c r="O76" s="12"/>
      <c r="P76" s="12"/>
      <c r="Q76" s="12"/>
      <c r="R76" s="12"/>
      <c r="S76" s="12"/>
      <c r="T76" s="12"/>
      <c r="U76" s="1"/>
    </row>
    <row r="77" spans="1:21" x14ac:dyDescent="0.25">
      <c r="A77" s="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"/>
    </row>
    <row r="78" spans="1:21" x14ac:dyDescent="0.25">
      <c r="A78" s="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"/>
    </row>
    <row r="79" spans="1:21" x14ac:dyDescent="0.25">
      <c r="A79" s="1"/>
      <c r="B79" s="12"/>
      <c r="C79" s="12"/>
      <c r="D79" s="12" t="s">
        <v>49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"/>
    </row>
    <row r="80" spans="1:21" x14ac:dyDescent="0.25">
      <c r="A80" s="1"/>
      <c r="B80" s="12"/>
      <c r="C80" s="12"/>
      <c r="D80" s="12"/>
      <c r="E80" s="43" t="s">
        <v>42</v>
      </c>
      <c r="F80" s="43"/>
      <c r="G80" s="43"/>
      <c r="H80" s="43"/>
      <c r="I80" s="43"/>
      <c r="J80" s="32">
        <v>28</v>
      </c>
      <c r="K80" s="23" t="s">
        <v>25</v>
      </c>
      <c r="L80" s="12"/>
      <c r="M80" s="12"/>
      <c r="N80" s="12"/>
      <c r="O80" s="12"/>
      <c r="P80" s="12"/>
      <c r="Q80" s="12"/>
      <c r="R80" s="12"/>
      <c r="S80" s="12"/>
      <c r="T80" s="12"/>
      <c r="U80" s="1"/>
    </row>
    <row r="81" spans="1:21" x14ac:dyDescent="0.25">
      <c r="A81" s="1"/>
      <c r="B81" s="12"/>
      <c r="C81" s="12"/>
      <c r="D81" s="12"/>
      <c r="E81" s="43" t="s">
        <v>43</v>
      </c>
      <c r="F81" s="43"/>
      <c r="G81" s="43"/>
      <c r="H81" s="43"/>
      <c r="I81" s="43"/>
      <c r="J81" s="32">
        <v>36</v>
      </c>
      <c r="K81" s="23" t="s">
        <v>25</v>
      </c>
      <c r="L81" s="12"/>
      <c r="M81" s="12"/>
      <c r="N81" s="12" t="s">
        <v>50</v>
      </c>
      <c r="O81" s="12"/>
      <c r="P81" s="12"/>
      <c r="Q81" s="12"/>
      <c r="R81" s="12"/>
      <c r="S81" s="12"/>
      <c r="T81" s="12"/>
      <c r="U81" s="1"/>
    </row>
    <row r="82" spans="1:21" x14ac:dyDescent="0.25">
      <c r="A82" s="1"/>
      <c r="B82" s="12"/>
      <c r="C82" s="12"/>
      <c r="D82" s="12"/>
      <c r="E82" s="43" t="s">
        <v>61</v>
      </c>
      <c r="F82" s="43"/>
      <c r="G82" s="43"/>
      <c r="H82" s="43"/>
      <c r="I82" s="43"/>
      <c r="J82" s="32">
        <v>1</v>
      </c>
      <c r="K82" s="23" t="s">
        <v>25</v>
      </c>
      <c r="L82" s="12"/>
      <c r="M82" s="12"/>
      <c r="N82" s="12"/>
      <c r="P82" s="12"/>
      <c r="Q82" s="12"/>
      <c r="R82" s="12"/>
      <c r="S82" s="12"/>
      <c r="T82" s="12"/>
      <c r="U82" s="1"/>
    </row>
    <row r="83" spans="1:21" x14ac:dyDescent="0.25">
      <c r="A83" s="1"/>
      <c r="B83" s="12"/>
      <c r="C83" s="12"/>
      <c r="D83" s="12"/>
      <c r="E83" s="43" t="s">
        <v>60</v>
      </c>
      <c r="F83" s="43"/>
      <c r="G83" s="43"/>
      <c r="H83" s="43"/>
      <c r="I83" s="43"/>
      <c r="J83" s="32">
        <v>0.223</v>
      </c>
      <c r="K83" s="23" t="s">
        <v>25</v>
      </c>
      <c r="L83" s="12"/>
      <c r="M83" s="12"/>
      <c r="N83" s="12"/>
      <c r="P83" s="12"/>
      <c r="Q83" s="12"/>
      <c r="R83" s="12"/>
      <c r="S83" s="12"/>
      <c r="T83" s="12"/>
      <c r="U83" s="1"/>
    </row>
    <row r="84" spans="1:21" x14ac:dyDescent="0.25">
      <c r="A84" s="1"/>
      <c r="B84" s="12"/>
      <c r="C84" s="12"/>
      <c r="D84" s="16"/>
      <c r="E84" s="43" t="s">
        <v>62</v>
      </c>
      <c r="F84" s="43"/>
      <c r="G84" s="43"/>
      <c r="H84" s="43"/>
      <c r="I84" s="43"/>
      <c r="J84" s="12" t="s">
        <v>64</v>
      </c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"/>
    </row>
    <row r="85" spans="1:21" x14ac:dyDescent="0.25">
      <c r="A85" s="1"/>
      <c r="B85" s="12"/>
      <c r="C85" s="12"/>
      <c r="D85" s="16"/>
      <c r="E85" s="17"/>
      <c r="F85" s="18"/>
      <c r="G85" s="20"/>
      <c r="H85" s="19"/>
      <c r="I85" s="33" t="s">
        <v>24</v>
      </c>
      <c r="J85" s="38">
        <f>((J80*J81*J82))/27</f>
        <v>37.333333333333336</v>
      </c>
      <c r="K85" s="23" t="s">
        <v>26</v>
      </c>
      <c r="L85" s="12"/>
      <c r="M85" s="12"/>
      <c r="N85" s="12"/>
      <c r="O85" s="12"/>
      <c r="P85" s="12"/>
      <c r="Q85" s="12"/>
      <c r="R85" s="12"/>
      <c r="S85" s="12"/>
      <c r="T85" s="12"/>
      <c r="U85" s="1"/>
    </row>
    <row r="86" spans="1:21" x14ac:dyDescent="0.25">
      <c r="A86" s="1"/>
      <c r="B86" s="12"/>
      <c r="C86" s="12"/>
      <c r="D86" s="16"/>
      <c r="E86" s="43" t="s">
        <v>63</v>
      </c>
      <c r="F86" s="43"/>
      <c r="G86" s="43"/>
      <c r="H86" s="43"/>
      <c r="I86" s="43"/>
      <c r="J86" s="12" t="s">
        <v>65</v>
      </c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"/>
    </row>
    <row r="87" spans="1:21" x14ac:dyDescent="0.25">
      <c r="A87" s="1"/>
      <c r="B87" s="12"/>
      <c r="C87" s="12"/>
      <c r="D87" s="16"/>
      <c r="E87" s="17"/>
      <c r="F87" s="18"/>
      <c r="G87" s="20"/>
      <c r="H87" s="19"/>
      <c r="I87" s="33" t="s">
        <v>24</v>
      </c>
      <c r="J87" s="38">
        <f>((J81)*(0.5*J80*J83))/27</f>
        <v>4.1626666666666665</v>
      </c>
      <c r="K87" s="23" t="s">
        <v>26</v>
      </c>
      <c r="L87" s="12"/>
      <c r="M87" s="12"/>
      <c r="N87" s="12"/>
      <c r="O87" s="12"/>
      <c r="P87" s="12"/>
      <c r="Q87" s="12"/>
      <c r="R87" s="12"/>
      <c r="S87" s="12"/>
      <c r="T87" s="12"/>
      <c r="U87" s="1"/>
    </row>
    <row r="88" spans="1:21" x14ac:dyDescent="0.25">
      <c r="A88" s="1"/>
      <c r="B88" s="44"/>
      <c r="C88" s="44"/>
      <c r="D88" s="44"/>
      <c r="E88" s="44"/>
      <c r="F88" s="44"/>
      <c r="G88" s="44"/>
      <c r="H88" s="44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"/>
    </row>
    <row r="89" spans="1:21" x14ac:dyDescent="0.25">
      <c r="A89" s="1"/>
      <c r="B89" s="12"/>
      <c r="C89" s="12"/>
      <c r="D89" s="12"/>
      <c r="E89" s="12"/>
      <c r="F89" s="12"/>
      <c r="G89" s="12"/>
      <c r="H89" s="30"/>
      <c r="I89" s="37"/>
      <c r="J89" s="23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"/>
    </row>
    <row r="90" spans="1:21" x14ac:dyDescent="0.25">
      <c r="A90" s="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"/>
    </row>
    <row r="91" spans="1:21" x14ac:dyDescent="0.25">
      <c r="A91" s="1"/>
      <c r="B91" s="12"/>
      <c r="C91" s="12"/>
      <c r="D91" s="12"/>
      <c r="F91" s="25"/>
      <c r="G91" s="29"/>
      <c r="H91" s="30"/>
      <c r="L91" s="12"/>
      <c r="M91" s="12"/>
      <c r="N91" s="12"/>
      <c r="O91" s="12"/>
      <c r="P91" s="12"/>
      <c r="Q91" s="12"/>
      <c r="R91" s="12"/>
      <c r="S91" s="12"/>
      <c r="T91" s="12"/>
      <c r="U91" s="1"/>
    </row>
    <row r="92" spans="1:21" x14ac:dyDescent="0.25">
      <c r="A92" s="1"/>
      <c r="B92" s="12"/>
      <c r="C92" s="12"/>
      <c r="D92" s="12"/>
      <c r="E92" s="28"/>
      <c r="F92" s="25"/>
      <c r="G92" s="29"/>
      <c r="H92" s="30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"/>
    </row>
    <row r="93" spans="1:21" x14ac:dyDescent="0.25">
      <c r="A93" s="1"/>
      <c r="B93" s="12"/>
      <c r="C93" s="12"/>
      <c r="D93" s="12"/>
      <c r="I93" s="38"/>
      <c r="J93" s="23"/>
      <c r="K93" s="12"/>
      <c r="M93" s="12"/>
      <c r="N93" s="12"/>
      <c r="O93" s="12"/>
      <c r="P93" s="12"/>
      <c r="Q93" s="12"/>
      <c r="R93" s="12"/>
      <c r="S93" s="12"/>
      <c r="T93" s="12"/>
      <c r="U93" s="1"/>
    </row>
    <row r="94" spans="1:21" x14ac:dyDescent="0.25">
      <c r="A94" s="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"/>
    </row>
    <row r="95" spans="1:21" x14ac:dyDescent="0.25">
      <c r="A95" s="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"/>
    </row>
    <row r="96" spans="1:21" x14ac:dyDescent="0.25">
      <c r="A96" s="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"/>
    </row>
    <row r="97" spans="1:21" x14ac:dyDescent="0.25">
      <c r="A97" s="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"/>
    </row>
    <row r="98" spans="1:21" x14ac:dyDescent="0.25">
      <c r="A98" s="1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"/>
    </row>
    <row r="99" spans="1:21" x14ac:dyDescent="0.25">
      <c r="A99" s="1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"/>
    </row>
    <row r="100" spans="1:21" x14ac:dyDescent="0.25">
      <c r="A100" s="1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"/>
    </row>
    <row r="101" spans="1:21" x14ac:dyDescent="0.25">
      <c r="A101" s="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"/>
    </row>
    <row r="102" spans="1:21" x14ac:dyDescent="0.25">
      <c r="A102" s="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"/>
    </row>
    <row r="103" spans="1:21" x14ac:dyDescent="0.25">
      <c r="A103" s="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"/>
    </row>
    <row r="104" spans="1:21" x14ac:dyDescent="0.25">
      <c r="A104" s="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"/>
    </row>
    <row r="105" spans="1:21" x14ac:dyDescent="0.25">
      <c r="A105" s="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3"/>
    </row>
    <row r="106" spans="1:21" x14ac:dyDescent="0.25">
      <c r="A106" s="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3">
        <v>3</v>
      </c>
    </row>
    <row r="107" spans="1:21" x14ac:dyDescent="0.25">
      <c r="A107" s="1"/>
      <c r="B107" s="12"/>
      <c r="C107" s="24" t="s">
        <v>19</v>
      </c>
      <c r="D107" s="15"/>
      <c r="E107" s="15" t="s">
        <v>20</v>
      </c>
      <c r="F107" s="15"/>
      <c r="G107" s="15"/>
      <c r="H107" s="24" t="s">
        <v>21</v>
      </c>
      <c r="I107" s="24"/>
      <c r="J107" s="15" t="s">
        <v>22</v>
      </c>
      <c r="L107" s="15"/>
      <c r="M107" s="15"/>
      <c r="N107" s="12"/>
      <c r="O107" s="12"/>
      <c r="P107" s="12"/>
      <c r="Q107" s="12"/>
      <c r="R107" s="12"/>
      <c r="S107" s="12"/>
      <c r="T107" s="12"/>
      <c r="U107" s="3"/>
    </row>
    <row r="108" spans="1:21" x14ac:dyDescent="0.25">
      <c r="A108" s="1"/>
      <c r="B108" s="12"/>
      <c r="C108" s="23">
        <v>304</v>
      </c>
      <c r="D108" s="12"/>
      <c r="E108" s="41">
        <v>20000</v>
      </c>
      <c r="F108" s="41"/>
      <c r="G108" s="12"/>
      <c r="H108" s="23" t="s">
        <v>26</v>
      </c>
      <c r="I108" s="23"/>
      <c r="J108" s="42" t="s">
        <v>66</v>
      </c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1"/>
    </row>
    <row r="109" spans="1:21" x14ac:dyDescent="0.25">
      <c r="A109" s="1"/>
      <c r="B109" s="12"/>
      <c r="C109" s="12"/>
      <c r="D109" s="12"/>
      <c r="E109" s="12"/>
      <c r="F109" s="12"/>
      <c r="G109" s="12"/>
      <c r="H109" s="12"/>
      <c r="I109" s="1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1"/>
    </row>
    <row r="110" spans="1:21" x14ac:dyDescent="0.25">
      <c r="A110" s="1"/>
      <c r="B110" s="12"/>
      <c r="C110" s="12"/>
      <c r="D110" s="12" t="s">
        <v>41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"/>
    </row>
    <row r="111" spans="1:21" x14ac:dyDescent="0.25">
      <c r="A111" s="1"/>
      <c r="B111" s="12"/>
      <c r="C111" s="12"/>
      <c r="D111" s="12"/>
      <c r="E111" s="43" t="s">
        <v>27</v>
      </c>
      <c r="F111" s="43"/>
      <c r="G111" s="43"/>
      <c r="H111" s="43"/>
      <c r="I111" s="43"/>
      <c r="J111" s="32">
        <v>30</v>
      </c>
      <c r="K111" s="23" t="s">
        <v>25</v>
      </c>
      <c r="L111" s="12"/>
      <c r="M111" s="12"/>
      <c r="N111" s="12"/>
      <c r="O111" s="12"/>
      <c r="P111" s="12"/>
      <c r="Q111" s="12"/>
      <c r="R111" s="12"/>
      <c r="S111" s="12"/>
      <c r="T111" s="12"/>
      <c r="U111" s="1"/>
    </row>
    <row r="112" spans="1:21" x14ac:dyDescent="0.25">
      <c r="A112" s="1"/>
      <c r="B112" s="12"/>
      <c r="C112" s="12"/>
      <c r="D112" s="12"/>
      <c r="E112" s="43" t="s">
        <v>44</v>
      </c>
      <c r="F112" s="43"/>
      <c r="G112" s="43"/>
      <c r="H112" s="43"/>
      <c r="I112" s="43"/>
      <c r="J112" s="32">
        <v>30.75</v>
      </c>
      <c r="K112" s="23" t="s">
        <v>25</v>
      </c>
      <c r="L112" s="12"/>
      <c r="M112" s="12"/>
      <c r="N112" s="12" t="s">
        <v>46</v>
      </c>
      <c r="O112" s="12"/>
      <c r="P112" s="12"/>
      <c r="Q112" s="12"/>
      <c r="R112" s="12"/>
      <c r="S112" s="12"/>
      <c r="T112" s="12"/>
      <c r="U112" s="1"/>
    </row>
    <row r="113" spans="1:21" x14ac:dyDescent="0.25">
      <c r="A113" s="1"/>
      <c r="B113" s="12"/>
      <c r="C113" s="12"/>
      <c r="D113" s="12"/>
      <c r="E113" s="43" t="s">
        <v>45</v>
      </c>
      <c r="F113" s="43"/>
      <c r="G113" s="43"/>
      <c r="H113" s="43"/>
      <c r="I113" s="43"/>
      <c r="J113" s="32">
        <v>33.25</v>
      </c>
      <c r="K113" s="23" t="s">
        <v>25</v>
      </c>
      <c r="L113" s="12"/>
      <c r="M113" s="12"/>
      <c r="N113" s="12" t="s">
        <v>47</v>
      </c>
      <c r="P113" s="12"/>
      <c r="Q113" s="12"/>
      <c r="R113" s="12"/>
      <c r="S113" s="12"/>
      <c r="T113" s="12"/>
      <c r="U113" s="1"/>
    </row>
    <row r="114" spans="1:21" x14ac:dyDescent="0.25">
      <c r="A114" s="1"/>
      <c r="B114" s="12"/>
      <c r="C114" s="12"/>
      <c r="D114" s="12"/>
      <c r="E114" s="43" t="s">
        <v>38</v>
      </c>
      <c r="F114" s="43"/>
      <c r="G114" s="43"/>
      <c r="H114" s="43"/>
      <c r="I114" s="43"/>
      <c r="J114" s="32">
        <v>0.5</v>
      </c>
      <c r="K114" s="23" t="s">
        <v>25</v>
      </c>
      <c r="L114" s="12"/>
      <c r="M114" s="12"/>
      <c r="N114" s="12"/>
      <c r="P114" s="12"/>
      <c r="Q114" s="12"/>
      <c r="R114" s="12"/>
      <c r="S114" s="12"/>
      <c r="T114" s="12"/>
      <c r="U114" s="1"/>
    </row>
    <row r="115" spans="1:21" x14ac:dyDescent="0.25">
      <c r="A115" s="1"/>
      <c r="B115" s="12"/>
      <c r="C115" s="12"/>
      <c r="D115" s="16"/>
      <c r="E115" s="43" t="s">
        <v>32</v>
      </c>
      <c r="F115" s="43"/>
      <c r="G115" s="43"/>
      <c r="H115" s="43"/>
      <c r="I115" s="43"/>
      <c r="J115" s="12" t="s">
        <v>67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"/>
    </row>
    <row r="116" spans="1:21" x14ac:dyDescent="0.25">
      <c r="A116" s="1"/>
      <c r="B116" s="12"/>
      <c r="C116" s="12"/>
      <c r="D116" s="16"/>
      <c r="E116" s="17"/>
      <c r="F116" s="18"/>
      <c r="G116" s="20"/>
      <c r="H116" s="19"/>
      <c r="I116" s="33" t="s">
        <v>24</v>
      </c>
      <c r="J116" s="38">
        <f>((J111*J112*J114)+(J111*J113*J114))/27</f>
        <v>35.555555555555557</v>
      </c>
      <c r="K116" s="23" t="s">
        <v>26</v>
      </c>
      <c r="L116" s="12"/>
      <c r="M116" s="12"/>
      <c r="N116" s="12"/>
      <c r="O116" s="12"/>
      <c r="P116" s="12"/>
      <c r="Q116" s="12"/>
      <c r="R116" s="12"/>
      <c r="S116" s="12"/>
      <c r="T116" s="12"/>
      <c r="U116" s="1"/>
    </row>
    <row r="117" spans="1:21" x14ac:dyDescent="0.25">
      <c r="A117" s="1"/>
      <c r="B117" s="12"/>
      <c r="C117" s="12"/>
      <c r="D117" s="16"/>
      <c r="E117" s="43"/>
      <c r="F117" s="43"/>
      <c r="G117" s="43"/>
      <c r="H117" s="43"/>
      <c r="I117" s="43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"/>
    </row>
    <row r="118" spans="1:21" x14ac:dyDescent="0.25">
      <c r="A118" s="1"/>
      <c r="B118" s="12"/>
      <c r="C118" s="12"/>
      <c r="D118" s="16"/>
      <c r="E118" s="17"/>
      <c r="F118" s="18"/>
      <c r="G118" s="20"/>
      <c r="H118" s="19"/>
      <c r="I118" s="33"/>
      <c r="J118" s="38"/>
      <c r="K118" s="23"/>
      <c r="L118" s="12"/>
      <c r="M118" s="12"/>
      <c r="N118" s="12"/>
      <c r="O118" s="12"/>
      <c r="P118" s="12"/>
      <c r="Q118" s="12"/>
      <c r="R118" s="12"/>
      <c r="S118" s="12"/>
      <c r="T118" s="12"/>
      <c r="U118" s="1"/>
    </row>
    <row r="119" spans="1:21" x14ac:dyDescent="0.25">
      <c r="A119" s="1"/>
      <c r="B119" s="12"/>
      <c r="C119" s="24" t="s">
        <v>19</v>
      </c>
      <c r="D119" s="15"/>
      <c r="E119" s="15" t="s">
        <v>20</v>
      </c>
      <c r="F119" s="15"/>
      <c r="G119" s="15"/>
      <c r="H119" s="24" t="s">
        <v>21</v>
      </c>
      <c r="I119" s="24"/>
      <c r="J119" s="15" t="s">
        <v>22</v>
      </c>
      <c r="L119" s="15"/>
      <c r="M119" s="15"/>
      <c r="N119" s="12"/>
      <c r="O119" s="12"/>
      <c r="P119" s="12"/>
      <c r="Q119" s="12"/>
      <c r="R119" s="12"/>
      <c r="S119" s="12"/>
      <c r="T119" s="12"/>
      <c r="U119" s="1"/>
    </row>
    <row r="120" spans="1:21" x14ac:dyDescent="0.25">
      <c r="A120" s="1"/>
      <c r="B120" s="12"/>
      <c r="C120" s="23">
        <v>407</v>
      </c>
      <c r="D120" s="12"/>
      <c r="E120" s="41">
        <v>20000</v>
      </c>
      <c r="F120" s="41"/>
      <c r="G120" s="12"/>
      <c r="H120" s="23" t="s">
        <v>69</v>
      </c>
      <c r="I120" s="23"/>
      <c r="J120" s="42" t="s">
        <v>68</v>
      </c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1"/>
    </row>
    <row r="121" spans="1:21" x14ac:dyDescent="0.25">
      <c r="A121" s="1"/>
      <c r="B121" s="12"/>
      <c r="C121" s="12"/>
      <c r="D121" s="12"/>
      <c r="E121" s="12"/>
      <c r="F121" s="12"/>
      <c r="G121" s="12"/>
      <c r="H121" s="12"/>
      <c r="I121" s="1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1"/>
    </row>
    <row r="122" spans="1:21" x14ac:dyDescent="0.25">
      <c r="A122" s="1"/>
      <c r="B122" s="12"/>
      <c r="C122" s="12"/>
      <c r="D122" s="12" t="s">
        <v>40</v>
      </c>
      <c r="E122" s="12"/>
      <c r="F122" s="12"/>
      <c r="G122" s="12"/>
      <c r="H122" s="12"/>
      <c r="I122" s="12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1"/>
    </row>
    <row r="123" spans="1:21" x14ac:dyDescent="0.25">
      <c r="A123" s="1"/>
      <c r="B123" s="12"/>
      <c r="C123" s="12"/>
      <c r="D123" s="12"/>
      <c r="E123" s="43" t="s">
        <v>72</v>
      </c>
      <c r="F123" s="43"/>
      <c r="G123" s="43"/>
      <c r="H123" s="43"/>
      <c r="I123" s="43"/>
      <c r="J123" s="32">
        <v>223</v>
      </c>
      <c r="K123" s="23" t="s">
        <v>23</v>
      </c>
      <c r="L123" s="12"/>
      <c r="M123" s="12"/>
      <c r="N123" s="12"/>
      <c r="O123" s="12"/>
      <c r="P123" s="12"/>
      <c r="Q123" s="12"/>
      <c r="R123" s="12"/>
      <c r="S123" s="12"/>
      <c r="T123" s="12"/>
      <c r="U123" s="1"/>
    </row>
    <row r="124" spans="1:21" x14ac:dyDescent="0.25">
      <c r="A124" s="1"/>
      <c r="B124" s="12"/>
      <c r="C124" s="12"/>
      <c r="D124" s="16"/>
      <c r="E124" s="43" t="s">
        <v>32</v>
      </c>
      <c r="F124" s="43"/>
      <c r="G124" s="43"/>
      <c r="H124" s="43"/>
      <c r="I124" s="43"/>
      <c r="J124" s="12" t="s">
        <v>86</v>
      </c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"/>
    </row>
    <row r="125" spans="1:21" x14ac:dyDescent="0.25">
      <c r="A125" s="1"/>
      <c r="B125" s="12"/>
      <c r="C125" s="12"/>
      <c r="D125" s="16"/>
      <c r="E125" s="17"/>
      <c r="F125" s="18"/>
      <c r="G125" s="20"/>
      <c r="H125" s="19"/>
      <c r="I125" s="33" t="s">
        <v>24</v>
      </c>
      <c r="J125" s="38">
        <f>((J123)*(0.09))</f>
        <v>20.07</v>
      </c>
      <c r="K125" s="23" t="s">
        <v>69</v>
      </c>
      <c r="L125" s="12"/>
      <c r="M125" s="12"/>
      <c r="N125" s="12"/>
      <c r="O125" s="12"/>
      <c r="P125" s="12"/>
      <c r="Q125" s="12"/>
      <c r="R125" s="12"/>
      <c r="S125" s="12"/>
      <c r="T125" s="12"/>
      <c r="U125" s="1"/>
    </row>
    <row r="126" spans="1:21" x14ac:dyDescent="0.25">
      <c r="A126" s="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"/>
    </row>
    <row r="127" spans="1:21" x14ac:dyDescent="0.25">
      <c r="A127" s="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"/>
    </row>
    <row r="128" spans="1:21" x14ac:dyDescent="0.25">
      <c r="A128" s="1"/>
      <c r="B128" s="12"/>
      <c r="C128" s="24" t="s">
        <v>19</v>
      </c>
      <c r="D128" s="15"/>
      <c r="E128" s="15" t="s">
        <v>20</v>
      </c>
      <c r="F128" s="15"/>
      <c r="G128" s="15"/>
      <c r="H128" s="24" t="s">
        <v>21</v>
      </c>
      <c r="I128" s="24"/>
      <c r="J128" s="15" t="s">
        <v>22</v>
      </c>
      <c r="L128" s="15"/>
      <c r="M128" s="15"/>
      <c r="N128" s="12"/>
      <c r="O128" s="12"/>
      <c r="P128" s="12"/>
      <c r="Q128" s="12"/>
      <c r="R128" s="12"/>
      <c r="S128" s="12"/>
      <c r="T128" s="12"/>
      <c r="U128" s="1"/>
    </row>
    <row r="129" spans="1:21" x14ac:dyDescent="0.25">
      <c r="A129" s="1"/>
      <c r="B129" s="12"/>
      <c r="C129" s="23">
        <v>407</v>
      </c>
      <c r="D129" s="12"/>
      <c r="E129" s="41">
        <v>20000</v>
      </c>
      <c r="F129" s="41"/>
      <c r="G129" s="12"/>
      <c r="H129" s="23" t="s">
        <v>69</v>
      </c>
      <c r="I129" s="23"/>
      <c r="J129" s="42" t="s">
        <v>70</v>
      </c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1"/>
    </row>
    <row r="130" spans="1:21" x14ac:dyDescent="0.25">
      <c r="A130" s="1"/>
      <c r="B130" s="12"/>
      <c r="C130" s="12"/>
      <c r="D130" s="12"/>
      <c r="E130" s="12"/>
      <c r="F130" s="12"/>
      <c r="G130" s="12"/>
      <c r="H130" s="12"/>
      <c r="I130" s="1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1"/>
    </row>
    <row r="131" spans="1:21" x14ac:dyDescent="0.25">
      <c r="A131" s="1"/>
      <c r="B131" s="12"/>
      <c r="C131" s="12"/>
      <c r="D131" s="12" t="s">
        <v>40</v>
      </c>
      <c r="E131" s="12"/>
      <c r="F131" s="12"/>
      <c r="G131" s="12"/>
      <c r="H131" s="12"/>
      <c r="I131" s="12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1"/>
    </row>
    <row r="132" spans="1:21" x14ac:dyDescent="0.25">
      <c r="A132" s="1"/>
      <c r="B132" s="12"/>
      <c r="C132" s="12"/>
      <c r="D132" s="12"/>
      <c r="E132" s="43" t="s">
        <v>72</v>
      </c>
      <c r="F132" s="43"/>
      <c r="G132" s="43"/>
      <c r="H132" s="43"/>
      <c r="I132" s="43"/>
      <c r="J132" s="32">
        <v>223</v>
      </c>
      <c r="K132" s="23" t="s">
        <v>23</v>
      </c>
      <c r="L132" s="12"/>
      <c r="M132" s="12"/>
      <c r="N132" s="12"/>
      <c r="O132" s="12"/>
      <c r="P132" s="12"/>
      <c r="Q132" s="12"/>
      <c r="R132" s="12"/>
      <c r="S132" s="12"/>
      <c r="T132" s="12"/>
      <c r="U132" s="1"/>
    </row>
    <row r="133" spans="1:21" x14ac:dyDescent="0.25">
      <c r="A133" s="1"/>
      <c r="B133" s="12"/>
      <c r="C133" s="12"/>
      <c r="D133" s="16"/>
      <c r="E133" s="43" t="s">
        <v>32</v>
      </c>
      <c r="F133" s="43"/>
      <c r="G133" s="43"/>
      <c r="H133" s="43"/>
      <c r="I133" s="43"/>
      <c r="J133" s="12" t="s">
        <v>86</v>
      </c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"/>
    </row>
    <row r="134" spans="1:21" x14ac:dyDescent="0.25">
      <c r="A134" s="1"/>
      <c r="B134" s="12"/>
      <c r="C134" s="12"/>
      <c r="D134" s="16"/>
      <c r="E134" s="17"/>
      <c r="F134" s="18"/>
      <c r="G134" s="20"/>
      <c r="H134" s="19"/>
      <c r="I134" s="33" t="s">
        <v>24</v>
      </c>
      <c r="J134" s="38">
        <f>((J132)*(0.09))</f>
        <v>20.07</v>
      </c>
      <c r="K134" s="23" t="s">
        <v>69</v>
      </c>
      <c r="L134" s="12"/>
      <c r="M134" s="12"/>
      <c r="N134" s="12"/>
      <c r="O134" s="12"/>
      <c r="P134" s="12"/>
      <c r="Q134" s="12"/>
      <c r="R134" s="12"/>
      <c r="S134" s="12"/>
      <c r="T134" s="12"/>
      <c r="U134" s="1"/>
    </row>
    <row r="135" spans="1:21" x14ac:dyDescent="0.25">
      <c r="A135" s="1"/>
      <c r="B135" s="12"/>
      <c r="C135" s="12"/>
      <c r="D135" s="12"/>
      <c r="E135" s="12"/>
      <c r="F135" s="12"/>
      <c r="G135" s="12"/>
      <c r="H135" s="12"/>
      <c r="I135" s="12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1"/>
    </row>
    <row r="136" spans="1:21" x14ac:dyDescent="0.25">
      <c r="A136" s="1"/>
      <c r="B136" s="12"/>
      <c r="C136" s="12"/>
      <c r="D136" s="12" t="s">
        <v>41</v>
      </c>
      <c r="E136" s="12"/>
      <c r="F136" s="12"/>
      <c r="G136" s="12"/>
      <c r="H136" s="12"/>
      <c r="I136" s="12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1"/>
    </row>
    <row r="137" spans="1:21" x14ac:dyDescent="0.25">
      <c r="A137" s="1"/>
      <c r="B137" s="12"/>
      <c r="C137" s="12"/>
      <c r="D137" s="12"/>
      <c r="E137" s="43" t="s">
        <v>75</v>
      </c>
      <c r="F137" s="43"/>
      <c r="G137" s="43"/>
      <c r="H137" s="43"/>
      <c r="I137" s="43"/>
      <c r="J137" s="32">
        <v>213.33</v>
      </c>
      <c r="K137" s="23" t="s">
        <v>23</v>
      </c>
      <c r="L137" s="12"/>
      <c r="M137" s="12"/>
      <c r="N137" s="12" t="s">
        <v>73</v>
      </c>
      <c r="O137" s="12"/>
      <c r="P137" s="12"/>
      <c r="Q137" s="12"/>
      <c r="R137" s="12"/>
      <c r="S137" s="12"/>
      <c r="T137" s="12"/>
      <c r="U137" s="1"/>
    </row>
    <row r="138" spans="1:21" x14ac:dyDescent="0.25">
      <c r="A138" s="1"/>
      <c r="B138" s="12"/>
      <c r="C138" s="12"/>
      <c r="D138" s="12"/>
      <c r="E138" s="43" t="s">
        <v>76</v>
      </c>
      <c r="F138" s="43"/>
      <c r="G138" s="43"/>
      <c r="H138" s="43"/>
      <c r="I138" s="43"/>
      <c r="J138" s="32">
        <v>213.33</v>
      </c>
      <c r="K138" s="23" t="s">
        <v>23</v>
      </c>
      <c r="L138" s="12"/>
      <c r="M138" s="12"/>
      <c r="N138" s="12" t="s">
        <v>73</v>
      </c>
      <c r="O138" s="12"/>
      <c r="P138" s="12"/>
      <c r="Q138" s="12"/>
      <c r="R138" s="12"/>
      <c r="S138" s="12"/>
      <c r="T138" s="12"/>
      <c r="U138" s="1"/>
    </row>
    <row r="139" spans="1:21" x14ac:dyDescent="0.25">
      <c r="A139" s="1"/>
      <c r="B139" s="12"/>
      <c r="C139" s="12"/>
      <c r="D139" s="12"/>
      <c r="E139" s="43" t="s">
        <v>77</v>
      </c>
      <c r="F139" s="43"/>
      <c r="G139" s="43"/>
      <c r="H139" s="43"/>
      <c r="I139" s="43"/>
      <c r="J139" s="32">
        <v>218.1</v>
      </c>
      <c r="K139" s="23" t="s">
        <v>23</v>
      </c>
      <c r="L139" s="12"/>
      <c r="M139" s="12"/>
      <c r="N139" s="12" t="s">
        <v>74</v>
      </c>
      <c r="O139" s="12"/>
      <c r="P139" s="12"/>
      <c r="Q139" s="12"/>
      <c r="R139" s="12"/>
      <c r="S139" s="12"/>
      <c r="T139" s="12"/>
      <c r="U139" s="1"/>
    </row>
    <row r="140" spans="1:21" x14ac:dyDescent="0.25">
      <c r="A140" s="1"/>
      <c r="B140" s="12"/>
      <c r="C140" s="12"/>
      <c r="D140" s="16"/>
      <c r="E140" s="43" t="s">
        <v>32</v>
      </c>
      <c r="F140" s="43"/>
      <c r="G140" s="43"/>
      <c r="H140" s="43"/>
      <c r="I140" s="43"/>
      <c r="J140" s="12" t="s">
        <v>78</v>
      </c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"/>
    </row>
    <row r="141" spans="1:21" x14ac:dyDescent="0.25">
      <c r="A141" s="1"/>
      <c r="B141" s="12"/>
      <c r="C141" s="12"/>
      <c r="D141" s="16"/>
      <c r="E141" s="17"/>
      <c r="F141" s="18"/>
      <c r="G141" s="20"/>
      <c r="H141" s="19"/>
      <c r="I141" s="33" t="s">
        <v>24</v>
      </c>
      <c r="J141" s="38">
        <f>((J137+J138+J139)*(0.09))</f>
        <v>58.028399999999998</v>
      </c>
      <c r="K141" s="23" t="s">
        <v>69</v>
      </c>
      <c r="L141" s="12"/>
      <c r="M141" s="12"/>
      <c r="N141" s="12"/>
      <c r="O141" s="12"/>
      <c r="P141" s="12"/>
      <c r="Q141" s="12"/>
      <c r="R141" s="12"/>
      <c r="S141" s="12"/>
      <c r="T141" s="12"/>
      <c r="U141" s="1"/>
    </row>
    <row r="142" spans="1:21" x14ac:dyDescent="0.25">
      <c r="A142" s="1"/>
      <c r="B142" s="12"/>
      <c r="C142" s="12"/>
      <c r="D142" s="16"/>
      <c r="E142" s="34"/>
      <c r="F142" s="34"/>
      <c r="G142" s="34"/>
      <c r="H142" s="34"/>
      <c r="I142" s="34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"/>
    </row>
    <row r="143" spans="1:21" x14ac:dyDescent="0.25">
      <c r="A143" s="1"/>
      <c r="B143" s="12"/>
      <c r="C143" s="12"/>
      <c r="D143" s="12" t="s">
        <v>49</v>
      </c>
      <c r="E143" s="12"/>
      <c r="F143" s="12"/>
      <c r="G143" s="12"/>
      <c r="H143" s="12"/>
      <c r="I143" s="12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1"/>
    </row>
    <row r="144" spans="1:21" x14ac:dyDescent="0.25">
      <c r="A144" s="1"/>
      <c r="B144" s="12"/>
      <c r="C144" s="12"/>
      <c r="D144" s="12"/>
      <c r="E144" s="43" t="s">
        <v>75</v>
      </c>
      <c r="F144" s="43"/>
      <c r="G144" s="43"/>
      <c r="H144" s="43"/>
      <c r="I144" s="43"/>
      <c r="J144" s="32">
        <v>112</v>
      </c>
      <c r="K144" s="23" t="s">
        <v>23</v>
      </c>
      <c r="L144" s="12"/>
      <c r="M144" s="12"/>
      <c r="N144" s="12" t="s">
        <v>79</v>
      </c>
      <c r="O144" s="12"/>
      <c r="P144" s="12"/>
      <c r="Q144" s="12"/>
      <c r="R144" s="12"/>
      <c r="S144" s="12"/>
      <c r="T144" s="12"/>
      <c r="U144" s="1"/>
    </row>
    <row r="145" spans="1:21" x14ac:dyDescent="0.25">
      <c r="A145" s="1"/>
      <c r="B145" s="12"/>
      <c r="C145" s="12"/>
      <c r="D145" s="12"/>
      <c r="E145" s="43" t="s">
        <v>76</v>
      </c>
      <c r="F145" s="43"/>
      <c r="G145" s="43"/>
      <c r="H145" s="43"/>
      <c r="I145" s="43"/>
      <c r="J145" s="32">
        <v>112</v>
      </c>
      <c r="K145" s="23" t="s">
        <v>23</v>
      </c>
      <c r="L145" s="12"/>
      <c r="M145" s="12"/>
      <c r="N145" s="12" t="s">
        <v>79</v>
      </c>
      <c r="O145" s="12"/>
      <c r="P145" s="12"/>
      <c r="Q145" s="12"/>
      <c r="R145" s="12"/>
      <c r="S145" s="12"/>
      <c r="T145" s="12"/>
      <c r="U145" s="1"/>
    </row>
    <row r="146" spans="1:21" x14ac:dyDescent="0.25">
      <c r="A146" s="1"/>
      <c r="B146" s="12"/>
      <c r="C146" s="43" t="s">
        <v>80</v>
      </c>
      <c r="D146" s="43"/>
      <c r="E146" s="43"/>
      <c r="F146" s="43"/>
      <c r="G146" s="43"/>
      <c r="H146" s="43"/>
      <c r="I146" s="43"/>
      <c r="J146" s="32">
        <v>112</v>
      </c>
      <c r="K146" s="23" t="s">
        <v>23</v>
      </c>
      <c r="L146" s="12"/>
      <c r="M146" s="12"/>
      <c r="N146" s="12" t="s">
        <v>79</v>
      </c>
      <c r="O146" s="12"/>
      <c r="P146" s="12"/>
      <c r="Q146" s="12"/>
      <c r="R146" s="12"/>
      <c r="S146" s="12"/>
      <c r="T146" s="12"/>
      <c r="U146" s="1"/>
    </row>
    <row r="147" spans="1:21" x14ac:dyDescent="0.25">
      <c r="A147" s="1"/>
      <c r="B147" s="12"/>
      <c r="C147" s="12"/>
      <c r="D147" s="16"/>
      <c r="E147" s="43" t="s">
        <v>32</v>
      </c>
      <c r="F147" s="43"/>
      <c r="G147" s="43"/>
      <c r="H147" s="43"/>
      <c r="I147" s="43"/>
      <c r="J147" s="12" t="s">
        <v>81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"/>
    </row>
    <row r="148" spans="1:21" x14ac:dyDescent="0.25">
      <c r="A148" s="1"/>
      <c r="B148" s="12"/>
      <c r="C148" s="12"/>
      <c r="D148" s="16"/>
      <c r="E148" s="17"/>
      <c r="F148" s="18"/>
      <c r="G148" s="20"/>
      <c r="H148" s="19"/>
      <c r="I148" s="33" t="s">
        <v>24</v>
      </c>
      <c r="J148" s="38">
        <f>((J144*5)*(0.09))</f>
        <v>50.4</v>
      </c>
      <c r="K148" s="23" t="s">
        <v>69</v>
      </c>
      <c r="L148" s="12"/>
      <c r="M148" s="12"/>
      <c r="N148" s="12"/>
      <c r="O148" s="12"/>
      <c r="P148" s="12"/>
      <c r="Q148" s="12"/>
      <c r="R148" s="12"/>
      <c r="S148" s="12"/>
      <c r="T148" s="12"/>
      <c r="U148" s="3"/>
    </row>
    <row r="149" spans="1:21" x14ac:dyDescent="0.25">
      <c r="A149" s="1"/>
      <c r="B149" s="12"/>
      <c r="C149" s="12"/>
      <c r="D149" s="16"/>
      <c r="E149" s="17"/>
      <c r="F149" s="18"/>
      <c r="G149" s="20"/>
      <c r="H149" s="19"/>
      <c r="I149" s="33"/>
      <c r="J149" s="38"/>
      <c r="K149" s="23"/>
      <c r="L149" s="12"/>
      <c r="M149" s="12"/>
      <c r="N149" s="12"/>
      <c r="O149" s="12"/>
      <c r="P149" s="12"/>
      <c r="Q149" s="12"/>
      <c r="R149" s="12"/>
      <c r="S149" s="12"/>
      <c r="T149" s="12"/>
      <c r="U149" s="1"/>
    </row>
    <row r="150" spans="1:21" x14ac:dyDescent="0.25">
      <c r="A150" s="1"/>
      <c r="B150" s="12"/>
      <c r="C150" s="12"/>
      <c r="D150" s="16"/>
      <c r="E150" s="17"/>
      <c r="F150" s="18"/>
      <c r="G150" s="20"/>
      <c r="H150" s="19"/>
      <c r="I150" s="33"/>
      <c r="J150" s="38"/>
      <c r="K150" s="23"/>
      <c r="L150" s="12"/>
      <c r="M150" s="12"/>
      <c r="N150" s="12"/>
      <c r="O150" s="12"/>
      <c r="P150" s="12"/>
      <c r="Q150" s="12"/>
      <c r="R150" s="12"/>
      <c r="S150" s="12"/>
      <c r="T150" s="12"/>
      <c r="U150" s="3"/>
    </row>
    <row r="151" spans="1:21" x14ac:dyDescent="0.25">
      <c r="A151" s="1"/>
      <c r="B151" s="12"/>
      <c r="C151" s="12"/>
      <c r="D151" s="16"/>
      <c r="E151" s="17"/>
      <c r="F151" s="18"/>
      <c r="G151" s="20"/>
      <c r="H151" s="19"/>
      <c r="I151" s="33"/>
      <c r="J151" s="38"/>
      <c r="K151" s="23"/>
      <c r="L151" s="12"/>
      <c r="M151" s="12"/>
      <c r="N151" s="12"/>
      <c r="O151" s="12"/>
      <c r="P151" s="12"/>
      <c r="Q151" s="12"/>
      <c r="R151" s="12"/>
      <c r="S151" s="12"/>
      <c r="T151" s="12"/>
      <c r="U151" s="3">
        <v>4</v>
      </c>
    </row>
    <row r="152" spans="1:21" x14ac:dyDescent="0.25">
      <c r="A152" s="1"/>
      <c r="B152" s="12"/>
      <c r="C152" s="24" t="s">
        <v>19</v>
      </c>
      <c r="D152" s="15"/>
      <c r="E152" s="15" t="s">
        <v>20</v>
      </c>
      <c r="F152" s="15"/>
      <c r="G152" s="15"/>
      <c r="H152" s="24" t="s">
        <v>21</v>
      </c>
      <c r="I152" s="24"/>
      <c r="J152" s="15" t="s">
        <v>22</v>
      </c>
      <c r="L152" s="15"/>
      <c r="M152" s="15"/>
      <c r="N152" s="12"/>
      <c r="O152" s="12"/>
      <c r="P152" s="12"/>
      <c r="Q152" s="12"/>
      <c r="R152" s="12"/>
      <c r="S152" s="12"/>
      <c r="T152" s="12"/>
      <c r="U152" s="1"/>
    </row>
    <row r="153" spans="1:21" x14ac:dyDescent="0.25">
      <c r="A153" s="1"/>
      <c r="B153" s="12"/>
      <c r="C153" s="23">
        <v>407</v>
      </c>
      <c r="D153" s="12"/>
      <c r="E153" s="41">
        <v>13900</v>
      </c>
      <c r="F153" s="41"/>
      <c r="G153" s="12"/>
      <c r="H153" s="23" t="s">
        <v>69</v>
      </c>
      <c r="I153" s="23"/>
      <c r="J153" s="42" t="s">
        <v>71</v>
      </c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1"/>
    </row>
    <row r="154" spans="1:21" x14ac:dyDescent="0.25">
      <c r="A154" s="1"/>
      <c r="B154" s="12"/>
      <c r="C154" s="12"/>
      <c r="D154" s="12"/>
      <c r="E154" s="12"/>
      <c r="F154" s="12"/>
      <c r="G154" s="12"/>
      <c r="H154" s="12"/>
      <c r="I154" s="1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1"/>
    </row>
    <row r="155" spans="1:21" x14ac:dyDescent="0.25">
      <c r="A155" s="1"/>
      <c r="B155" s="12"/>
      <c r="C155" s="12"/>
      <c r="D155" s="12"/>
      <c r="E155" s="12"/>
      <c r="F155" s="12"/>
      <c r="G155" s="12"/>
      <c r="H155" s="12"/>
      <c r="I155" s="12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1"/>
    </row>
    <row r="156" spans="1:21" x14ac:dyDescent="0.25">
      <c r="A156" s="1"/>
      <c r="B156" s="12"/>
      <c r="C156" s="12"/>
      <c r="D156" s="12"/>
      <c r="E156" s="43" t="s">
        <v>82</v>
      </c>
      <c r="F156" s="43"/>
      <c r="G156" s="43"/>
      <c r="H156" s="43"/>
      <c r="I156" s="43"/>
      <c r="J156" s="32">
        <v>112</v>
      </c>
      <c r="K156" s="23" t="s">
        <v>23</v>
      </c>
      <c r="L156" s="12"/>
      <c r="M156" s="12"/>
      <c r="N156" s="12"/>
      <c r="O156" s="12"/>
      <c r="P156" s="12"/>
      <c r="Q156" s="12"/>
      <c r="R156" s="12"/>
      <c r="S156" s="12"/>
      <c r="T156" s="12"/>
      <c r="U156" s="1"/>
    </row>
    <row r="157" spans="1:21" x14ac:dyDescent="0.25">
      <c r="A157" s="1"/>
      <c r="B157" s="12"/>
      <c r="C157" s="12"/>
      <c r="D157" s="16"/>
      <c r="E157" s="43" t="s">
        <v>32</v>
      </c>
      <c r="F157" s="43"/>
      <c r="G157" s="43"/>
      <c r="H157" s="43"/>
      <c r="I157" s="43"/>
      <c r="J157" s="12" t="s">
        <v>83</v>
      </c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"/>
    </row>
    <row r="158" spans="1:21" x14ac:dyDescent="0.25">
      <c r="A158" s="1"/>
      <c r="B158" s="12"/>
      <c r="C158" s="12"/>
      <c r="D158" s="16"/>
      <c r="E158" s="17"/>
      <c r="F158" s="18"/>
      <c r="G158" s="20"/>
      <c r="H158" s="19"/>
      <c r="I158" s="33" t="s">
        <v>24</v>
      </c>
      <c r="J158" s="38">
        <f>((J156)*(0.09))</f>
        <v>10.08</v>
      </c>
      <c r="K158" s="23" t="s">
        <v>69</v>
      </c>
      <c r="L158" s="12"/>
      <c r="M158" s="12"/>
      <c r="N158" s="12"/>
      <c r="O158" s="12"/>
      <c r="P158" s="12"/>
      <c r="Q158" s="12"/>
      <c r="R158" s="12"/>
      <c r="S158" s="12"/>
      <c r="T158" s="12"/>
      <c r="U158" s="1"/>
    </row>
    <row r="159" spans="1:21" x14ac:dyDescent="0.25">
      <c r="A159" s="1"/>
      <c r="B159" s="12"/>
      <c r="C159" s="24"/>
      <c r="D159" s="15"/>
      <c r="E159" s="15"/>
      <c r="F159" s="15"/>
      <c r="G159" s="15"/>
      <c r="H159" s="24"/>
      <c r="I159" s="24"/>
      <c r="J159" s="15"/>
      <c r="L159" s="15"/>
      <c r="M159" s="15"/>
      <c r="N159" s="12"/>
      <c r="O159" s="12"/>
      <c r="P159" s="12"/>
      <c r="Q159" s="12"/>
      <c r="R159" s="12"/>
      <c r="S159" s="12"/>
      <c r="T159" s="12"/>
      <c r="U159" s="1"/>
    </row>
    <row r="160" spans="1:21" x14ac:dyDescent="0.25">
      <c r="A160" s="1"/>
      <c r="B160" s="12"/>
      <c r="C160" s="23"/>
      <c r="D160" s="12"/>
      <c r="E160" s="41"/>
      <c r="F160" s="41"/>
      <c r="G160" s="12"/>
      <c r="H160" s="23"/>
      <c r="I160" s="23"/>
      <c r="J160" s="12"/>
      <c r="L160" s="12"/>
      <c r="M160" s="12"/>
      <c r="N160" s="12"/>
      <c r="O160" s="12"/>
      <c r="P160" s="12"/>
      <c r="Q160" s="12"/>
      <c r="R160" s="12"/>
      <c r="S160" s="12"/>
      <c r="T160" s="12"/>
      <c r="U160" s="1"/>
    </row>
    <row r="161" spans="1:21" x14ac:dyDescent="0.25">
      <c r="A161" s="1"/>
      <c r="B161" s="12"/>
      <c r="C161" s="24" t="s">
        <v>19</v>
      </c>
      <c r="D161" s="15"/>
      <c r="E161" s="15" t="s">
        <v>20</v>
      </c>
      <c r="F161" s="15"/>
      <c r="G161" s="15"/>
      <c r="H161" s="24" t="s">
        <v>21</v>
      </c>
      <c r="I161" s="24"/>
      <c r="J161" s="15" t="s">
        <v>22</v>
      </c>
      <c r="L161" s="15"/>
      <c r="M161" s="15"/>
      <c r="N161" s="12"/>
      <c r="O161" s="12"/>
      <c r="P161" s="12"/>
      <c r="Q161" s="12"/>
      <c r="R161" s="12"/>
      <c r="S161" s="12"/>
      <c r="T161" s="12"/>
      <c r="U161" s="1"/>
    </row>
    <row r="162" spans="1:21" x14ac:dyDescent="0.25">
      <c r="A162" s="1"/>
      <c r="B162" s="12"/>
      <c r="C162" s="23">
        <v>202</v>
      </c>
      <c r="D162" s="12"/>
      <c r="E162" s="41">
        <v>23000</v>
      </c>
      <c r="F162" s="41"/>
      <c r="G162" s="12"/>
      <c r="H162" s="23" t="s">
        <v>23</v>
      </c>
      <c r="I162" s="23"/>
      <c r="J162" s="42" t="s">
        <v>88</v>
      </c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1"/>
    </row>
    <row r="163" spans="1:21" ht="15" customHeight="1" x14ac:dyDescent="0.25">
      <c r="A163" s="1"/>
      <c r="B163" s="12"/>
      <c r="C163" s="12"/>
      <c r="D163" s="12"/>
      <c r="E163" s="12"/>
      <c r="F163" s="12"/>
      <c r="G163" s="12"/>
      <c r="H163" s="12"/>
      <c r="I163" s="1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1"/>
    </row>
    <row r="164" spans="1:21" x14ac:dyDescent="0.25">
      <c r="A164" s="1"/>
      <c r="B164" s="12"/>
      <c r="C164" s="12"/>
      <c r="D164" s="12"/>
      <c r="E164" s="12"/>
      <c r="F164" s="12"/>
      <c r="G164" s="12"/>
      <c r="H164" s="12"/>
      <c r="I164" s="12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1"/>
    </row>
    <row r="165" spans="1:21" x14ac:dyDescent="0.25">
      <c r="A165" s="1"/>
      <c r="B165" s="12"/>
      <c r="C165" s="12"/>
      <c r="D165" s="12"/>
      <c r="E165" s="43" t="s">
        <v>31</v>
      </c>
      <c r="F165" s="43"/>
      <c r="G165" s="43"/>
      <c r="H165" s="43"/>
      <c r="I165" s="43"/>
      <c r="J165" s="32">
        <v>25</v>
      </c>
      <c r="K165" s="23" t="s">
        <v>25</v>
      </c>
      <c r="L165" s="12"/>
      <c r="M165" s="12"/>
      <c r="N165" s="12"/>
      <c r="O165" s="12"/>
      <c r="P165" s="12"/>
      <c r="Q165" s="12"/>
      <c r="R165" s="12"/>
      <c r="S165" s="12"/>
      <c r="T165" s="12"/>
      <c r="U165" s="1"/>
    </row>
    <row r="166" spans="1:21" x14ac:dyDescent="0.25">
      <c r="A166" s="1"/>
      <c r="B166" s="12"/>
      <c r="C166" s="12"/>
      <c r="D166" s="12"/>
      <c r="E166" s="43" t="s">
        <v>43</v>
      </c>
      <c r="F166" s="43"/>
      <c r="G166" s="43"/>
      <c r="H166" s="43"/>
      <c r="I166" s="43"/>
      <c r="J166" s="32">
        <v>30.8</v>
      </c>
      <c r="K166" s="23" t="s">
        <v>25</v>
      </c>
      <c r="L166" s="12"/>
      <c r="M166" s="12"/>
      <c r="N166" s="12" t="s">
        <v>46</v>
      </c>
      <c r="O166" s="12"/>
      <c r="P166" s="12"/>
      <c r="Q166" s="12"/>
      <c r="R166" s="12"/>
      <c r="S166" s="12"/>
      <c r="T166" s="12"/>
      <c r="U166" s="1"/>
    </row>
    <row r="167" spans="1:21" x14ac:dyDescent="0.25">
      <c r="A167" s="1"/>
      <c r="B167" s="12"/>
      <c r="C167" s="12"/>
      <c r="D167" s="16"/>
      <c r="E167" s="43" t="s">
        <v>32</v>
      </c>
      <c r="F167" s="43"/>
      <c r="G167" s="43"/>
      <c r="H167" s="43"/>
      <c r="I167" s="43"/>
      <c r="J167" s="12" t="s">
        <v>91</v>
      </c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3"/>
    </row>
    <row r="168" spans="1:21" x14ac:dyDescent="0.25">
      <c r="A168" s="1"/>
      <c r="B168" s="12"/>
      <c r="C168" s="12"/>
      <c r="D168" s="16"/>
      <c r="E168" s="17"/>
      <c r="F168" s="18"/>
      <c r="G168" s="20"/>
      <c r="H168" s="19"/>
      <c r="I168" s="33" t="s">
        <v>24</v>
      </c>
      <c r="J168" s="38">
        <f>((J165)*(J166))/9</f>
        <v>85.555555555555557</v>
      </c>
      <c r="K168" s="23" t="s">
        <v>23</v>
      </c>
      <c r="L168" s="12"/>
      <c r="M168" s="12"/>
      <c r="N168" s="12"/>
      <c r="O168" s="12"/>
      <c r="P168" s="12"/>
      <c r="Q168" s="12"/>
      <c r="R168" s="12"/>
      <c r="S168" s="12"/>
      <c r="T168" s="12"/>
      <c r="U168" s="1"/>
    </row>
    <row r="169" spans="1:21" x14ac:dyDescent="0.25">
      <c r="A169" s="1"/>
      <c r="B169" s="12"/>
      <c r="C169" s="24"/>
      <c r="D169" s="15"/>
      <c r="E169" s="15"/>
      <c r="F169" s="15"/>
      <c r="G169" s="15"/>
      <c r="H169" s="24"/>
      <c r="I169" s="24"/>
      <c r="J169" s="15"/>
      <c r="L169" s="15"/>
      <c r="M169" s="15"/>
      <c r="N169" s="12"/>
      <c r="O169" s="12"/>
      <c r="P169" s="12"/>
      <c r="Q169" s="12"/>
      <c r="R169" s="12"/>
      <c r="S169" s="12"/>
      <c r="T169" s="12"/>
      <c r="U169" s="1"/>
    </row>
    <row r="170" spans="1:21" x14ac:dyDescent="0.25">
      <c r="A170" s="1"/>
      <c r="B170" s="12"/>
      <c r="C170" s="23"/>
      <c r="D170" s="12"/>
      <c r="E170" s="41"/>
      <c r="F170" s="41"/>
      <c r="G170" s="12"/>
      <c r="H170" s="23"/>
      <c r="I170" s="23"/>
      <c r="J170" s="12"/>
      <c r="L170" s="12"/>
      <c r="M170" s="12"/>
      <c r="N170" s="12"/>
      <c r="O170" s="12"/>
      <c r="P170" s="12"/>
      <c r="Q170" s="12"/>
      <c r="R170" s="12"/>
      <c r="S170" s="12"/>
      <c r="T170" s="12"/>
      <c r="U170" s="1"/>
    </row>
    <row r="171" spans="1:21" x14ac:dyDescent="0.25">
      <c r="A171" s="1"/>
      <c r="B171" s="12"/>
      <c r="C171" s="24" t="s">
        <v>19</v>
      </c>
      <c r="D171" s="15"/>
      <c r="E171" s="15" t="s">
        <v>20</v>
      </c>
      <c r="F171" s="15"/>
      <c r="G171" s="15"/>
      <c r="H171" s="24" t="s">
        <v>21</v>
      </c>
      <c r="I171" s="24"/>
      <c r="J171" s="15" t="s">
        <v>22</v>
      </c>
      <c r="L171" s="15"/>
      <c r="M171" s="15"/>
      <c r="N171" s="12"/>
      <c r="O171" s="12"/>
      <c r="P171" s="12"/>
      <c r="Q171" s="12"/>
      <c r="R171" s="12"/>
      <c r="S171" s="12"/>
      <c r="T171" s="12"/>
      <c r="U171" s="1"/>
    </row>
    <row r="172" spans="1:21" x14ac:dyDescent="0.25">
      <c r="A172" s="1"/>
      <c r="B172" s="12"/>
      <c r="C172" s="23">
        <v>204</v>
      </c>
      <c r="D172" s="12"/>
      <c r="E172" s="41">
        <v>10000</v>
      </c>
      <c r="F172" s="41"/>
      <c r="G172" s="12"/>
      <c r="H172" s="23" t="s">
        <v>23</v>
      </c>
      <c r="I172" s="23"/>
      <c r="J172" s="42" t="s">
        <v>89</v>
      </c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1"/>
    </row>
    <row r="173" spans="1:21" x14ac:dyDescent="0.25">
      <c r="A173" s="1"/>
      <c r="B173" s="12"/>
      <c r="C173" s="12"/>
      <c r="D173" s="12"/>
      <c r="E173" s="12"/>
      <c r="F173" s="12"/>
      <c r="G173" s="12"/>
      <c r="H173" s="12"/>
      <c r="I173" s="1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1"/>
    </row>
    <row r="174" spans="1:21" x14ac:dyDescent="0.25">
      <c r="A174" s="1"/>
      <c r="B174" s="12"/>
      <c r="C174" s="12"/>
      <c r="D174" s="12"/>
      <c r="E174" s="12"/>
      <c r="F174" s="12"/>
      <c r="G174" s="12"/>
      <c r="H174" s="12"/>
      <c r="I174" s="12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1"/>
    </row>
    <row r="175" spans="1:21" x14ac:dyDescent="0.25">
      <c r="A175" s="1"/>
      <c r="B175" s="12"/>
      <c r="C175" s="12"/>
      <c r="D175" s="12"/>
      <c r="E175" s="43" t="s">
        <v>90</v>
      </c>
      <c r="F175" s="43"/>
      <c r="G175" s="43"/>
      <c r="H175" s="43"/>
      <c r="I175" s="43"/>
      <c r="J175" s="32">
        <v>214</v>
      </c>
      <c r="K175" s="23" t="s">
        <v>23</v>
      </c>
      <c r="L175" s="12"/>
      <c r="M175" s="12"/>
      <c r="N175" s="12"/>
      <c r="O175" s="12"/>
      <c r="P175" s="12"/>
      <c r="Q175" s="12"/>
      <c r="R175" s="12"/>
      <c r="S175" s="12"/>
      <c r="T175" s="12"/>
      <c r="U175" s="1"/>
    </row>
    <row r="176" spans="1:21" x14ac:dyDescent="0.25">
      <c r="A176" s="1"/>
      <c r="B176" s="12"/>
      <c r="C176" s="12"/>
      <c r="D176" s="16"/>
      <c r="E176" s="43" t="s">
        <v>32</v>
      </c>
      <c r="F176" s="43"/>
      <c r="G176" s="43"/>
      <c r="H176" s="43"/>
      <c r="I176" s="43"/>
      <c r="J176" s="12">
        <v>214</v>
      </c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"/>
    </row>
    <row r="177" spans="1:21" x14ac:dyDescent="0.25">
      <c r="A177" s="1"/>
      <c r="B177" s="12"/>
      <c r="C177" s="12"/>
      <c r="D177" s="16"/>
      <c r="E177" s="17"/>
      <c r="F177" s="18"/>
      <c r="G177" s="20"/>
      <c r="H177" s="19"/>
      <c r="I177" s="33" t="s">
        <v>24</v>
      </c>
      <c r="J177" s="38">
        <v>214</v>
      </c>
      <c r="K177" s="23" t="s">
        <v>23</v>
      </c>
      <c r="L177" s="12"/>
      <c r="M177" s="12"/>
      <c r="N177" s="12"/>
      <c r="O177" s="12"/>
      <c r="P177" s="12"/>
      <c r="Q177" s="12"/>
      <c r="R177" s="12"/>
      <c r="S177" s="12"/>
      <c r="T177" s="12"/>
      <c r="U177" s="1"/>
    </row>
    <row r="178" spans="1:21" x14ac:dyDescent="0.25">
      <c r="A178" s="1"/>
      <c r="U178" s="1"/>
    </row>
    <row r="179" spans="1:21" x14ac:dyDescent="0.25">
      <c r="A179" s="1"/>
      <c r="B179" s="12"/>
      <c r="C179" s="24"/>
      <c r="D179" s="15"/>
      <c r="E179" s="15"/>
      <c r="F179" s="15"/>
      <c r="G179" s="15"/>
      <c r="H179" s="24"/>
      <c r="I179" s="24"/>
      <c r="J179" s="15"/>
      <c r="L179" s="15"/>
      <c r="M179" s="15"/>
      <c r="N179" s="12"/>
      <c r="O179" s="12"/>
      <c r="P179" s="12"/>
      <c r="Q179" s="12"/>
      <c r="R179" s="12"/>
      <c r="S179" s="12"/>
      <c r="T179" s="12"/>
      <c r="U179" s="1"/>
    </row>
    <row r="180" spans="1:21" x14ac:dyDescent="0.25">
      <c r="A180" s="1"/>
      <c r="B180" s="12"/>
      <c r="C180" s="23"/>
      <c r="D180" s="12"/>
      <c r="E180" s="41"/>
      <c r="F180" s="41"/>
      <c r="G180" s="12"/>
      <c r="H180" s="23"/>
      <c r="I180" s="23"/>
      <c r="J180" s="12"/>
      <c r="L180" s="12"/>
      <c r="M180" s="12"/>
      <c r="N180" s="12"/>
      <c r="O180" s="12"/>
      <c r="P180" s="12"/>
      <c r="Q180" s="12"/>
      <c r="R180" s="12"/>
      <c r="S180" s="12"/>
      <c r="T180" s="12"/>
      <c r="U180" s="1"/>
    </row>
    <row r="181" spans="1:21" x14ac:dyDescent="0.25">
      <c r="A181" s="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"/>
    </row>
    <row r="182" spans="1:21" x14ac:dyDescent="0.25">
      <c r="A182" s="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"/>
    </row>
    <row r="183" spans="1:21" x14ac:dyDescent="0.25">
      <c r="A183" s="1"/>
      <c r="B183" s="12"/>
      <c r="C183" s="12"/>
      <c r="D183" s="43"/>
      <c r="E183" s="43"/>
      <c r="F183" s="43"/>
      <c r="G183" s="43"/>
      <c r="H183" s="43"/>
      <c r="I183" s="32"/>
      <c r="J183" s="23"/>
      <c r="M183" s="26"/>
      <c r="N183" s="26"/>
      <c r="O183" s="30"/>
      <c r="P183" s="31"/>
      <c r="Q183" s="26"/>
      <c r="R183" s="12"/>
      <c r="S183" s="12"/>
      <c r="T183" s="12"/>
      <c r="U183" s="1"/>
    </row>
    <row r="184" spans="1:21" x14ac:dyDescent="0.25">
      <c r="A184" s="1"/>
      <c r="B184" s="12"/>
      <c r="C184" s="12"/>
      <c r="D184" s="43"/>
      <c r="E184" s="43"/>
      <c r="F184" s="43"/>
      <c r="G184" s="43"/>
      <c r="H184" s="43"/>
      <c r="I184" s="32"/>
      <c r="J184" s="23"/>
      <c r="L184" s="12"/>
      <c r="M184" s="36"/>
      <c r="N184" s="23"/>
      <c r="O184" s="12"/>
      <c r="P184" s="12"/>
      <c r="Q184" s="12"/>
      <c r="R184" s="12"/>
      <c r="S184" s="12"/>
      <c r="T184" s="12"/>
      <c r="U184" s="1"/>
    </row>
    <row r="185" spans="1:21" x14ac:dyDescent="0.25">
      <c r="A185" s="1"/>
      <c r="B185" s="12"/>
      <c r="D185" s="27"/>
      <c r="E185" s="28"/>
      <c r="F185" s="25"/>
      <c r="G185" s="29"/>
      <c r="H185" s="30"/>
      <c r="L185" s="12"/>
      <c r="M185" s="12"/>
      <c r="N185" s="12"/>
      <c r="O185" s="12"/>
      <c r="P185" s="12"/>
      <c r="Q185" s="12"/>
      <c r="R185" s="12"/>
      <c r="S185" s="12"/>
      <c r="T185" s="12"/>
      <c r="U185" s="1"/>
    </row>
    <row r="186" spans="1:21" x14ac:dyDescent="0.25">
      <c r="A186" s="1"/>
      <c r="B186" s="12"/>
      <c r="F186" s="25"/>
      <c r="G186" s="29"/>
      <c r="H186" s="30"/>
      <c r="I186" s="38"/>
      <c r="J186" s="23"/>
      <c r="K186" s="12"/>
      <c r="L186" s="12"/>
      <c r="M186" s="12"/>
      <c r="O186" s="12"/>
      <c r="P186" s="12"/>
      <c r="Q186" s="12"/>
      <c r="R186" s="12"/>
      <c r="S186" s="12"/>
      <c r="T186" s="12"/>
      <c r="U186" s="1"/>
    </row>
    <row r="187" spans="1:21" x14ac:dyDescent="0.25">
      <c r="A187" s="1"/>
      <c r="U187" s="1"/>
    </row>
    <row r="188" spans="1:21" x14ac:dyDescent="0.25">
      <c r="A188" s="1"/>
      <c r="U188" s="1"/>
    </row>
    <row r="189" spans="1:21" x14ac:dyDescent="0.25">
      <c r="A189" s="1"/>
      <c r="B189" s="12"/>
      <c r="C189" s="24"/>
      <c r="D189" s="15"/>
      <c r="E189" s="15"/>
      <c r="F189" s="15"/>
      <c r="G189" s="15"/>
      <c r="H189" s="24"/>
      <c r="I189" s="24"/>
      <c r="J189" s="15"/>
      <c r="L189" s="15"/>
      <c r="M189" s="15"/>
      <c r="N189" s="12"/>
      <c r="O189" s="12"/>
      <c r="P189" s="12"/>
      <c r="Q189" s="12"/>
      <c r="R189" s="12"/>
      <c r="S189" s="12"/>
      <c r="T189" s="12"/>
      <c r="U189" s="1"/>
    </row>
    <row r="190" spans="1:21" x14ac:dyDescent="0.25">
      <c r="A190" s="1"/>
      <c r="B190" s="12"/>
      <c r="C190" s="23"/>
      <c r="D190" s="12"/>
      <c r="E190" s="41"/>
      <c r="F190" s="41"/>
      <c r="G190" s="12"/>
      <c r="H190" s="23"/>
      <c r="I190" s="23"/>
      <c r="J190" s="12"/>
      <c r="L190" s="12"/>
      <c r="M190" s="12"/>
      <c r="N190" s="12"/>
      <c r="O190" s="12"/>
      <c r="P190" s="12"/>
      <c r="Q190" s="12"/>
      <c r="R190" s="12"/>
      <c r="S190" s="12"/>
      <c r="T190" s="12"/>
      <c r="U190" s="1"/>
    </row>
    <row r="191" spans="1:21" x14ac:dyDescent="0.25">
      <c r="A191" s="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"/>
    </row>
    <row r="192" spans="1:21" x14ac:dyDescent="0.25">
      <c r="A192" s="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"/>
    </row>
    <row r="193" spans="1:21" x14ac:dyDescent="0.25">
      <c r="A193" s="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"/>
    </row>
    <row r="194" spans="1:21" x14ac:dyDescent="0.25">
      <c r="A194" s="1"/>
      <c r="B194" s="12"/>
      <c r="C194" s="35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"/>
    </row>
    <row r="195" spans="1:21" x14ac:dyDescent="0.25">
      <c r="A195" s="1"/>
      <c r="B195" s="12"/>
      <c r="C195" s="12"/>
      <c r="D195" s="43"/>
      <c r="E195" s="43"/>
      <c r="F195" s="43"/>
      <c r="G195" s="43"/>
      <c r="H195" s="43"/>
      <c r="I195" s="32"/>
      <c r="J195" s="23"/>
      <c r="M195" s="26"/>
      <c r="N195" s="26"/>
      <c r="O195" s="30"/>
      <c r="P195" s="31"/>
      <c r="Q195" s="26"/>
      <c r="R195" s="12"/>
      <c r="S195" s="12"/>
      <c r="T195" s="12"/>
      <c r="U195" s="1"/>
    </row>
    <row r="196" spans="1:21" x14ac:dyDescent="0.25">
      <c r="A196" s="1"/>
      <c r="B196" s="12"/>
      <c r="C196" s="12"/>
      <c r="D196" s="43"/>
      <c r="E196" s="43"/>
      <c r="F196" s="43"/>
      <c r="G196" s="43"/>
      <c r="H196" s="43"/>
      <c r="I196" s="32"/>
      <c r="J196" s="23"/>
      <c r="L196" s="12"/>
      <c r="M196" s="36"/>
      <c r="N196" s="23"/>
      <c r="O196" s="12"/>
      <c r="P196" s="12"/>
      <c r="Q196" s="12"/>
      <c r="R196" s="12"/>
      <c r="S196" s="12"/>
      <c r="T196" s="12"/>
      <c r="U196" s="3">
        <v>5</v>
      </c>
    </row>
    <row r="197" spans="1:21" x14ac:dyDescent="0.25">
      <c r="A197" s="1"/>
      <c r="B197" s="12"/>
      <c r="D197" s="27"/>
      <c r="E197" s="28"/>
      <c r="F197" s="25"/>
      <c r="G197" s="29"/>
      <c r="H197" s="30"/>
      <c r="L197" s="12"/>
      <c r="M197" s="12"/>
      <c r="N197" s="12"/>
      <c r="O197" s="12"/>
      <c r="P197" s="12"/>
      <c r="Q197" s="12"/>
      <c r="R197" s="12"/>
      <c r="S197" s="12"/>
      <c r="T197" s="12"/>
      <c r="U197" s="1"/>
    </row>
    <row r="198" spans="1:21" x14ac:dyDescent="0.25">
      <c r="A198" s="1"/>
      <c r="B198" s="12"/>
      <c r="F198" s="25"/>
      <c r="G198" s="29"/>
      <c r="H198" s="30"/>
      <c r="I198" s="38"/>
      <c r="J198" s="23"/>
      <c r="K198" s="12"/>
      <c r="L198" s="12"/>
      <c r="M198" s="12"/>
      <c r="O198" s="12"/>
      <c r="P198" s="12"/>
      <c r="Q198" s="12"/>
      <c r="R198" s="12"/>
      <c r="S198" s="12"/>
      <c r="T198" s="12"/>
      <c r="U198" s="1"/>
    </row>
    <row r="199" spans="1:21" x14ac:dyDescent="0.25">
      <c r="A199" s="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"/>
    </row>
    <row r="200" spans="1:21" x14ac:dyDescent="0.25">
      <c r="A200" s="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3"/>
    </row>
    <row r="201" spans="1:21" x14ac:dyDescent="0.25">
      <c r="A201" s="1"/>
      <c r="B201" s="12"/>
      <c r="C201" s="24"/>
      <c r="D201" s="15"/>
      <c r="E201" s="15"/>
      <c r="F201" s="15"/>
      <c r="G201" s="15"/>
      <c r="H201" s="24"/>
      <c r="I201" s="24"/>
      <c r="J201" s="15"/>
      <c r="L201" s="15"/>
      <c r="M201" s="15"/>
      <c r="N201" s="12"/>
      <c r="O201" s="12"/>
      <c r="P201" s="12"/>
      <c r="Q201" s="12"/>
      <c r="R201" s="12"/>
      <c r="S201" s="12"/>
      <c r="T201" s="12"/>
      <c r="U201" s="1"/>
    </row>
    <row r="202" spans="1:21" x14ac:dyDescent="0.25">
      <c r="A202" s="1"/>
      <c r="B202" s="12"/>
      <c r="C202" s="23"/>
      <c r="D202" s="12"/>
      <c r="E202" s="41"/>
      <c r="F202" s="41"/>
      <c r="G202" s="12"/>
      <c r="H202" s="23"/>
      <c r="I202" s="23"/>
      <c r="J202" s="12"/>
      <c r="L202" s="12"/>
      <c r="M202" s="12"/>
      <c r="N202" s="12"/>
      <c r="O202" s="12"/>
      <c r="P202" s="12"/>
      <c r="Q202" s="12"/>
      <c r="R202" s="12"/>
      <c r="S202" s="12"/>
      <c r="T202" s="12"/>
      <c r="U202" s="1"/>
    </row>
    <row r="203" spans="1:21" x14ac:dyDescent="0.25">
      <c r="A203" s="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"/>
    </row>
    <row r="204" spans="1:21" x14ac:dyDescent="0.25">
      <c r="A204" s="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"/>
    </row>
    <row r="205" spans="1:21" x14ac:dyDescent="0.25">
      <c r="A205" s="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"/>
    </row>
    <row r="206" spans="1:21" x14ac:dyDescent="0.25">
      <c r="A206" s="1"/>
      <c r="B206" s="12"/>
      <c r="C206" s="35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"/>
    </row>
    <row r="207" spans="1:21" x14ac:dyDescent="0.25">
      <c r="A207" s="1"/>
      <c r="B207" s="12"/>
      <c r="C207" s="12"/>
      <c r="D207" s="43"/>
      <c r="E207" s="43"/>
      <c r="F207" s="43"/>
      <c r="G207" s="43"/>
      <c r="H207" s="43"/>
      <c r="I207" s="32"/>
      <c r="J207" s="23"/>
      <c r="L207" s="12"/>
      <c r="M207" s="36"/>
      <c r="N207" s="23"/>
      <c r="O207" s="30"/>
      <c r="P207" s="12"/>
      <c r="Q207" s="12"/>
      <c r="R207" s="12"/>
      <c r="S207" s="12"/>
      <c r="T207" s="12"/>
      <c r="U207" s="1"/>
    </row>
    <row r="208" spans="1:21" x14ac:dyDescent="0.25">
      <c r="A208" s="1"/>
      <c r="B208" s="12"/>
      <c r="C208" s="12"/>
      <c r="D208" s="43"/>
      <c r="E208" s="43"/>
      <c r="F208" s="43"/>
      <c r="G208" s="43"/>
      <c r="H208" s="43"/>
      <c r="I208" s="32"/>
      <c r="J208" s="23"/>
      <c r="L208" s="12"/>
      <c r="M208" s="36"/>
      <c r="N208" s="23"/>
      <c r="O208" s="12"/>
      <c r="P208" s="12"/>
      <c r="Q208" s="12"/>
      <c r="R208" s="12"/>
      <c r="S208" s="12"/>
      <c r="T208" s="12"/>
      <c r="U208" s="1"/>
    </row>
    <row r="209" spans="1:21" x14ac:dyDescent="0.25">
      <c r="A209" s="1"/>
      <c r="B209" s="12"/>
      <c r="D209" s="27"/>
      <c r="E209" s="28"/>
      <c r="F209" s="25"/>
      <c r="G209" s="29"/>
      <c r="H209" s="30"/>
      <c r="L209" s="12"/>
      <c r="M209" s="12"/>
      <c r="N209" s="12"/>
      <c r="O209" s="12"/>
      <c r="P209" s="12"/>
      <c r="Q209" s="12"/>
      <c r="R209" s="12"/>
      <c r="S209" s="12"/>
      <c r="T209" s="12"/>
      <c r="U209" s="1"/>
    </row>
    <row r="210" spans="1:21" x14ac:dyDescent="0.25">
      <c r="A210" s="1"/>
      <c r="B210" s="12"/>
      <c r="F210" s="25"/>
      <c r="G210" s="29"/>
      <c r="H210" s="30"/>
      <c r="I210" s="38"/>
      <c r="J210" s="23"/>
      <c r="K210" s="12"/>
      <c r="L210" s="12"/>
      <c r="M210" s="12"/>
      <c r="O210" s="12"/>
      <c r="P210" s="12"/>
      <c r="Q210" s="12"/>
      <c r="R210" s="12"/>
      <c r="S210" s="12"/>
      <c r="T210" s="12"/>
      <c r="U210" s="1"/>
    </row>
    <row r="211" spans="1:21" x14ac:dyDescent="0.25">
      <c r="A211" s="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"/>
    </row>
    <row r="212" spans="1:21" x14ac:dyDescent="0.25">
      <c r="A212" s="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"/>
    </row>
    <row r="213" spans="1:21" x14ac:dyDescent="0.25">
      <c r="A213" s="1"/>
      <c r="B213" s="12"/>
      <c r="C213" s="35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"/>
    </row>
    <row r="214" spans="1:21" x14ac:dyDescent="0.25">
      <c r="A214" s="1"/>
      <c r="B214" s="12"/>
      <c r="C214" s="12"/>
      <c r="D214" s="43"/>
      <c r="E214" s="43"/>
      <c r="F214" s="43"/>
      <c r="G214" s="43"/>
      <c r="H214" s="43"/>
      <c r="I214" s="32"/>
      <c r="J214" s="23"/>
      <c r="L214" s="12"/>
      <c r="M214" s="36"/>
      <c r="N214" s="23"/>
      <c r="O214" s="12"/>
      <c r="P214" s="12"/>
      <c r="Q214" s="12"/>
      <c r="R214" s="12"/>
      <c r="S214" s="12"/>
      <c r="T214" s="12"/>
      <c r="U214" s="1"/>
    </row>
    <row r="215" spans="1:21" x14ac:dyDescent="0.25">
      <c r="A215" s="1"/>
      <c r="B215" s="12"/>
      <c r="C215" s="12"/>
      <c r="D215" s="43"/>
      <c r="E215" s="43"/>
      <c r="F215" s="43"/>
      <c r="G215" s="43"/>
      <c r="H215" s="43"/>
      <c r="I215" s="32"/>
      <c r="J215" s="23"/>
      <c r="L215" s="12"/>
      <c r="M215" s="36"/>
      <c r="N215" s="23"/>
      <c r="O215" s="12"/>
      <c r="P215" s="12"/>
      <c r="Q215" s="12"/>
      <c r="R215" s="12"/>
      <c r="S215" s="12"/>
      <c r="T215" s="12"/>
      <c r="U215" s="1"/>
    </row>
    <row r="216" spans="1:21" x14ac:dyDescent="0.25">
      <c r="A216" s="1"/>
      <c r="B216" s="12"/>
      <c r="D216" s="27"/>
      <c r="E216" s="28"/>
      <c r="F216" s="25"/>
      <c r="G216" s="29"/>
      <c r="H216" s="30"/>
      <c r="L216" s="12"/>
      <c r="M216" s="12"/>
      <c r="N216" s="12"/>
      <c r="O216" s="12"/>
      <c r="P216" s="12"/>
      <c r="Q216" s="12"/>
      <c r="R216" s="12"/>
      <c r="S216" s="12"/>
      <c r="T216" s="12"/>
      <c r="U216" s="1"/>
    </row>
    <row r="217" spans="1:21" x14ac:dyDescent="0.25">
      <c r="A217" s="1"/>
      <c r="B217" s="12"/>
      <c r="F217" s="25"/>
      <c r="G217" s="29"/>
      <c r="H217" s="30"/>
      <c r="I217" s="38"/>
      <c r="J217" s="23"/>
      <c r="K217" s="12"/>
      <c r="L217" s="12"/>
      <c r="M217" s="12"/>
      <c r="O217" s="12"/>
      <c r="P217" s="12"/>
      <c r="Q217" s="12"/>
      <c r="R217" s="12"/>
      <c r="S217" s="12"/>
      <c r="T217" s="12"/>
      <c r="U217" s="1"/>
    </row>
    <row r="218" spans="1:21" x14ac:dyDescent="0.25">
      <c r="A218" s="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"/>
    </row>
    <row r="219" spans="1:21" x14ac:dyDescent="0.25">
      <c r="A219" s="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"/>
    </row>
    <row r="220" spans="1:21" x14ac:dyDescent="0.25">
      <c r="A220" s="1"/>
      <c r="B220" s="12"/>
      <c r="C220" s="24"/>
      <c r="D220" s="15"/>
      <c r="E220" s="15"/>
      <c r="F220" s="15"/>
      <c r="G220" s="15"/>
      <c r="H220" s="24"/>
      <c r="I220" s="24"/>
      <c r="J220" s="15"/>
      <c r="L220" s="15"/>
      <c r="M220" s="15"/>
      <c r="N220" s="12"/>
      <c r="O220" s="12"/>
      <c r="P220" s="12"/>
      <c r="Q220" s="12"/>
      <c r="R220" s="12"/>
      <c r="S220" s="12"/>
      <c r="T220" s="12"/>
      <c r="U220" s="1"/>
    </row>
    <row r="221" spans="1:21" x14ac:dyDescent="0.25">
      <c r="A221" s="1"/>
      <c r="B221" s="12"/>
      <c r="C221" s="23"/>
      <c r="D221" s="12"/>
      <c r="E221" s="41"/>
      <c r="F221" s="41"/>
      <c r="G221" s="12"/>
      <c r="H221" s="23"/>
      <c r="I221" s="23"/>
      <c r="J221" s="12"/>
      <c r="L221" s="12"/>
      <c r="M221" s="12"/>
      <c r="N221" s="12"/>
      <c r="O221" s="12"/>
      <c r="P221" s="12"/>
      <c r="Q221" s="12"/>
      <c r="R221" s="12"/>
      <c r="S221" s="12"/>
      <c r="T221" s="12"/>
      <c r="U221" s="1"/>
    </row>
    <row r="222" spans="1:21" x14ac:dyDescent="0.25">
      <c r="A222" s="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"/>
    </row>
    <row r="223" spans="1:21" x14ac:dyDescent="0.25">
      <c r="A223" s="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"/>
    </row>
    <row r="224" spans="1:21" x14ac:dyDescent="0.25">
      <c r="A224" s="1"/>
      <c r="B224" s="12"/>
      <c r="C224" s="12"/>
      <c r="D224" s="43"/>
      <c r="E224" s="43"/>
      <c r="F224" s="43"/>
      <c r="G224" s="43"/>
      <c r="H224" s="43"/>
      <c r="I224" s="32"/>
      <c r="J224" s="23"/>
      <c r="L224" s="12"/>
      <c r="M224" s="36"/>
      <c r="N224" s="23"/>
      <c r="O224" s="12"/>
      <c r="P224" s="12"/>
      <c r="Q224" s="12"/>
      <c r="R224" s="12"/>
      <c r="S224" s="12"/>
      <c r="T224" s="12"/>
      <c r="U224" s="1"/>
    </row>
    <row r="225" spans="1:21" x14ac:dyDescent="0.25">
      <c r="A225" s="1"/>
      <c r="B225" s="43"/>
      <c r="C225" s="43"/>
      <c r="D225" s="43"/>
      <c r="E225" s="43"/>
      <c r="F225" s="43"/>
      <c r="G225" s="43"/>
      <c r="H225" s="43"/>
      <c r="I225" s="32"/>
      <c r="J225" s="23"/>
      <c r="L225" s="12"/>
      <c r="M225" s="36"/>
      <c r="N225" s="23"/>
      <c r="O225" s="12"/>
      <c r="P225" s="12"/>
      <c r="Q225" s="12"/>
      <c r="R225" s="12"/>
      <c r="S225" s="12"/>
      <c r="T225" s="12"/>
      <c r="U225" s="1"/>
    </row>
    <row r="226" spans="1:21" x14ac:dyDescent="0.25">
      <c r="A226" s="1"/>
      <c r="B226" s="34"/>
      <c r="C226" s="34"/>
      <c r="D226" s="43"/>
      <c r="E226" s="43"/>
      <c r="F226" s="43"/>
      <c r="G226" s="43"/>
      <c r="H226" s="43"/>
      <c r="I226" s="32"/>
      <c r="J226" s="23"/>
      <c r="L226" s="12"/>
      <c r="M226" s="36"/>
      <c r="N226" s="23"/>
      <c r="O226" s="12"/>
      <c r="P226" s="12"/>
      <c r="Q226" s="12"/>
      <c r="R226" s="12"/>
      <c r="S226" s="12"/>
      <c r="T226" s="12"/>
      <c r="U226" s="1"/>
    </row>
    <row r="227" spans="1:21" x14ac:dyDescent="0.25">
      <c r="A227" s="1"/>
      <c r="B227" s="12"/>
      <c r="D227" s="27"/>
      <c r="E227" s="28"/>
      <c r="F227" s="25"/>
      <c r="G227" s="29"/>
      <c r="H227" s="30"/>
      <c r="L227" s="12"/>
      <c r="M227" s="12"/>
      <c r="N227" s="12"/>
      <c r="O227" s="12"/>
      <c r="P227" s="12"/>
      <c r="Q227" s="12"/>
      <c r="R227" s="12"/>
      <c r="S227" s="12"/>
      <c r="T227" s="12"/>
      <c r="U227" s="1"/>
    </row>
    <row r="228" spans="1:21" x14ac:dyDescent="0.25">
      <c r="A228" s="1"/>
      <c r="B228" s="12"/>
      <c r="F228" s="25"/>
      <c r="G228" s="29"/>
      <c r="H228" s="30"/>
      <c r="I228" s="38"/>
      <c r="J228" s="23"/>
      <c r="K228" s="12"/>
      <c r="L228" s="12"/>
      <c r="M228" s="12"/>
      <c r="O228" s="12"/>
      <c r="P228" s="12"/>
      <c r="Q228" s="12"/>
      <c r="R228" s="12"/>
      <c r="S228" s="12"/>
      <c r="T228" s="12"/>
      <c r="U228" s="1"/>
    </row>
    <row r="229" spans="1:21" x14ac:dyDescent="0.25">
      <c r="A229" s="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"/>
    </row>
    <row r="230" spans="1:21" x14ac:dyDescent="0.25">
      <c r="A230" s="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"/>
    </row>
    <row r="231" spans="1:21" x14ac:dyDescent="0.25">
      <c r="A231" s="1"/>
      <c r="B231" s="12"/>
      <c r="C231" s="24"/>
      <c r="D231" s="15"/>
      <c r="E231" s="15"/>
      <c r="F231" s="15"/>
      <c r="G231" s="15"/>
      <c r="H231" s="24"/>
      <c r="I231" s="24"/>
      <c r="J231" s="15"/>
      <c r="L231" s="15"/>
      <c r="M231" s="15"/>
      <c r="N231" s="12"/>
      <c r="O231" s="12"/>
      <c r="P231" s="12"/>
      <c r="Q231" s="12"/>
      <c r="R231" s="12"/>
      <c r="S231" s="12"/>
      <c r="T231" s="12"/>
      <c r="U231" s="1"/>
    </row>
    <row r="232" spans="1:21" x14ac:dyDescent="0.25">
      <c r="A232" s="1"/>
      <c r="B232" s="12"/>
      <c r="C232" s="23"/>
      <c r="D232" s="12"/>
      <c r="E232" s="41"/>
      <c r="F232" s="41"/>
      <c r="G232" s="12"/>
      <c r="H232" s="23"/>
      <c r="I232" s="23"/>
      <c r="J232" s="12"/>
      <c r="L232" s="12"/>
      <c r="M232" s="12"/>
      <c r="N232" s="12"/>
      <c r="O232" s="12"/>
      <c r="P232" s="12"/>
      <c r="Q232" s="12"/>
      <c r="R232" s="12"/>
      <c r="S232" s="12"/>
      <c r="T232" s="12"/>
      <c r="U232" s="1"/>
    </row>
    <row r="233" spans="1:21" x14ac:dyDescent="0.25">
      <c r="A233" s="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"/>
    </row>
    <row r="234" spans="1:21" x14ac:dyDescent="0.25">
      <c r="A234" s="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"/>
    </row>
    <row r="235" spans="1:21" x14ac:dyDescent="0.25">
      <c r="A235" s="1"/>
      <c r="B235" s="12"/>
      <c r="C235" s="12"/>
      <c r="D235" s="43"/>
      <c r="E235" s="43"/>
      <c r="F235" s="43"/>
      <c r="G235" s="43"/>
      <c r="H235" s="43"/>
      <c r="I235" s="32"/>
      <c r="J235" s="23"/>
      <c r="L235" s="12"/>
      <c r="M235" s="36"/>
      <c r="N235" s="23"/>
      <c r="O235" s="12"/>
      <c r="P235" s="12"/>
      <c r="Q235" s="12"/>
      <c r="R235" s="12"/>
      <c r="S235" s="12"/>
      <c r="T235" s="12"/>
      <c r="U235" s="1"/>
    </row>
    <row r="236" spans="1:21" x14ac:dyDescent="0.25">
      <c r="A236" s="1"/>
      <c r="B236" s="43"/>
      <c r="C236" s="43"/>
      <c r="D236" s="43"/>
      <c r="E236" s="43"/>
      <c r="F236" s="43"/>
      <c r="G236" s="43"/>
      <c r="H236" s="43"/>
      <c r="I236" s="32"/>
      <c r="J236" s="23"/>
      <c r="L236" s="12"/>
      <c r="M236" s="36"/>
      <c r="N236" s="23"/>
      <c r="O236" s="12"/>
      <c r="P236" s="12"/>
      <c r="Q236" s="12"/>
      <c r="R236" s="12"/>
      <c r="S236" s="12"/>
      <c r="T236" s="12"/>
      <c r="U236" s="1"/>
    </row>
    <row r="237" spans="1:21" x14ac:dyDescent="0.25">
      <c r="A237" s="1"/>
      <c r="B237" s="43"/>
      <c r="C237" s="43"/>
      <c r="D237" s="43"/>
      <c r="E237" s="43"/>
      <c r="F237" s="43"/>
      <c r="G237" s="43"/>
      <c r="H237" s="43"/>
      <c r="I237" s="32"/>
      <c r="J237" s="23"/>
      <c r="L237" s="12"/>
      <c r="M237" s="36"/>
      <c r="N237" s="23"/>
      <c r="O237" s="12"/>
      <c r="P237" s="12"/>
      <c r="Q237" s="12"/>
      <c r="R237" s="12"/>
      <c r="S237" s="12"/>
      <c r="T237" s="12"/>
      <c r="U237" s="1"/>
    </row>
    <row r="238" spans="1:21" x14ac:dyDescent="0.25">
      <c r="A238" s="1"/>
      <c r="B238" s="43"/>
      <c r="C238" s="43"/>
      <c r="D238" s="43"/>
      <c r="E238" s="43"/>
      <c r="F238" s="43"/>
      <c r="G238" s="43"/>
      <c r="H238" s="43"/>
      <c r="I238" s="32"/>
      <c r="J238" s="23"/>
      <c r="L238" s="12"/>
      <c r="M238" s="36"/>
      <c r="N238" s="23"/>
      <c r="O238" s="12"/>
      <c r="P238" s="12"/>
      <c r="Q238" s="12"/>
      <c r="R238" s="12"/>
      <c r="S238" s="12"/>
      <c r="T238" s="12"/>
      <c r="U238" s="1"/>
    </row>
    <row r="239" spans="1:21" x14ac:dyDescent="0.25">
      <c r="A239" s="1"/>
      <c r="B239" s="12"/>
      <c r="D239" s="27"/>
      <c r="E239" s="28"/>
      <c r="F239" s="25"/>
      <c r="G239" s="29"/>
      <c r="H239" s="30"/>
      <c r="L239" s="12"/>
      <c r="M239" s="12"/>
      <c r="N239" s="12"/>
      <c r="O239" s="12"/>
      <c r="P239" s="12"/>
      <c r="Q239" s="12"/>
      <c r="R239" s="12"/>
      <c r="S239" s="12"/>
      <c r="T239" s="12"/>
      <c r="U239" s="1"/>
    </row>
    <row r="240" spans="1:21" x14ac:dyDescent="0.25">
      <c r="A240" s="1"/>
      <c r="B240" s="12"/>
      <c r="F240" s="25"/>
      <c r="G240" s="29"/>
      <c r="H240" s="30"/>
      <c r="I240" s="38"/>
      <c r="J240" s="23"/>
      <c r="K240" s="12"/>
      <c r="L240" s="12"/>
      <c r="M240" s="12"/>
      <c r="O240" s="12"/>
      <c r="P240" s="12"/>
      <c r="Q240" s="12"/>
      <c r="R240" s="12"/>
      <c r="S240" s="12"/>
      <c r="T240" s="12"/>
      <c r="U240" s="1"/>
    </row>
    <row r="241" spans="1:21" x14ac:dyDescent="0.25">
      <c r="A241" s="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3"/>
    </row>
    <row r="242" spans="1:21" x14ac:dyDescent="0.25">
      <c r="A242" s="1"/>
      <c r="B242" s="12"/>
      <c r="C242" s="24"/>
      <c r="D242" s="15"/>
      <c r="E242" s="15"/>
      <c r="F242" s="15"/>
      <c r="G242" s="15"/>
      <c r="H242" s="24"/>
      <c r="I242" s="24"/>
      <c r="J242" s="15"/>
      <c r="L242" s="15"/>
      <c r="M242" s="15"/>
      <c r="N242" s="12"/>
      <c r="O242" s="12"/>
      <c r="P242" s="12"/>
      <c r="Q242" s="12"/>
      <c r="R242" s="12"/>
      <c r="S242" s="12"/>
      <c r="T242" s="12"/>
      <c r="U242" s="1"/>
    </row>
    <row r="243" spans="1:21" x14ac:dyDescent="0.25">
      <c r="A243" s="1"/>
      <c r="B243" s="12"/>
      <c r="C243" s="23"/>
      <c r="D243" s="12"/>
      <c r="E243" s="41"/>
      <c r="F243" s="41"/>
      <c r="G243" s="12"/>
      <c r="H243" s="23"/>
      <c r="I243" s="23"/>
      <c r="J243" s="12"/>
      <c r="L243" s="12"/>
      <c r="M243" s="12"/>
      <c r="N243" s="12"/>
      <c r="O243" s="12"/>
      <c r="P243" s="12"/>
      <c r="Q243" s="12"/>
      <c r="R243" s="12"/>
      <c r="S243" s="12"/>
      <c r="T243" s="12"/>
      <c r="U243" s="1"/>
    </row>
    <row r="244" spans="1:21" x14ac:dyDescent="0.25">
      <c r="A244" s="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3">
        <v>6</v>
      </c>
    </row>
    <row r="245" spans="1:21" x14ac:dyDescent="0.25">
      <c r="A245" s="1"/>
      <c r="B245" s="12"/>
      <c r="C245" s="24"/>
      <c r="D245" s="15"/>
      <c r="E245" s="15"/>
      <c r="F245" s="15"/>
      <c r="G245" s="15"/>
      <c r="H245" s="24"/>
      <c r="I245" s="24"/>
      <c r="J245" s="15"/>
      <c r="L245" s="15"/>
      <c r="M245" s="15"/>
      <c r="N245" s="12"/>
      <c r="O245" s="12"/>
      <c r="P245" s="12"/>
      <c r="Q245" s="12"/>
      <c r="R245" s="12"/>
      <c r="S245" s="12"/>
      <c r="T245" s="12"/>
      <c r="U245" s="1"/>
    </row>
    <row r="246" spans="1:21" x14ac:dyDescent="0.25">
      <c r="A246" s="1"/>
      <c r="B246" s="12"/>
      <c r="C246" s="23"/>
      <c r="D246" s="12"/>
      <c r="E246" s="41"/>
      <c r="F246" s="41"/>
      <c r="G246" s="12"/>
      <c r="H246" s="23"/>
      <c r="I246" s="23"/>
      <c r="J246" s="12"/>
      <c r="L246" s="12"/>
      <c r="M246" s="12"/>
      <c r="N246" s="12"/>
      <c r="O246" s="12"/>
      <c r="P246" s="12"/>
      <c r="Q246" s="12"/>
      <c r="R246" s="12"/>
      <c r="S246" s="12"/>
      <c r="T246" s="12"/>
      <c r="U246" s="1"/>
    </row>
    <row r="247" spans="1:21" x14ac:dyDescent="0.25">
      <c r="A247" s="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"/>
    </row>
    <row r="248" spans="1:21" x14ac:dyDescent="0.25">
      <c r="A248" s="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"/>
    </row>
    <row r="249" spans="1:21" x14ac:dyDescent="0.25">
      <c r="A249" s="1"/>
      <c r="B249" s="12"/>
      <c r="C249" s="12"/>
      <c r="D249" s="43"/>
      <c r="E249" s="43"/>
      <c r="F249" s="43"/>
      <c r="G249" s="43"/>
      <c r="H249" s="43"/>
      <c r="I249" s="32"/>
      <c r="J249" s="23"/>
      <c r="L249" s="12"/>
      <c r="M249" s="36"/>
      <c r="N249" s="23"/>
      <c r="O249" s="12"/>
      <c r="P249" s="12"/>
      <c r="Q249" s="12"/>
      <c r="R249" s="12"/>
      <c r="S249" s="12"/>
      <c r="T249" s="12"/>
      <c r="U249" s="1"/>
    </row>
    <row r="250" spans="1:21" x14ac:dyDescent="0.25">
      <c r="A250" s="1"/>
      <c r="B250" s="43"/>
      <c r="C250" s="43"/>
      <c r="D250" s="43"/>
      <c r="E250" s="43"/>
      <c r="F250" s="43"/>
      <c r="G250" s="43"/>
      <c r="H250" s="43"/>
      <c r="I250" s="32"/>
      <c r="J250" s="23"/>
      <c r="L250" s="12"/>
      <c r="M250" s="36"/>
      <c r="N250" s="23"/>
      <c r="O250" s="12"/>
      <c r="P250" s="12"/>
      <c r="Q250" s="12"/>
      <c r="R250" s="12"/>
      <c r="S250" s="12"/>
      <c r="T250" s="12"/>
      <c r="U250" s="1"/>
    </row>
    <row r="251" spans="1:21" x14ac:dyDescent="0.25">
      <c r="A251" s="1"/>
      <c r="B251" s="12"/>
      <c r="D251" s="27"/>
      <c r="E251" s="28"/>
      <c r="F251" s="25"/>
      <c r="G251" s="29"/>
      <c r="H251" s="30"/>
      <c r="L251" s="12"/>
      <c r="M251" s="12"/>
      <c r="N251" s="12"/>
      <c r="O251" s="12"/>
      <c r="P251" s="12"/>
      <c r="Q251" s="12"/>
      <c r="R251" s="12"/>
      <c r="S251" s="12"/>
      <c r="T251" s="12"/>
      <c r="U251" s="1"/>
    </row>
    <row r="252" spans="1:21" x14ac:dyDescent="0.25">
      <c r="A252" s="1"/>
      <c r="B252" s="12"/>
      <c r="F252" s="25"/>
      <c r="G252" s="29"/>
      <c r="H252" s="30"/>
      <c r="I252" s="38"/>
      <c r="J252" s="23"/>
      <c r="K252" s="12"/>
      <c r="L252" s="12"/>
      <c r="M252" s="12"/>
      <c r="O252" s="12"/>
      <c r="P252" s="12"/>
      <c r="Q252" s="12"/>
      <c r="R252" s="12"/>
      <c r="S252" s="12"/>
      <c r="T252" s="12"/>
      <c r="U252" s="1"/>
    </row>
    <row r="253" spans="1:21" x14ac:dyDescent="0.25">
      <c r="A253" s="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"/>
    </row>
    <row r="254" spans="1:21" x14ac:dyDescent="0.25">
      <c r="A254" s="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"/>
    </row>
    <row r="255" spans="1:21" x14ac:dyDescent="0.25">
      <c r="A255" s="1"/>
      <c r="B255" s="12"/>
      <c r="C255" s="24"/>
      <c r="D255" s="15"/>
      <c r="E255" s="15"/>
      <c r="F255" s="15"/>
      <c r="G255" s="15"/>
      <c r="H255" s="24"/>
      <c r="I255" s="24"/>
      <c r="J255" s="15"/>
      <c r="L255" s="15"/>
      <c r="M255" s="15"/>
      <c r="N255" s="12"/>
      <c r="O255" s="12"/>
      <c r="P255" s="12"/>
      <c r="Q255" s="12"/>
      <c r="R255" s="12"/>
      <c r="S255" s="12"/>
      <c r="T255" s="12"/>
      <c r="U255" s="1"/>
    </row>
    <row r="256" spans="1:21" x14ac:dyDescent="0.25">
      <c r="A256" s="1"/>
      <c r="B256" s="12"/>
      <c r="C256" s="23"/>
      <c r="D256" s="12"/>
      <c r="E256" s="41"/>
      <c r="F256" s="41"/>
      <c r="G256" s="12"/>
      <c r="H256" s="23"/>
      <c r="I256" s="23"/>
      <c r="J256" s="12"/>
      <c r="L256" s="12"/>
      <c r="M256" s="12"/>
      <c r="N256" s="12"/>
      <c r="O256" s="12"/>
      <c r="P256" s="12"/>
      <c r="Q256" s="12"/>
      <c r="R256" s="12"/>
      <c r="S256" s="12"/>
      <c r="T256" s="12"/>
      <c r="U256" s="1"/>
    </row>
    <row r="257" spans="1:21" x14ac:dyDescent="0.25">
      <c r="A257" s="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"/>
    </row>
    <row r="258" spans="1:21" x14ac:dyDescent="0.25">
      <c r="A258" s="1"/>
      <c r="B258" s="12"/>
      <c r="C258" s="24"/>
      <c r="D258" s="15"/>
      <c r="E258" s="15"/>
      <c r="F258" s="15"/>
      <c r="G258" s="15"/>
      <c r="H258" s="24"/>
      <c r="I258" s="24"/>
      <c r="J258" s="15"/>
      <c r="L258" s="15"/>
      <c r="M258" s="15"/>
      <c r="N258" s="12"/>
      <c r="O258" s="12"/>
      <c r="P258" s="12"/>
      <c r="Q258" s="12"/>
      <c r="R258" s="12"/>
      <c r="S258" s="12"/>
      <c r="T258" s="12"/>
      <c r="U258" s="1"/>
    </row>
    <row r="259" spans="1:21" x14ac:dyDescent="0.25">
      <c r="A259" s="1"/>
      <c r="B259" s="43"/>
      <c r="C259" s="43"/>
      <c r="D259" s="43"/>
      <c r="E259" s="43"/>
      <c r="F259" s="43"/>
      <c r="G259" s="43"/>
      <c r="H259" s="43"/>
      <c r="I259" s="32"/>
      <c r="J259" s="23"/>
      <c r="L259" s="12"/>
      <c r="M259" s="36"/>
      <c r="N259" s="23"/>
      <c r="O259" s="12"/>
      <c r="P259" s="12"/>
      <c r="Q259" s="12"/>
      <c r="R259" s="12"/>
      <c r="S259" s="12"/>
      <c r="T259" s="12"/>
      <c r="U259" s="1"/>
    </row>
    <row r="260" spans="1:21" x14ac:dyDescent="0.25">
      <c r="A260" s="1"/>
      <c r="B260" s="43"/>
      <c r="C260" s="43"/>
      <c r="D260" s="43"/>
      <c r="E260" s="43"/>
      <c r="F260" s="43"/>
      <c r="G260" s="43"/>
      <c r="H260" s="43"/>
      <c r="I260" s="32"/>
      <c r="J260" s="23"/>
      <c r="L260" s="12"/>
      <c r="M260" s="36"/>
      <c r="N260" s="23"/>
      <c r="O260" s="12"/>
      <c r="P260" s="12"/>
      <c r="Q260" s="12"/>
      <c r="R260" s="12"/>
      <c r="S260" s="12"/>
      <c r="T260" s="12"/>
      <c r="U260" s="1"/>
    </row>
    <row r="261" spans="1:21" x14ac:dyDescent="0.25">
      <c r="A261" s="1"/>
      <c r="B261" s="12"/>
      <c r="D261" s="27"/>
      <c r="E261" s="28"/>
      <c r="F261" s="25"/>
      <c r="G261" s="29"/>
      <c r="H261" s="30"/>
      <c r="L261" s="12"/>
      <c r="M261" s="12"/>
      <c r="N261" s="12"/>
      <c r="O261" s="12"/>
      <c r="P261" s="12"/>
      <c r="Q261" s="12"/>
      <c r="R261" s="12"/>
      <c r="S261" s="12"/>
      <c r="T261" s="12"/>
      <c r="U261" s="1"/>
    </row>
    <row r="262" spans="1:21" x14ac:dyDescent="0.25">
      <c r="A262" s="1"/>
      <c r="B262" s="12"/>
      <c r="F262" s="25"/>
      <c r="G262" s="29"/>
      <c r="H262" s="30"/>
      <c r="I262" s="38"/>
      <c r="J262" s="23"/>
      <c r="K262" s="12"/>
      <c r="L262" s="12"/>
      <c r="M262" s="12"/>
      <c r="O262" s="12"/>
      <c r="P262" s="12"/>
      <c r="Q262" s="12"/>
      <c r="R262" s="12"/>
      <c r="S262" s="12"/>
      <c r="T262" s="12"/>
      <c r="U262" s="1"/>
    </row>
    <row r="263" spans="1:21" x14ac:dyDescent="0.25">
      <c r="A263" s="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"/>
    </row>
    <row r="264" spans="1:21" x14ac:dyDescent="0.25">
      <c r="A264" s="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"/>
    </row>
    <row r="265" spans="1:21" x14ac:dyDescent="0.25">
      <c r="A265" s="1"/>
      <c r="B265" s="12"/>
      <c r="C265" s="24"/>
      <c r="D265" s="15"/>
      <c r="E265" s="15"/>
      <c r="F265" s="15"/>
      <c r="G265" s="15"/>
      <c r="H265" s="24"/>
      <c r="I265" s="24"/>
      <c r="J265" s="15"/>
      <c r="L265" s="15"/>
      <c r="M265" s="15"/>
      <c r="N265" s="12"/>
      <c r="O265" s="12"/>
      <c r="P265" s="12"/>
      <c r="Q265" s="12"/>
      <c r="R265" s="12"/>
      <c r="S265" s="12"/>
      <c r="T265" s="12"/>
      <c r="U265" s="1"/>
    </row>
    <row r="266" spans="1:21" x14ac:dyDescent="0.25">
      <c r="A266" s="1"/>
      <c r="B266" s="12"/>
      <c r="C266" s="23"/>
      <c r="D266" s="12"/>
      <c r="E266" s="41"/>
      <c r="F266" s="41"/>
      <c r="G266" s="12"/>
      <c r="H266" s="23"/>
      <c r="I266" s="23"/>
      <c r="J266" s="12"/>
      <c r="L266" s="12"/>
      <c r="M266" s="12"/>
      <c r="N266" s="12"/>
      <c r="O266" s="12"/>
      <c r="P266" s="12"/>
      <c r="Q266" s="12"/>
      <c r="R266" s="12"/>
      <c r="S266" s="12"/>
      <c r="T266" s="12"/>
      <c r="U266" s="1"/>
    </row>
    <row r="267" spans="1:21" x14ac:dyDescent="0.25">
      <c r="A267" s="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"/>
    </row>
    <row r="268" spans="1:21" x14ac:dyDescent="0.25">
      <c r="A268" s="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"/>
    </row>
    <row r="269" spans="1:21" x14ac:dyDescent="0.25">
      <c r="A269" s="1"/>
      <c r="B269" s="43"/>
      <c r="C269" s="43"/>
      <c r="D269" s="43"/>
      <c r="E269" s="43"/>
      <c r="F269" s="43"/>
      <c r="G269" s="43"/>
      <c r="H269" s="43"/>
      <c r="I269" s="32"/>
      <c r="J269" s="23"/>
      <c r="L269" s="12"/>
      <c r="M269" s="36"/>
      <c r="N269" s="23"/>
      <c r="O269" s="12"/>
      <c r="P269" s="12"/>
      <c r="Q269" s="12"/>
      <c r="R269" s="12"/>
      <c r="S269" s="12"/>
      <c r="T269" s="12"/>
      <c r="U269" s="1"/>
    </row>
    <row r="270" spans="1:21" x14ac:dyDescent="0.25">
      <c r="A270" s="1"/>
      <c r="B270" s="43"/>
      <c r="C270" s="43"/>
      <c r="D270" s="43"/>
      <c r="E270" s="43"/>
      <c r="F270" s="43"/>
      <c r="G270" s="43"/>
      <c r="H270" s="43"/>
      <c r="I270" s="32"/>
      <c r="J270" s="23"/>
      <c r="L270" s="12"/>
      <c r="M270" s="36"/>
      <c r="N270" s="23"/>
      <c r="O270" s="12"/>
      <c r="P270" s="12"/>
      <c r="Q270" s="12"/>
      <c r="R270" s="12"/>
      <c r="S270" s="12"/>
      <c r="T270" s="12"/>
      <c r="U270" s="1"/>
    </row>
    <row r="271" spans="1:21" x14ac:dyDescent="0.25">
      <c r="A271" s="1"/>
      <c r="B271" s="12"/>
      <c r="D271" s="27"/>
      <c r="E271" s="28"/>
      <c r="F271" s="25"/>
      <c r="G271" s="29"/>
      <c r="H271" s="30"/>
      <c r="L271" s="12"/>
      <c r="M271" s="12"/>
      <c r="N271" s="12"/>
      <c r="O271" s="12"/>
      <c r="P271" s="12"/>
      <c r="Q271" s="12"/>
      <c r="R271" s="12"/>
      <c r="S271" s="12"/>
      <c r="T271" s="12"/>
      <c r="U271" s="1"/>
    </row>
    <row r="272" spans="1:21" x14ac:dyDescent="0.25">
      <c r="A272" s="1"/>
      <c r="B272" s="12"/>
      <c r="F272" s="25"/>
      <c r="G272" s="29"/>
      <c r="H272" s="30"/>
      <c r="I272" s="38"/>
      <c r="J272" s="23"/>
      <c r="K272" s="12"/>
      <c r="L272" s="12"/>
      <c r="M272" s="12"/>
      <c r="O272" s="12"/>
      <c r="P272" s="12"/>
      <c r="Q272" s="12"/>
      <c r="R272" s="12"/>
      <c r="S272" s="12"/>
      <c r="T272" s="12"/>
      <c r="U272" s="1"/>
    </row>
    <row r="273" spans="1:21" x14ac:dyDescent="0.25">
      <c r="A273" s="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"/>
    </row>
    <row r="274" spans="1:21" x14ac:dyDescent="0.25">
      <c r="A274" s="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"/>
    </row>
    <row r="275" spans="1:21" x14ac:dyDescent="0.25">
      <c r="A275" s="1"/>
      <c r="B275" s="12"/>
      <c r="C275" s="24"/>
      <c r="D275" s="15"/>
      <c r="E275" s="15"/>
      <c r="F275" s="15"/>
      <c r="G275" s="15"/>
      <c r="H275" s="24"/>
      <c r="I275" s="24"/>
      <c r="J275" s="15"/>
      <c r="L275" s="15"/>
      <c r="M275" s="15"/>
      <c r="N275" s="12"/>
      <c r="O275" s="12"/>
      <c r="P275" s="12"/>
      <c r="Q275" s="12"/>
      <c r="R275" s="12"/>
      <c r="S275" s="12"/>
      <c r="T275" s="12"/>
      <c r="U275" s="1"/>
    </row>
    <row r="276" spans="1:21" x14ac:dyDescent="0.25">
      <c r="A276" s="1"/>
      <c r="B276" s="12"/>
      <c r="C276" s="23"/>
      <c r="D276" s="12"/>
      <c r="E276" s="41"/>
      <c r="F276" s="41"/>
      <c r="G276" s="12"/>
      <c r="H276" s="23"/>
      <c r="I276" s="23"/>
      <c r="J276" s="12"/>
      <c r="L276" s="12"/>
      <c r="M276" s="12"/>
      <c r="N276" s="12"/>
      <c r="O276" s="12"/>
      <c r="P276" s="12"/>
      <c r="Q276" s="12"/>
      <c r="R276" s="12"/>
      <c r="S276" s="12"/>
      <c r="T276" s="12"/>
      <c r="U276" s="1"/>
    </row>
    <row r="277" spans="1:21" x14ac:dyDescent="0.25">
      <c r="A277" s="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"/>
    </row>
    <row r="278" spans="1:21" x14ac:dyDescent="0.25">
      <c r="A278" s="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"/>
    </row>
    <row r="279" spans="1:21" x14ac:dyDescent="0.25">
      <c r="A279" s="1"/>
      <c r="B279" s="43"/>
      <c r="C279" s="43"/>
      <c r="D279" s="43"/>
      <c r="E279" s="43"/>
      <c r="F279" s="43"/>
      <c r="G279" s="43"/>
      <c r="H279" s="43"/>
      <c r="I279" s="32"/>
      <c r="J279" s="23"/>
      <c r="L279" s="12"/>
      <c r="M279" s="36"/>
      <c r="N279" s="23"/>
      <c r="O279" s="12"/>
      <c r="P279" s="12"/>
      <c r="Q279" s="12"/>
      <c r="R279" s="12"/>
      <c r="S279" s="12"/>
      <c r="T279" s="12"/>
      <c r="U279" s="1"/>
    </row>
    <row r="280" spans="1:21" x14ac:dyDescent="0.25">
      <c r="A280" s="1"/>
      <c r="B280" s="43"/>
      <c r="C280" s="43"/>
      <c r="D280" s="43"/>
      <c r="E280" s="43"/>
      <c r="F280" s="43"/>
      <c r="G280" s="43"/>
      <c r="H280" s="43"/>
      <c r="I280" s="32"/>
      <c r="J280" s="23"/>
      <c r="L280" s="12"/>
      <c r="M280" s="36"/>
      <c r="N280" s="23"/>
      <c r="O280" s="12"/>
      <c r="P280" s="12"/>
      <c r="Q280" s="12"/>
      <c r="R280" s="12"/>
      <c r="S280" s="12"/>
      <c r="T280" s="12"/>
      <c r="U280" s="1"/>
    </row>
    <row r="281" spans="1:21" x14ac:dyDescent="0.25">
      <c r="A281" s="1"/>
      <c r="B281" s="12"/>
      <c r="D281" s="27"/>
      <c r="E281" s="28"/>
      <c r="F281" s="25"/>
      <c r="G281" s="29"/>
      <c r="H281" s="30"/>
      <c r="L281" s="12"/>
      <c r="M281" s="12"/>
      <c r="N281" s="12"/>
      <c r="O281" s="12"/>
      <c r="P281" s="12"/>
      <c r="Q281" s="12"/>
      <c r="R281" s="12"/>
      <c r="S281" s="12"/>
      <c r="T281" s="12"/>
      <c r="U281" s="1"/>
    </row>
    <row r="282" spans="1:21" x14ac:dyDescent="0.25">
      <c r="A282" s="1"/>
      <c r="B282" s="12"/>
      <c r="F282" s="25"/>
      <c r="G282" s="29"/>
      <c r="H282" s="30"/>
      <c r="I282" s="38"/>
      <c r="J282" s="23"/>
      <c r="K282" s="12"/>
      <c r="L282" s="12"/>
      <c r="M282" s="12"/>
      <c r="O282" s="12"/>
      <c r="P282" s="12"/>
      <c r="Q282" s="12"/>
      <c r="R282" s="12"/>
      <c r="S282" s="12"/>
      <c r="T282" s="12"/>
      <c r="U282" s="1"/>
    </row>
    <row r="283" spans="1:21" x14ac:dyDescent="0.25">
      <c r="A283" s="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3"/>
    </row>
    <row r="284" spans="1:21" x14ac:dyDescent="0.25">
      <c r="A284" s="1"/>
      <c r="B284" s="12"/>
      <c r="C284" s="24"/>
      <c r="D284" s="15"/>
      <c r="E284" s="15"/>
      <c r="F284" s="15"/>
      <c r="G284" s="15"/>
      <c r="H284" s="24"/>
      <c r="I284" s="24"/>
      <c r="J284" s="15"/>
      <c r="L284" s="15"/>
      <c r="M284" s="15"/>
      <c r="N284" s="12"/>
      <c r="O284" s="12"/>
      <c r="P284" s="12"/>
      <c r="Q284" s="12"/>
      <c r="R284" s="12"/>
      <c r="S284" s="12"/>
      <c r="T284" s="12"/>
      <c r="U284" s="1"/>
    </row>
    <row r="285" spans="1:21" x14ac:dyDescent="0.25">
      <c r="A285" s="1"/>
      <c r="B285" s="12"/>
      <c r="C285" s="23"/>
      <c r="D285" s="12"/>
      <c r="E285" s="41"/>
      <c r="F285" s="41"/>
      <c r="G285" s="12"/>
      <c r="H285" s="23"/>
      <c r="I285" s="23"/>
      <c r="J285" s="12"/>
      <c r="L285" s="12"/>
      <c r="M285" s="12"/>
      <c r="N285" s="12"/>
      <c r="O285" s="12"/>
      <c r="P285" s="12"/>
      <c r="Q285" s="12"/>
      <c r="R285" s="12"/>
      <c r="S285" s="12"/>
      <c r="T285" s="12"/>
      <c r="U285" s="1"/>
    </row>
    <row r="286" spans="1:21" x14ac:dyDescent="0.25">
      <c r="A286" s="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3">
        <v>7</v>
      </c>
    </row>
    <row r="287" spans="1:21" x14ac:dyDescent="0.25">
      <c r="A287" s="1"/>
      <c r="B287" s="12"/>
      <c r="C287" s="24"/>
      <c r="D287" s="15"/>
      <c r="E287" s="15"/>
      <c r="F287" s="15"/>
      <c r="G287" s="15"/>
      <c r="H287" s="24"/>
      <c r="I287" s="24"/>
      <c r="J287" s="15"/>
      <c r="L287" s="15"/>
      <c r="M287" s="15"/>
      <c r="N287" s="12"/>
      <c r="O287" s="12"/>
      <c r="P287" s="12"/>
      <c r="Q287" s="12"/>
      <c r="R287" s="12"/>
      <c r="S287" s="12"/>
      <c r="T287" s="12"/>
      <c r="U287" s="1"/>
    </row>
    <row r="288" spans="1:21" x14ac:dyDescent="0.25">
      <c r="A288" s="1"/>
      <c r="B288" s="12"/>
      <c r="C288" s="23"/>
      <c r="D288" s="12"/>
      <c r="E288" s="41"/>
      <c r="F288" s="41"/>
      <c r="G288" s="12"/>
      <c r="H288" s="23"/>
      <c r="I288" s="23"/>
      <c r="J288" s="12"/>
      <c r="L288" s="12"/>
      <c r="M288" s="12"/>
      <c r="N288" s="12"/>
      <c r="O288" s="12"/>
      <c r="P288" s="12"/>
      <c r="Q288" s="12"/>
      <c r="R288" s="12"/>
      <c r="S288" s="12"/>
      <c r="T288" s="12"/>
      <c r="U288" s="1"/>
    </row>
    <row r="289" spans="1:21" x14ac:dyDescent="0.25">
      <c r="A289" s="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"/>
    </row>
    <row r="290" spans="1:21" x14ac:dyDescent="0.25">
      <c r="A290" s="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"/>
    </row>
    <row r="291" spans="1:21" x14ac:dyDescent="0.25">
      <c r="A291" s="1"/>
      <c r="B291" s="12"/>
      <c r="C291" s="12"/>
      <c r="D291" s="43"/>
      <c r="E291" s="43"/>
      <c r="F291" s="43"/>
      <c r="G291" s="43"/>
      <c r="H291" s="43"/>
      <c r="I291" s="38"/>
      <c r="J291" s="23"/>
      <c r="L291" s="12"/>
      <c r="M291" s="36"/>
      <c r="N291" s="23"/>
      <c r="O291" s="12"/>
      <c r="P291" s="12"/>
      <c r="Q291" s="12"/>
      <c r="R291" s="12"/>
      <c r="S291" s="12"/>
      <c r="T291" s="12"/>
      <c r="U291" s="1"/>
    </row>
    <row r="292" spans="1:21" x14ac:dyDescent="0.25">
      <c r="A292" s="1"/>
      <c r="U292" s="1"/>
    </row>
    <row r="293" spans="1:21" x14ac:dyDescent="0.25">
      <c r="A293" s="1"/>
      <c r="U293" s="1"/>
    </row>
    <row r="294" spans="1:21" x14ac:dyDescent="0.25">
      <c r="A294" s="1"/>
      <c r="U294" s="1"/>
    </row>
    <row r="295" spans="1:21" x14ac:dyDescent="0.25">
      <c r="A295" s="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"/>
    </row>
    <row r="296" spans="1:21" x14ac:dyDescent="0.25">
      <c r="A296" s="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"/>
    </row>
    <row r="297" spans="1:21" x14ac:dyDescent="0.25">
      <c r="A297" s="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"/>
    </row>
    <row r="298" spans="1:21" x14ac:dyDescent="0.25">
      <c r="A298" s="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"/>
    </row>
    <row r="299" spans="1:21" x14ac:dyDescent="0.25">
      <c r="A299" s="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"/>
    </row>
    <row r="300" spans="1:21" x14ac:dyDescent="0.25">
      <c r="A300" s="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"/>
    </row>
    <row r="301" spans="1:21" x14ac:dyDescent="0.25">
      <c r="A301" s="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"/>
    </row>
    <row r="302" spans="1:21" x14ac:dyDescent="0.25">
      <c r="A302" s="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"/>
    </row>
    <row r="303" spans="1:21" x14ac:dyDescent="0.25">
      <c r="A303" s="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"/>
    </row>
    <row r="304" spans="1:21" x14ac:dyDescent="0.25">
      <c r="A304" s="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"/>
    </row>
    <row r="305" spans="1:21" x14ac:dyDescent="0.25">
      <c r="A305" s="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"/>
    </row>
    <row r="306" spans="1:21" x14ac:dyDescent="0.25">
      <c r="A306" s="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"/>
    </row>
    <row r="307" spans="1:21" x14ac:dyDescent="0.25">
      <c r="A307" s="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"/>
    </row>
    <row r="308" spans="1:21" x14ac:dyDescent="0.25">
      <c r="A308" s="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"/>
    </row>
    <row r="309" spans="1:21" x14ac:dyDescent="0.25">
      <c r="A309" s="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"/>
    </row>
    <row r="310" spans="1:21" x14ac:dyDescent="0.25">
      <c r="A310" s="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"/>
    </row>
    <row r="311" spans="1:21" x14ac:dyDescent="0.25">
      <c r="A311" s="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"/>
    </row>
    <row r="312" spans="1:21" x14ac:dyDescent="0.25">
      <c r="A312" s="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"/>
    </row>
    <row r="313" spans="1:21" x14ac:dyDescent="0.25">
      <c r="A313" s="1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"/>
    </row>
    <row r="314" spans="1:21" x14ac:dyDescent="0.25">
      <c r="A314" s="1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"/>
    </row>
    <row r="315" spans="1:21" x14ac:dyDescent="0.25">
      <c r="A315" s="1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"/>
    </row>
    <row r="316" spans="1:21" x14ac:dyDescent="0.25">
      <c r="A316" s="1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"/>
    </row>
    <row r="317" spans="1:21" x14ac:dyDescent="0.25">
      <c r="A317" s="1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"/>
    </row>
    <row r="318" spans="1:21" x14ac:dyDescent="0.25">
      <c r="A318" s="1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"/>
    </row>
    <row r="319" spans="1:21" x14ac:dyDescent="0.25">
      <c r="A319" s="1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"/>
    </row>
    <row r="320" spans="1:21" x14ac:dyDescent="0.25">
      <c r="A320" s="1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"/>
    </row>
    <row r="321" spans="1:21" x14ac:dyDescent="0.25">
      <c r="A321" s="1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"/>
    </row>
    <row r="322" spans="1:21" x14ac:dyDescent="0.25">
      <c r="A322" s="1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"/>
    </row>
    <row r="323" spans="1:21" x14ac:dyDescent="0.25">
      <c r="A323" s="1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"/>
    </row>
    <row r="324" spans="1:21" x14ac:dyDescent="0.25">
      <c r="A324" s="1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"/>
    </row>
    <row r="325" spans="1:21" x14ac:dyDescent="0.25">
      <c r="A325" s="1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3"/>
    </row>
    <row r="326" spans="1:21" x14ac:dyDescent="0.25">
      <c r="A326" s="1"/>
      <c r="B326" s="12"/>
      <c r="C326" s="24"/>
      <c r="D326" s="15"/>
      <c r="E326" s="15"/>
      <c r="F326" s="15"/>
      <c r="G326" s="15"/>
      <c r="H326" s="24"/>
      <c r="I326" s="24"/>
      <c r="J326" s="15"/>
      <c r="L326" s="15"/>
      <c r="M326" s="15"/>
      <c r="N326" s="12"/>
      <c r="O326" s="12"/>
      <c r="P326" s="12"/>
      <c r="Q326" s="12"/>
      <c r="R326" s="12"/>
      <c r="S326" s="12"/>
      <c r="T326" s="12"/>
      <c r="U326" s="1"/>
    </row>
    <row r="327" spans="1:21" x14ac:dyDescent="0.25">
      <c r="A327" s="1"/>
      <c r="B327" s="12"/>
      <c r="C327" s="23"/>
      <c r="D327" s="12"/>
      <c r="E327" s="41"/>
      <c r="F327" s="41"/>
      <c r="G327" s="12"/>
      <c r="H327" s="23"/>
      <c r="I327" s="23"/>
      <c r="J327" s="12"/>
      <c r="L327" s="12"/>
      <c r="M327" s="12"/>
      <c r="N327" s="12"/>
      <c r="O327" s="12"/>
      <c r="P327" s="12"/>
      <c r="Q327" s="12"/>
      <c r="R327" s="12"/>
      <c r="S327" s="12"/>
      <c r="T327" s="12"/>
      <c r="U327" s="1"/>
    </row>
    <row r="328" spans="1:21" x14ac:dyDescent="0.25">
      <c r="A328" s="1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3">
        <v>8</v>
      </c>
    </row>
    <row r="329" spans="1:21" x14ac:dyDescent="0.25">
      <c r="A329" s="1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"/>
    </row>
    <row r="330" spans="1:21" x14ac:dyDescent="0.25">
      <c r="A330" s="1"/>
      <c r="U330" s="1"/>
    </row>
    <row r="331" spans="1:21" x14ac:dyDescent="0.25">
      <c r="A331" s="1"/>
      <c r="U331" s="1"/>
    </row>
    <row r="332" spans="1:21" x14ac:dyDescent="0.25">
      <c r="A332" s="1"/>
      <c r="U332" s="1"/>
    </row>
    <row r="333" spans="1:21" x14ac:dyDescent="0.25">
      <c r="A333" s="1"/>
      <c r="U333" s="1"/>
    </row>
    <row r="334" spans="1:21" x14ac:dyDescent="0.25">
      <c r="A334" s="1"/>
      <c r="U334" s="1"/>
    </row>
    <row r="335" spans="1:21" x14ac:dyDescent="0.25">
      <c r="A335" s="1"/>
      <c r="U335" s="1"/>
    </row>
    <row r="336" spans="1:21" x14ac:dyDescent="0.25">
      <c r="A336" s="1"/>
      <c r="U336" s="1"/>
    </row>
    <row r="337" spans="1:21" x14ac:dyDescent="0.25">
      <c r="A337" s="1"/>
      <c r="U337" s="1"/>
    </row>
    <row r="338" spans="1:21" x14ac:dyDescent="0.25">
      <c r="A338" s="1"/>
      <c r="U338" s="1"/>
    </row>
    <row r="339" spans="1:21" x14ac:dyDescent="0.25">
      <c r="A339" s="1"/>
      <c r="U339" s="1"/>
    </row>
    <row r="340" spans="1:21" x14ac:dyDescent="0.25">
      <c r="A340" s="1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"/>
    </row>
    <row r="341" spans="1:21" x14ac:dyDescent="0.25">
      <c r="A341" s="1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"/>
    </row>
    <row r="342" spans="1:21" x14ac:dyDescent="0.25">
      <c r="A342" s="1"/>
      <c r="B342" s="12"/>
      <c r="C342" s="35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"/>
    </row>
    <row r="343" spans="1:21" x14ac:dyDescent="0.25">
      <c r="A343" s="1"/>
      <c r="B343" s="12"/>
      <c r="C343" s="12"/>
      <c r="D343" s="43"/>
      <c r="E343" s="43"/>
      <c r="F343" s="43"/>
      <c r="G343" s="43"/>
      <c r="H343" s="43"/>
      <c r="I343" s="32"/>
      <c r="J343" s="23"/>
      <c r="M343" s="26"/>
      <c r="N343" s="26"/>
      <c r="O343" s="30"/>
      <c r="P343" s="31"/>
      <c r="Q343" s="26"/>
      <c r="R343" s="12"/>
      <c r="S343" s="12"/>
      <c r="T343" s="12"/>
      <c r="U343" s="1"/>
    </row>
    <row r="344" spans="1:21" x14ac:dyDescent="0.25">
      <c r="A344" s="1"/>
      <c r="B344" s="12"/>
      <c r="C344" s="12"/>
      <c r="D344" s="43"/>
      <c r="E344" s="43"/>
      <c r="F344" s="43"/>
      <c r="G344" s="43"/>
      <c r="H344" s="43"/>
      <c r="I344" s="32"/>
      <c r="J344" s="23"/>
      <c r="L344" s="12"/>
      <c r="M344" s="36"/>
      <c r="N344" s="23"/>
      <c r="O344" s="12"/>
      <c r="P344" s="12"/>
      <c r="Q344" s="12"/>
      <c r="R344" s="12"/>
      <c r="S344" s="12"/>
      <c r="T344" s="12"/>
      <c r="U344" s="1"/>
    </row>
    <row r="345" spans="1:21" x14ac:dyDescent="0.25">
      <c r="A345" s="1"/>
      <c r="B345" s="12"/>
      <c r="D345" s="27"/>
      <c r="E345" s="28"/>
      <c r="F345" s="25"/>
      <c r="G345" s="29"/>
      <c r="H345" s="30"/>
      <c r="L345" s="12"/>
      <c r="M345" s="12"/>
      <c r="N345" s="12"/>
      <c r="O345" s="12"/>
      <c r="P345" s="12"/>
      <c r="Q345" s="12"/>
      <c r="R345" s="12"/>
      <c r="S345" s="12"/>
      <c r="T345" s="12"/>
      <c r="U345" s="1"/>
    </row>
    <row r="346" spans="1:21" x14ac:dyDescent="0.25">
      <c r="A346" s="1"/>
      <c r="B346" s="12"/>
      <c r="F346" s="25"/>
      <c r="G346" s="29"/>
      <c r="H346" s="30"/>
      <c r="I346" s="38"/>
      <c r="J346" s="23"/>
      <c r="K346" s="12"/>
      <c r="L346" s="12"/>
      <c r="M346" s="12"/>
      <c r="O346" s="12"/>
      <c r="P346" s="12"/>
      <c r="Q346" s="12"/>
      <c r="R346" s="12"/>
      <c r="S346" s="12"/>
      <c r="T346" s="12"/>
      <c r="U346" s="1"/>
    </row>
    <row r="347" spans="1:21" x14ac:dyDescent="0.25">
      <c r="A347" s="1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"/>
    </row>
    <row r="348" spans="1:21" x14ac:dyDescent="0.25">
      <c r="A348" s="1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"/>
    </row>
    <row r="349" spans="1:21" x14ac:dyDescent="0.25">
      <c r="A349" s="1"/>
      <c r="B349" s="12"/>
      <c r="C349" s="35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"/>
    </row>
    <row r="350" spans="1:21" x14ac:dyDescent="0.25">
      <c r="A350" s="1"/>
      <c r="B350" s="12"/>
      <c r="C350" s="12"/>
      <c r="D350" s="43"/>
      <c r="E350" s="43"/>
      <c r="F350" s="43"/>
      <c r="G350" s="43"/>
      <c r="H350" s="43"/>
      <c r="I350" s="32"/>
      <c r="J350" s="23"/>
      <c r="L350" s="12"/>
      <c r="M350" s="36"/>
      <c r="N350" s="23"/>
      <c r="O350" s="12"/>
      <c r="P350" s="12"/>
      <c r="Q350" s="12"/>
      <c r="R350" s="12"/>
      <c r="S350" s="12"/>
      <c r="T350" s="12"/>
      <c r="U350" s="1"/>
    </row>
    <row r="351" spans="1:21" x14ac:dyDescent="0.25">
      <c r="A351" s="1"/>
      <c r="B351" s="12"/>
      <c r="C351" s="12"/>
      <c r="D351" s="43"/>
      <c r="E351" s="43"/>
      <c r="F351" s="43"/>
      <c r="G351" s="43"/>
      <c r="H351" s="43"/>
      <c r="I351" s="32"/>
      <c r="J351" s="23"/>
      <c r="L351" s="12"/>
      <c r="M351" s="36"/>
      <c r="N351" s="23"/>
      <c r="O351" s="12"/>
      <c r="P351" s="12"/>
      <c r="Q351" s="12"/>
      <c r="R351" s="12"/>
      <c r="S351" s="12"/>
      <c r="T351" s="12"/>
      <c r="U351" s="1"/>
    </row>
    <row r="352" spans="1:21" x14ac:dyDescent="0.25">
      <c r="A352" s="1"/>
      <c r="B352" s="12"/>
      <c r="D352" s="27"/>
      <c r="E352" s="28"/>
      <c r="F352" s="25"/>
      <c r="G352" s="29"/>
      <c r="H352" s="30"/>
      <c r="L352" s="12"/>
      <c r="M352" s="12"/>
      <c r="N352" s="12"/>
      <c r="O352" s="12"/>
      <c r="P352" s="12"/>
      <c r="Q352" s="12"/>
      <c r="R352" s="12"/>
      <c r="S352" s="12"/>
      <c r="T352" s="12"/>
      <c r="U352" s="1"/>
    </row>
    <row r="353" spans="1:21" x14ac:dyDescent="0.25">
      <c r="A353" s="1"/>
      <c r="B353" s="12"/>
      <c r="F353" s="25"/>
      <c r="G353" s="29"/>
      <c r="H353" s="30"/>
      <c r="I353" s="38"/>
      <c r="J353" s="23"/>
      <c r="K353" s="12"/>
      <c r="L353" s="12"/>
      <c r="M353" s="12"/>
      <c r="O353" s="12"/>
      <c r="P353" s="12"/>
      <c r="Q353" s="12"/>
      <c r="R353" s="12"/>
      <c r="S353" s="12"/>
      <c r="T353" s="12"/>
      <c r="U353" s="1"/>
    </row>
    <row r="354" spans="1:21" x14ac:dyDescent="0.25">
      <c r="A354" s="1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"/>
    </row>
    <row r="355" spans="1:21" x14ac:dyDescent="0.25">
      <c r="A355" s="1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"/>
    </row>
    <row r="356" spans="1:21" x14ac:dyDescent="0.25">
      <c r="A356" s="1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"/>
    </row>
    <row r="357" spans="1:21" x14ac:dyDescent="0.25">
      <c r="A357" s="1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"/>
    </row>
    <row r="358" spans="1:21" x14ac:dyDescent="0.25">
      <c r="A358" s="1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"/>
    </row>
    <row r="359" spans="1:21" x14ac:dyDescent="0.25">
      <c r="A359" s="1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"/>
    </row>
    <row r="360" spans="1:21" x14ac:dyDescent="0.25">
      <c r="A360" s="1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"/>
    </row>
    <row r="361" spans="1:21" x14ac:dyDescent="0.25">
      <c r="A361" s="1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"/>
    </row>
    <row r="362" spans="1:21" x14ac:dyDescent="0.25">
      <c r="A362" s="1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"/>
    </row>
    <row r="363" spans="1:21" x14ac:dyDescent="0.25">
      <c r="A363" s="1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"/>
    </row>
    <row r="364" spans="1:21" x14ac:dyDescent="0.25">
      <c r="A364" s="1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"/>
    </row>
    <row r="365" spans="1:21" x14ac:dyDescent="0.25">
      <c r="A365" s="1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"/>
    </row>
    <row r="366" spans="1:21" x14ac:dyDescent="0.25">
      <c r="A366" s="1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"/>
    </row>
    <row r="367" spans="1:21" x14ac:dyDescent="0.25">
      <c r="A367" s="1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"/>
    </row>
    <row r="368" spans="1:21" x14ac:dyDescent="0.25">
      <c r="A368" s="1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3"/>
    </row>
    <row r="369" spans="1:21" x14ac:dyDescent="0.25">
      <c r="A369" s="1"/>
      <c r="B369" s="12"/>
      <c r="C369" s="24"/>
      <c r="D369" s="15"/>
      <c r="E369" s="15"/>
      <c r="F369" s="15"/>
      <c r="G369" s="15"/>
      <c r="H369" s="24"/>
      <c r="I369" s="24"/>
      <c r="J369" s="15"/>
      <c r="L369" s="15"/>
      <c r="M369" s="15"/>
      <c r="N369" s="12"/>
      <c r="O369" s="12"/>
      <c r="P369" s="12"/>
      <c r="Q369" s="12"/>
      <c r="R369" s="12"/>
      <c r="S369" s="12"/>
      <c r="T369" s="12"/>
      <c r="U369" s="1"/>
    </row>
    <row r="370" spans="1:21" x14ac:dyDescent="0.25">
      <c r="A370" s="1"/>
      <c r="B370" s="12"/>
      <c r="C370" s="23"/>
      <c r="D370" s="12"/>
      <c r="E370" s="41"/>
      <c r="F370" s="41"/>
      <c r="G370" s="12"/>
      <c r="H370" s="23"/>
      <c r="I370" s="23"/>
      <c r="J370" s="12"/>
      <c r="L370" s="12"/>
      <c r="M370" s="12"/>
      <c r="N370" s="12"/>
      <c r="O370" s="12"/>
      <c r="P370" s="12"/>
      <c r="Q370" s="12"/>
      <c r="R370" s="12"/>
      <c r="S370" s="12"/>
      <c r="T370" s="12"/>
      <c r="U370" s="3">
        <v>9</v>
      </c>
    </row>
    <row r="371" spans="1:21" x14ac:dyDescent="0.25">
      <c r="A371" s="1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3"/>
    </row>
    <row r="372" spans="1:21" x14ac:dyDescent="0.25">
      <c r="A372" s="1"/>
      <c r="U372" s="1"/>
    </row>
    <row r="373" spans="1:21" x14ac:dyDescent="0.25">
      <c r="A373" s="1"/>
      <c r="U373" s="1"/>
    </row>
    <row r="374" spans="1:21" x14ac:dyDescent="0.25">
      <c r="A374" s="1"/>
      <c r="U374" s="1"/>
    </row>
    <row r="375" spans="1:21" x14ac:dyDescent="0.25">
      <c r="A375" s="1"/>
      <c r="U375" s="1"/>
    </row>
    <row r="376" spans="1:21" x14ac:dyDescent="0.25">
      <c r="A376" s="1"/>
      <c r="U376" s="1"/>
    </row>
    <row r="377" spans="1:21" x14ac:dyDescent="0.25">
      <c r="A377" s="1"/>
      <c r="U377" s="1"/>
    </row>
    <row r="378" spans="1:21" x14ac:dyDescent="0.25">
      <c r="A378" s="1"/>
      <c r="U378" s="1"/>
    </row>
    <row r="379" spans="1:21" x14ac:dyDescent="0.25">
      <c r="A379" s="1"/>
      <c r="U379" s="1"/>
    </row>
    <row r="380" spans="1:21" x14ac:dyDescent="0.25">
      <c r="A380" s="1"/>
      <c r="U380" s="1"/>
    </row>
    <row r="381" spans="1:21" x14ac:dyDescent="0.25">
      <c r="A381" s="1"/>
      <c r="U381" s="1"/>
    </row>
    <row r="382" spans="1:21" x14ac:dyDescent="0.25">
      <c r="A382" s="1"/>
      <c r="U382" s="1"/>
    </row>
    <row r="383" spans="1:21" x14ac:dyDescent="0.25">
      <c r="A383" s="1"/>
      <c r="U383" s="1"/>
    </row>
    <row r="384" spans="1:21" x14ac:dyDescent="0.25">
      <c r="A384" s="1"/>
      <c r="U384" s="1"/>
    </row>
    <row r="385" spans="1:21" x14ac:dyDescent="0.25">
      <c r="A385" s="1"/>
      <c r="U385" s="1"/>
    </row>
    <row r="386" spans="1:21" x14ac:dyDescent="0.25">
      <c r="A386" s="1"/>
      <c r="U386" s="1"/>
    </row>
    <row r="387" spans="1:21" x14ac:dyDescent="0.25">
      <c r="A387" s="1"/>
      <c r="U387" s="1"/>
    </row>
    <row r="388" spans="1:21" x14ac:dyDescent="0.25">
      <c r="A388" s="1"/>
      <c r="U388" s="1"/>
    </row>
    <row r="389" spans="1:21" x14ac:dyDescent="0.25">
      <c r="A389" s="1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"/>
    </row>
    <row r="390" spans="1:21" x14ac:dyDescent="0.25">
      <c r="A390" s="1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"/>
    </row>
    <row r="391" spans="1:21" x14ac:dyDescent="0.25">
      <c r="A391" s="1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"/>
    </row>
    <row r="392" spans="1:21" x14ac:dyDescent="0.25">
      <c r="A392" s="1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"/>
    </row>
    <row r="393" spans="1:21" x14ac:dyDescent="0.25">
      <c r="A393" s="1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"/>
    </row>
    <row r="394" spans="1:21" x14ac:dyDescent="0.25">
      <c r="A394" s="1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"/>
    </row>
    <row r="395" spans="1:21" x14ac:dyDescent="0.25">
      <c r="A395" s="1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"/>
    </row>
    <row r="396" spans="1:21" x14ac:dyDescent="0.25">
      <c r="A396" s="1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"/>
    </row>
    <row r="397" spans="1:21" x14ac:dyDescent="0.25">
      <c r="A397" s="1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"/>
    </row>
    <row r="398" spans="1:21" x14ac:dyDescent="0.25">
      <c r="A398" s="1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"/>
    </row>
    <row r="399" spans="1:21" x14ac:dyDescent="0.25">
      <c r="A399" s="1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"/>
    </row>
    <row r="400" spans="1:21" x14ac:dyDescent="0.25">
      <c r="A400" s="1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"/>
    </row>
    <row r="401" spans="1:21" x14ac:dyDescent="0.25">
      <c r="A401" s="1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"/>
    </row>
    <row r="402" spans="1:21" x14ac:dyDescent="0.25">
      <c r="A402" s="1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"/>
    </row>
    <row r="403" spans="1:21" x14ac:dyDescent="0.25">
      <c r="A403" s="1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"/>
    </row>
    <row r="404" spans="1:21" x14ac:dyDescent="0.25">
      <c r="A404" s="1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"/>
    </row>
    <row r="405" spans="1:21" x14ac:dyDescent="0.25">
      <c r="A405" s="1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"/>
    </row>
    <row r="406" spans="1:21" x14ac:dyDescent="0.25">
      <c r="A406" s="1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"/>
    </row>
    <row r="407" spans="1:21" x14ac:dyDescent="0.25">
      <c r="A407" s="1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"/>
    </row>
    <row r="408" spans="1:21" x14ac:dyDescent="0.25">
      <c r="A408" s="1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"/>
    </row>
    <row r="409" spans="1:21" x14ac:dyDescent="0.25">
      <c r="A409" s="1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"/>
    </row>
    <row r="410" spans="1:21" x14ac:dyDescent="0.25">
      <c r="A410" s="1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"/>
    </row>
    <row r="411" spans="1:21" x14ac:dyDescent="0.25">
      <c r="A411" s="1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3"/>
    </row>
    <row r="412" spans="1:21" x14ac:dyDescent="0.25">
      <c r="A412" s="1"/>
      <c r="B412" s="12"/>
      <c r="C412" s="24"/>
      <c r="D412" s="15"/>
      <c r="E412" s="15"/>
      <c r="F412" s="15"/>
      <c r="G412" s="15"/>
      <c r="H412" s="24"/>
      <c r="I412" s="24"/>
      <c r="J412" s="15"/>
      <c r="L412" s="15"/>
      <c r="M412" s="15"/>
      <c r="N412" s="12"/>
      <c r="O412" s="12"/>
      <c r="P412" s="12"/>
      <c r="Q412" s="12"/>
      <c r="R412" s="12"/>
      <c r="S412" s="12"/>
      <c r="T412" s="12"/>
      <c r="U412" s="3">
        <v>10</v>
      </c>
    </row>
    <row r="413" spans="1:21" x14ac:dyDescent="0.25">
      <c r="A413" s="1"/>
      <c r="U413" s="1"/>
    </row>
    <row r="414" spans="1:21" x14ac:dyDescent="0.25">
      <c r="A414" s="1"/>
      <c r="U414" s="3"/>
    </row>
    <row r="415" spans="1:21" x14ac:dyDescent="0.25">
      <c r="A415" s="1"/>
      <c r="U415" s="1"/>
    </row>
    <row r="416" spans="1:21" x14ac:dyDescent="0.25">
      <c r="A416" s="1"/>
      <c r="U416" s="1"/>
    </row>
    <row r="417" spans="1:21" x14ac:dyDescent="0.25">
      <c r="A417" s="1"/>
      <c r="U417" s="1"/>
    </row>
    <row r="418" spans="1:21" x14ac:dyDescent="0.25">
      <c r="A418" s="1"/>
      <c r="U418" s="1"/>
    </row>
    <row r="419" spans="1:21" x14ac:dyDescent="0.25">
      <c r="A419" s="1"/>
      <c r="U419" s="1"/>
    </row>
    <row r="420" spans="1:21" x14ac:dyDescent="0.25">
      <c r="A420" s="1"/>
      <c r="U420" s="1"/>
    </row>
    <row r="421" spans="1:21" x14ac:dyDescent="0.25">
      <c r="A421" s="1"/>
      <c r="U421" s="1"/>
    </row>
    <row r="422" spans="1:21" x14ac:dyDescent="0.25">
      <c r="A422" s="1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"/>
    </row>
    <row r="423" spans="1:21" x14ac:dyDescent="0.25">
      <c r="A423" s="1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"/>
    </row>
    <row r="424" spans="1:21" x14ac:dyDescent="0.25">
      <c r="A424" s="1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"/>
    </row>
    <row r="425" spans="1:21" x14ac:dyDescent="0.25">
      <c r="A425" s="1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"/>
    </row>
    <row r="426" spans="1:21" x14ac:dyDescent="0.25">
      <c r="A426" s="1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"/>
    </row>
    <row r="427" spans="1:21" x14ac:dyDescent="0.25">
      <c r="A427" s="1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"/>
    </row>
    <row r="428" spans="1:21" x14ac:dyDescent="0.25">
      <c r="A428" s="1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"/>
    </row>
    <row r="429" spans="1:21" x14ac:dyDescent="0.25">
      <c r="A429" s="1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"/>
    </row>
    <row r="430" spans="1:21" x14ac:dyDescent="0.25">
      <c r="A430" s="1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"/>
    </row>
    <row r="431" spans="1:21" x14ac:dyDescent="0.25">
      <c r="A431" s="1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"/>
    </row>
    <row r="432" spans="1:21" x14ac:dyDescent="0.25">
      <c r="A432" s="1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"/>
    </row>
    <row r="433" spans="1:21" x14ac:dyDescent="0.25">
      <c r="A433" s="1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"/>
    </row>
    <row r="434" spans="1:21" x14ac:dyDescent="0.25">
      <c r="A434" s="1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"/>
    </row>
    <row r="435" spans="1:21" x14ac:dyDescent="0.25">
      <c r="A435" s="1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"/>
    </row>
    <row r="436" spans="1:21" x14ac:dyDescent="0.25">
      <c r="A436" s="1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"/>
    </row>
    <row r="437" spans="1:21" x14ac:dyDescent="0.25">
      <c r="A437" s="1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"/>
    </row>
    <row r="438" spans="1:21" x14ac:dyDescent="0.25">
      <c r="A438" s="1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"/>
    </row>
    <row r="439" spans="1:21" x14ac:dyDescent="0.25">
      <c r="A439" s="1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"/>
    </row>
    <row r="440" spans="1:21" x14ac:dyDescent="0.25">
      <c r="A440" s="1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"/>
    </row>
    <row r="441" spans="1:21" x14ac:dyDescent="0.25">
      <c r="A441" s="1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"/>
    </row>
    <row r="442" spans="1:21" x14ac:dyDescent="0.25">
      <c r="A442" s="1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"/>
    </row>
    <row r="443" spans="1:21" x14ac:dyDescent="0.25">
      <c r="A443" s="1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"/>
    </row>
    <row r="444" spans="1:21" x14ac:dyDescent="0.25">
      <c r="A444" s="1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"/>
    </row>
    <row r="445" spans="1:21" x14ac:dyDescent="0.25">
      <c r="A445" s="1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"/>
    </row>
    <row r="446" spans="1:21" x14ac:dyDescent="0.25">
      <c r="A446" s="1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"/>
    </row>
    <row r="447" spans="1:21" x14ac:dyDescent="0.25">
      <c r="A447" s="1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"/>
    </row>
    <row r="448" spans="1:21" x14ac:dyDescent="0.25">
      <c r="A448" s="1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"/>
    </row>
    <row r="449" spans="1:21" x14ac:dyDescent="0.25">
      <c r="A449" s="1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"/>
    </row>
    <row r="450" spans="1:21" x14ac:dyDescent="0.25">
      <c r="A450" s="1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"/>
    </row>
    <row r="451" spans="1:21" x14ac:dyDescent="0.25">
      <c r="A451" s="1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"/>
    </row>
    <row r="452" spans="1:21" x14ac:dyDescent="0.25">
      <c r="A452" s="1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"/>
    </row>
    <row r="453" spans="1:21" x14ac:dyDescent="0.25">
      <c r="A453" s="1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"/>
    </row>
    <row r="454" spans="1:21" x14ac:dyDescent="0.25">
      <c r="A454" s="1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3">
        <v>11</v>
      </c>
    </row>
    <row r="455" spans="1:21" x14ac:dyDescent="0.25">
      <c r="A455" s="1"/>
      <c r="U455" s="3"/>
    </row>
    <row r="456" spans="1:21" x14ac:dyDescent="0.25">
      <c r="A456" s="1"/>
      <c r="U456" s="1"/>
    </row>
    <row r="457" spans="1:21" x14ac:dyDescent="0.25">
      <c r="A457" s="1"/>
      <c r="U457" s="1"/>
    </row>
    <row r="458" spans="1:21" x14ac:dyDescent="0.25">
      <c r="A458" s="1"/>
      <c r="U458" s="1"/>
    </row>
    <row r="459" spans="1:21" x14ac:dyDescent="0.25">
      <c r="A459" s="1"/>
      <c r="U459" s="1"/>
    </row>
    <row r="460" spans="1:21" x14ac:dyDescent="0.25">
      <c r="A460" s="1"/>
      <c r="U460" s="1"/>
    </row>
    <row r="461" spans="1:21" x14ac:dyDescent="0.25">
      <c r="A461" s="1"/>
      <c r="U461" s="1"/>
    </row>
    <row r="462" spans="1:21" x14ac:dyDescent="0.25">
      <c r="A462" s="1"/>
      <c r="U462" s="1"/>
    </row>
    <row r="463" spans="1:21" x14ac:dyDescent="0.25">
      <c r="A463" s="1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"/>
    </row>
    <row r="464" spans="1:21" x14ac:dyDescent="0.25">
      <c r="A464" s="1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"/>
    </row>
    <row r="465" spans="1:21" x14ac:dyDescent="0.25">
      <c r="A465" s="1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"/>
    </row>
    <row r="466" spans="1:21" x14ac:dyDescent="0.25">
      <c r="A466" s="1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"/>
    </row>
    <row r="467" spans="1:21" x14ac:dyDescent="0.25">
      <c r="A467" s="1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"/>
    </row>
    <row r="468" spans="1:21" x14ac:dyDescent="0.25">
      <c r="A468" s="1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"/>
    </row>
    <row r="469" spans="1:21" x14ac:dyDescent="0.25">
      <c r="A469" s="1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"/>
    </row>
    <row r="470" spans="1:21" x14ac:dyDescent="0.25">
      <c r="A470" s="1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"/>
    </row>
    <row r="471" spans="1:21" x14ac:dyDescent="0.25">
      <c r="A471" s="1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"/>
    </row>
    <row r="472" spans="1:21" x14ac:dyDescent="0.25">
      <c r="A472" s="1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"/>
    </row>
    <row r="473" spans="1:21" x14ac:dyDescent="0.25">
      <c r="A473" s="1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"/>
    </row>
    <row r="474" spans="1:21" x14ac:dyDescent="0.25">
      <c r="A474" s="1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"/>
    </row>
    <row r="475" spans="1:21" x14ac:dyDescent="0.25">
      <c r="A475" s="1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"/>
    </row>
    <row r="476" spans="1:21" x14ac:dyDescent="0.25">
      <c r="A476" s="1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"/>
    </row>
    <row r="477" spans="1:21" x14ac:dyDescent="0.25">
      <c r="A477" s="1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"/>
    </row>
    <row r="478" spans="1:21" x14ac:dyDescent="0.25">
      <c r="A478" s="1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"/>
    </row>
    <row r="479" spans="1:21" x14ac:dyDescent="0.25">
      <c r="A479" s="1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"/>
    </row>
    <row r="480" spans="1:21" x14ac:dyDescent="0.25">
      <c r="A480" s="1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"/>
    </row>
    <row r="481" spans="1:21" x14ac:dyDescent="0.25">
      <c r="A481" s="1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"/>
    </row>
    <row r="482" spans="1:21" x14ac:dyDescent="0.25">
      <c r="A482" s="1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"/>
    </row>
    <row r="483" spans="1:21" x14ac:dyDescent="0.25">
      <c r="A483" s="1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"/>
    </row>
    <row r="484" spans="1:21" x14ac:dyDescent="0.25">
      <c r="A484" s="1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"/>
    </row>
    <row r="485" spans="1:21" x14ac:dyDescent="0.25">
      <c r="A485" s="1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"/>
    </row>
    <row r="486" spans="1:21" x14ac:dyDescent="0.25">
      <c r="A486" s="1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"/>
    </row>
    <row r="487" spans="1:21" x14ac:dyDescent="0.25">
      <c r="A487" s="1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"/>
    </row>
    <row r="488" spans="1:21" x14ac:dyDescent="0.25">
      <c r="A488" s="1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"/>
    </row>
    <row r="489" spans="1:21" x14ac:dyDescent="0.25">
      <c r="A489" s="1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"/>
    </row>
    <row r="490" spans="1:21" x14ac:dyDescent="0.25">
      <c r="A490" s="1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"/>
    </row>
    <row r="491" spans="1:21" x14ac:dyDescent="0.25">
      <c r="A491" s="1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"/>
    </row>
    <row r="492" spans="1:21" x14ac:dyDescent="0.25">
      <c r="A492" s="1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"/>
    </row>
    <row r="493" spans="1:21" x14ac:dyDescent="0.25">
      <c r="A493" s="1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"/>
    </row>
    <row r="494" spans="1:21" x14ac:dyDescent="0.25">
      <c r="A494" s="1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"/>
    </row>
    <row r="495" spans="1:21" x14ac:dyDescent="0.25">
      <c r="A495" s="1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3"/>
    </row>
    <row r="496" spans="1:21" x14ac:dyDescent="0.25">
      <c r="A496" s="1"/>
      <c r="B496" s="12"/>
      <c r="C496" s="24"/>
      <c r="D496" s="15"/>
      <c r="E496" s="15"/>
      <c r="F496" s="15"/>
      <c r="G496" s="15"/>
      <c r="H496" s="24"/>
      <c r="I496" s="24"/>
      <c r="J496" s="15"/>
      <c r="L496" s="15"/>
      <c r="M496" s="15"/>
      <c r="N496" s="12"/>
      <c r="O496" s="12"/>
      <c r="P496" s="12"/>
      <c r="Q496" s="12"/>
      <c r="R496" s="12"/>
      <c r="S496" s="12"/>
      <c r="T496" s="12"/>
      <c r="U496" s="3">
        <v>12</v>
      </c>
    </row>
    <row r="497" spans="1:21" x14ac:dyDescent="0.25">
      <c r="A497" s="1"/>
      <c r="U497" s="1"/>
    </row>
    <row r="498" spans="1:21" x14ac:dyDescent="0.25">
      <c r="A498" s="1"/>
      <c r="U498" s="1"/>
    </row>
    <row r="499" spans="1:21" x14ac:dyDescent="0.25">
      <c r="A499" s="1"/>
      <c r="U499" s="1"/>
    </row>
    <row r="500" spans="1:21" x14ac:dyDescent="0.25">
      <c r="A500" s="1"/>
      <c r="U500" s="1"/>
    </row>
    <row r="501" spans="1:21" x14ac:dyDescent="0.25">
      <c r="A501" s="1"/>
      <c r="U501" s="1"/>
    </row>
    <row r="502" spans="1:21" x14ac:dyDescent="0.25">
      <c r="A502" s="1"/>
      <c r="U502" s="1"/>
    </row>
    <row r="503" spans="1:21" x14ac:dyDescent="0.25">
      <c r="A503" s="1"/>
      <c r="U503" s="1"/>
    </row>
    <row r="504" spans="1:21" x14ac:dyDescent="0.25">
      <c r="A504" s="1"/>
      <c r="U504" s="1"/>
    </row>
    <row r="505" spans="1:21" x14ac:dyDescent="0.25">
      <c r="A505" s="1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"/>
    </row>
    <row r="506" spans="1:21" x14ac:dyDescent="0.25">
      <c r="A506" s="1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"/>
    </row>
    <row r="507" spans="1:21" x14ac:dyDescent="0.25">
      <c r="A507" s="1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"/>
    </row>
    <row r="508" spans="1:21" x14ac:dyDescent="0.25">
      <c r="A508" s="1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"/>
    </row>
    <row r="509" spans="1:21" x14ac:dyDescent="0.25">
      <c r="A509" s="1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"/>
    </row>
    <row r="510" spans="1:21" x14ac:dyDescent="0.25">
      <c r="A510" s="1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"/>
    </row>
    <row r="511" spans="1:21" x14ac:dyDescent="0.25">
      <c r="A511" s="1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"/>
    </row>
    <row r="512" spans="1:21" x14ac:dyDescent="0.25">
      <c r="A512" s="1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"/>
    </row>
    <row r="513" spans="1:21" x14ac:dyDescent="0.25">
      <c r="A513" s="1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"/>
    </row>
    <row r="514" spans="1:21" x14ac:dyDescent="0.25">
      <c r="A514" s="1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"/>
    </row>
    <row r="515" spans="1:21" x14ac:dyDescent="0.25">
      <c r="A515" s="1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"/>
    </row>
    <row r="516" spans="1:21" x14ac:dyDescent="0.25">
      <c r="A516" s="1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"/>
    </row>
    <row r="517" spans="1:21" x14ac:dyDescent="0.25">
      <c r="A517" s="1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"/>
    </row>
    <row r="518" spans="1:21" x14ac:dyDescent="0.25">
      <c r="A518" s="1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"/>
    </row>
    <row r="519" spans="1:21" x14ac:dyDescent="0.25">
      <c r="A519" s="1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"/>
    </row>
    <row r="520" spans="1:21" x14ac:dyDescent="0.25">
      <c r="A520" s="1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"/>
    </row>
    <row r="521" spans="1:21" x14ac:dyDescent="0.25">
      <c r="A521" s="1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"/>
    </row>
    <row r="522" spans="1:21" x14ac:dyDescent="0.25">
      <c r="A522" s="1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"/>
    </row>
    <row r="523" spans="1:21" x14ac:dyDescent="0.25">
      <c r="A523" s="1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"/>
    </row>
    <row r="524" spans="1:21" x14ac:dyDescent="0.25">
      <c r="A524" s="1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"/>
    </row>
    <row r="525" spans="1:21" x14ac:dyDescent="0.25">
      <c r="A525" s="1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"/>
    </row>
    <row r="526" spans="1:21" x14ac:dyDescent="0.25">
      <c r="A526" s="1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"/>
    </row>
    <row r="527" spans="1:21" x14ac:dyDescent="0.25">
      <c r="A527" s="1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"/>
    </row>
    <row r="528" spans="1:21" x14ac:dyDescent="0.25">
      <c r="A528" s="1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"/>
    </row>
    <row r="529" spans="1:21" x14ac:dyDescent="0.25">
      <c r="A529" s="1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"/>
    </row>
    <row r="530" spans="1:21" x14ac:dyDescent="0.25">
      <c r="A530" s="1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"/>
    </row>
    <row r="531" spans="1:21" x14ac:dyDescent="0.25">
      <c r="A531" s="1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"/>
    </row>
    <row r="532" spans="1:21" x14ac:dyDescent="0.25">
      <c r="A532" s="1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"/>
    </row>
    <row r="533" spans="1:21" x14ac:dyDescent="0.25">
      <c r="A533" s="1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"/>
    </row>
    <row r="534" spans="1:21" x14ac:dyDescent="0.25">
      <c r="A534" s="1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"/>
    </row>
    <row r="535" spans="1:21" x14ac:dyDescent="0.25">
      <c r="A535" s="1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"/>
    </row>
    <row r="536" spans="1:21" x14ac:dyDescent="0.25">
      <c r="A536" s="1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"/>
    </row>
    <row r="537" spans="1:21" x14ac:dyDescent="0.25">
      <c r="A537" s="1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3"/>
    </row>
    <row r="538" spans="1:21" x14ac:dyDescent="0.25">
      <c r="A538" s="1"/>
      <c r="B538" s="12"/>
      <c r="C538" s="24"/>
      <c r="D538" s="15"/>
      <c r="E538" s="15"/>
      <c r="F538" s="15"/>
      <c r="G538" s="15"/>
      <c r="H538" s="24"/>
      <c r="I538" s="24"/>
      <c r="J538" s="15"/>
      <c r="L538" s="15"/>
      <c r="M538" s="15"/>
      <c r="N538" s="12"/>
      <c r="O538" s="12"/>
      <c r="P538" s="12"/>
      <c r="Q538" s="12"/>
      <c r="R538" s="12"/>
      <c r="S538" s="12"/>
      <c r="T538" s="12"/>
      <c r="U538" s="3">
        <v>13</v>
      </c>
    </row>
    <row r="539" spans="1:21" x14ac:dyDescent="0.25">
      <c r="A539" s="1"/>
      <c r="U539" s="1"/>
    </row>
    <row r="540" spans="1:21" x14ac:dyDescent="0.25">
      <c r="A540" s="1"/>
      <c r="U540" s="1"/>
    </row>
    <row r="541" spans="1:21" x14ac:dyDescent="0.25">
      <c r="A541" s="1"/>
      <c r="U541" s="1"/>
    </row>
    <row r="542" spans="1:21" x14ac:dyDescent="0.25">
      <c r="A542" s="1"/>
      <c r="U542" s="1"/>
    </row>
    <row r="543" spans="1:21" x14ac:dyDescent="0.25">
      <c r="A543" s="1"/>
      <c r="U543" s="1"/>
    </row>
    <row r="544" spans="1:21" x14ac:dyDescent="0.25">
      <c r="A544" s="1"/>
      <c r="U544" s="1"/>
    </row>
    <row r="545" spans="1:21" x14ac:dyDescent="0.25">
      <c r="A545" s="1"/>
      <c r="U545" s="1"/>
    </row>
    <row r="546" spans="1:21" x14ac:dyDescent="0.25">
      <c r="A546" s="1"/>
      <c r="U546" s="1"/>
    </row>
    <row r="547" spans="1:21" x14ac:dyDescent="0.25">
      <c r="A547" s="1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"/>
    </row>
    <row r="548" spans="1:21" x14ac:dyDescent="0.25">
      <c r="A548" s="1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"/>
    </row>
    <row r="549" spans="1:21" x14ac:dyDescent="0.25">
      <c r="A549" s="1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"/>
    </row>
    <row r="550" spans="1:21" x14ac:dyDescent="0.25">
      <c r="A550" s="1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"/>
    </row>
    <row r="551" spans="1:21" x14ac:dyDescent="0.25">
      <c r="A551" s="1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"/>
    </row>
    <row r="552" spans="1:21" x14ac:dyDescent="0.25">
      <c r="A552" s="1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"/>
    </row>
    <row r="553" spans="1:21" x14ac:dyDescent="0.25">
      <c r="A553" s="1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"/>
    </row>
    <row r="554" spans="1:21" x14ac:dyDescent="0.25">
      <c r="A554" s="1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"/>
    </row>
    <row r="555" spans="1:21" x14ac:dyDescent="0.25">
      <c r="A555" s="1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"/>
    </row>
    <row r="556" spans="1:21" x14ac:dyDescent="0.25">
      <c r="A556" s="1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"/>
    </row>
    <row r="557" spans="1:21" x14ac:dyDescent="0.25">
      <c r="A557" s="1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"/>
    </row>
    <row r="558" spans="1:21" x14ac:dyDescent="0.25">
      <c r="A558" s="1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"/>
    </row>
    <row r="559" spans="1:21" x14ac:dyDescent="0.25">
      <c r="A559" s="1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"/>
    </row>
    <row r="560" spans="1:21" x14ac:dyDescent="0.25">
      <c r="A560" s="1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"/>
    </row>
    <row r="561" spans="1:21" x14ac:dyDescent="0.25">
      <c r="A561" s="1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"/>
    </row>
    <row r="562" spans="1:21" x14ac:dyDescent="0.25">
      <c r="A562" s="1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"/>
    </row>
    <row r="563" spans="1:21" x14ac:dyDescent="0.25">
      <c r="A563" s="1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"/>
    </row>
    <row r="564" spans="1:21" x14ac:dyDescent="0.25">
      <c r="A564" s="1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"/>
    </row>
    <row r="565" spans="1:21" x14ac:dyDescent="0.25">
      <c r="A565" s="1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"/>
    </row>
    <row r="566" spans="1:21" x14ac:dyDescent="0.25">
      <c r="A566" s="1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"/>
    </row>
    <row r="567" spans="1:21" x14ac:dyDescent="0.25">
      <c r="A567" s="1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"/>
    </row>
    <row r="568" spans="1:21" x14ac:dyDescent="0.25">
      <c r="A568" s="1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"/>
    </row>
    <row r="569" spans="1:21" x14ac:dyDescent="0.25">
      <c r="A569" s="1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"/>
    </row>
    <row r="570" spans="1:21" x14ac:dyDescent="0.25">
      <c r="A570" s="1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"/>
    </row>
    <row r="571" spans="1:21" x14ac:dyDescent="0.25">
      <c r="A571" s="1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"/>
    </row>
    <row r="572" spans="1:21" x14ac:dyDescent="0.25">
      <c r="A572" s="1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"/>
    </row>
    <row r="573" spans="1:21" x14ac:dyDescent="0.25">
      <c r="A573" s="1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"/>
    </row>
    <row r="574" spans="1:21" x14ac:dyDescent="0.25">
      <c r="A574" s="1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"/>
    </row>
    <row r="575" spans="1:21" x14ac:dyDescent="0.25">
      <c r="A575" s="1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"/>
    </row>
    <row r="576" spans="1:21" x14ac:dyDescent="0.25">
      <c r="A576" s="1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"/>
    </row>
    <row r="577" spans="1:21" x14ac:dyDescent="0.25">
      <c r="A577" s="1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"/>
    </row>
    <row r="578" spans="1:21" x14ac:dyDescent="0.25">
      <c r="A578" s="1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"/>
    </row>
    <row r="579" spans="1:21" x14ac:dyDescent="0.25">
      <c r="A579" s="1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3"/>
    </row>
    <row r="580" spans="1:21" x14ac:dyDescent="0.25">
      <c r="A580" s="1"/>
      <c r="U580" s="3">
        <v>14</v>
      </c>
    </row>
    <row r="581" spans="1:21" x14ac:dyDescent="0.25">
      <c r="A581" s="1"/>
      <c r="U581" s="1"/>
    </row>
    <row r="582" spans="1:21" x14ac:dyDescent="0.25">
      <c r="A582" s="1"/>
      <c r="U582" s="1"/>
    </row>
    <row r="583" spans="1:21" x14ac:dyDescent="0.25">
      <c r="A583" s="1"/>
      <c r="U583" s="1"/>
    </row>
    <row r="584" spans="1:21" x14ac:dyDescent="0.25">
      <c r="A584" s="1"/>
      <c r="U584" s="1"/>
    </row>
    <row r="585" spans="1:21" x14ac:dyDescent="0.25">
      <c r="A585" s="1"/>
      <c r="U585" s="1"/>
    </row>
    <row r="586" spans="1:21" x14ac:dyDescent="0.25">
      <c r="A586" s="1"/>
      <c r="U586" s="1"/>
    </row>
    <row r="587" spans="1:21" x14ac:dyDescent="0.25">
      <c r="A587" s="1"/>
      <c r="U587" s="1"/>
    </row>
    <row r="588" spans="1:21" x14ac:dyDescent="0.25">
      <c r="A588" s="1"/>
      <c r="U588" s="1"/>
    </row>
    <row r="589" spans="1:21" x14ac:dyDescent="0.25">
      <c r="A589" s="1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"/>
    </row>
    <row r="590" spans="1:21" x14ac:dyDescent="0.25">
      <c r="A590" s="1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"/>
    </row>
    <row r="591" spans="1:21" x14ac:dyDescent="0.25">
      <c r="A591" s="1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"/>
    </row>
    <row r="592" spans="1:21" x14ac:dyDescent="0.25">
      <c r="A592" s="1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"/>
    </row>
    <row r="593" spans="1:21" x14ac:dyDescent="0.25">
      <c r="A593" s="1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"/>
    </row>
    <row r="594" spans="1:21" x14ac:dyDescent="0.25">
      <c r="A594" s="1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"/>
    </row>
    <row r="595" spans="1:21" x14ac:dyDescent="0.25">
      <c r="A595" s="1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"/>
    </row>
    <row r="596" spans="1:21" x14ac:dyDescent="0.25">
      <c r="A596" s="1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"/>
    </row>
    <row r="597" spans="1:21" x14ac:dyDescent="0.25">
      <c r="A597" s="1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"/>
    </row>
    <row r="598" spans="1:21" x14ac:dyDescent="0.25">
      <c r="A598" s="1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"/>
    </row>
    <row r="599" spans="1:21" x14ac:dyDescent="0.25">
      <c r="A599" s="1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"/>
    </row>
    <row r="600" spans="1:21" x14ac:dyDescent="0.25">
      <c r="A600" s="1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"/>
    </row>
    <row r="601" spans="1:21" x14ac:dyDescent="0.25">
      <c r="A601" s="1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"/>
    </row>
    <row r="602" spans="1:21" x14ac:dyDescent="0.25">
      <c r="A602" s="1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"/>
    </row>
    <row r="603" spans="1:21" x14ac:dyDescent="0.25">
      <c r="A603" s="1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"/>
    </row>
    <row r="604" spans="1:21" x14ac:dyDescent="0.25">
      <c r="A604" s="1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"/>
    </row>
    <row r="605" spans="1:21" x14ac:dyDescent="0.25">
      <c r="A605" s="1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"/>
    </row>
    <row r="606" spans="1:21" x14ac:dyDescent="0.25">
      <c r="A606" s="1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"/>
    </row>
    <row r="607" spans="1:21" x14ac:dyDescent="0.25">
      <c r="A607" s="1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"/>
    </row>
    <row r="608" spans="1:21" x14ac:dyDescent="0.25">
      <c r="A608" s="1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"/>
    </row>
    <row r="609" spans="1:21" x14ac:dyDescent="0.25">
      <c r="A609" s="1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"/>
    </row>
    <row r="610" spans="1:21" x14ac:dyDescent="0.25">
      <c r="A610" s="1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"/>
    </row>
    <row r="611" spans="1:21" x14ac:dyDescent="0.25">
      <c r="A611" s="1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"/>
    </row>
    <row r="612" spans="1:21" x14ac:dyDescent="0.25">
      <c r="A612" s="1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"/>
    </row>
    <row r="613" spans="1:21" x14ac:dyDescent="0.25">
      <c r="A613" s="1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"/>
    </row>
    <row r="614" spans="1:21" x14ac:dyDescent="0.25">
      <c r="A614" s="1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"/>
    </row>
    <row r="615" spans="1:21" x14ac:dyDescent="0.25">
      <c r="A615" s="1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"/>
    </row>
    <row r="616" spans="1:21" x14ac:dyDescent="0.25">
      <c r="A616" s="1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"/>
    </row>
    <row r="617" spans="1:21" x14ac:dyDescent="0.25">
      <c r="A617" s="1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"/>
    </row>
    <row r="618" spans="1:21" x14ac:dyDescent="0.25">
      <c r="A618" s="1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"/>
    </row>
    <row r="619" spans="1:21" x14ac:dyDescent="0.25">
      <c r="A619" s="1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"/>
    </row>
    <row r="620" spans="1:21" x14ac:dyDescent="0.25">
      <c r="A620" s="1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"/>
    </row>
    <row r="621" spans="1:21" x14ac:dyDescent="0.25">
      <c r="A621" s="1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3"/>
    </row>
    <row r="622" spans="1:21" x14ac:dyDescent="0.25">
      <c r="A622" s="1"/>
      <c r="U622" s="3">
        <v>15</v>
      </c>
    </row>
    <row r="623" spans="1:21" x14ac:dyDescent="0.25">
      <c r="A623" s="1"/>
      <c r="U623" s="1"/>
    </row>
    <row r="624" spans="1:21" x14ac:dyDescent="0.25">
      <c r="A624" s="1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"/>
    </row>
    <row r="625" spans="1:21" x14ac:dyDescent="0.25">
      <c r="A625" s="1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"/>
    </row>
    <row r="626" spans="1:21" x14ac:dyDescent="0.25">
      <c r="A626" s="1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"/>
    </row>
    <row r="627" spans="1:21" x14ac:dyDescent="0.25">
      <c r="A627" s="1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"/>
    </row>
    <row r="628" spans="1:21" x14ac:dyDescent="0.25">
      <c r="A628" s="1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"/>
    </row>
    <row r="629" spans="1:21" x14ac:dyDescent="0.25">
      <c r="A629" s="1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"/>
    </row>
    <row r="630" spans="1:21" x14ac:dyDescent="0.25">
      <c r="A630" s="1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"/>
    </row>
    <row r="631" spans="1:21" x14ac:dyDescent="0.25">
      <c r="A631" s="1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"/>
    </row>
    <row r="632" spans="1:21" x14ac:dyDescent="0.25">
      <c r="A632" s="1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"/>
    </row>
    <row r="633" spans="1:21" x14ac:dyDescent="0.25">
      <c r="A633" s="1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"/>
    </row>
    <row r="634" spans="1:21" x14ac:dyDescent="0.25">
      <c r="A634" s="1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"/>
    </row>
    <row r="635" spans="1:21" x14ac:dyDescent="0.25">
      <c r="A635" s="1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"/>
    </row>
    <row r="636" spans="1:21" x14ac:dyDescent="0.25">
      <c r="A636" s="1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"/>
    </row>
    <row r="637" spans="1:21" x14ac:dyDescent="0.25">
      <c r="A637" s="1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"/>
    </row>
    <row r="638" spans="1:21" x14ac:dyDescent="0.25">
      <c r="A638" s="1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"/>
    </row>
    <row r="639" spans="1:21" x14ac:dyDescent="0.25">
      <c r="A639" s="1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"/>
    </row>
    <row r="640" spans="1:21" x14ac:dyDescent="0.25">
      <c r="A640" s="1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"/>
    </row>
    <row r="641" spans="1:21" x14ac:dyDescent="0.25">
      <c r="A641" s="1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"/>
    </row>
    <row r="642" spans="1:21" x14ac:dyDescent="0.25">
      <c r="A642" s="1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"/>
    </row>
    <row r="643" spans="1:21" x14ac:dyDescent="0.25">
      <c r="A643" s="1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"/>
    </row>
    <row r="644" spans="1:21" x14ac:dyDescent="0.25">
      <c r="A644" s="1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"/>
    </row>
    <row r="645" spans="1:21" x14ac:dyDescent="0.25">
      <c r="A645" s="1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"/>
    </row>
    <row r="646" spans="1:21" x14ac:dyDescent="0.25">
      <c r="A646" s="1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"/>
    </row>
    <row r="647" spans="1:21" x14ac:dyDescent="0.25">
      <c r="A647" s="1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"/>
    </row>
    <row r="648" spans="1:21" x14ac:dyDescent="0.25">
      <c r="A648" s="1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"/>
    </row>
    <row r="649" spans="1:21" x14ac:dyDescent="0.25">
      <c r="A649" s="1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"/>
    </row>
    <row r="650" spans="1:21" x14ac:dyDescent="0.25">
      <c r="A650" s="1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"/>
    </row>
    <row r="651" spans="1:21" x14ac:dyDescent="0.25">
      <c r="A651" s="1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"/>
    </row>
    <row r="652" spans="1:21" x14ac:dyDescent="0.25">
      <c r="A652" s="1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"/>
    </row>
    <row r="653" spans="1:21" x14ac:dyDescent="0.25">
      <c r="A653" s="1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"/>
    </row>
    <row r="654" spans="1:21" x14ac:dyDescent="0.25">
      <c r="A654" s="1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"/>
    </row>
    <row r="655" spans="1:21" x14ac:dyDescent="0.25">
      <c r="A655" s="1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"/>
    </row>
    <row r="656" spans="1:21" x14ac:dyDescent="0.25">
      <c r="A656" s="1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"/>
    </row>
    <row r="657" spans="1:21" x14ac:dyDescent="0.25">
      <c r="A657" s="1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"/>
    </row>
    <row r="658" spans="1:21" x14ac:dyDescent="0.25">
      <c r="A658" s="1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"/>
    </row>
    <row r="659" spans="1:21" x14ac:dyDescent="0.25">
      <c r="A659" s="1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"/>
    </row>
    <row r="660" spans="1:21" x14ac:dyDescent="0.25">
      <c r="A660" s="1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"/>
    </row>
    <row r="661" spans="1:21" x14ac:dyDescent="0.25">
      <c r="A661" s="1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"/>
    </row>
    <row r="662" spans="1:21" x14ac:dyDescent="0.25">
      <c r="A662" s="1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"/>
    </row>
    <row r="663" spans="1:21" x14ac:dyDescent="0.25">
      <c r="A663" s="1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3"/>
    </row>
    <row r="664" spans="1:21" x14ac:dyDescent="0.25">
      <c r="A664" s="1"/>
      <c r="U664" s="1"/>
    </row>
    <row r="665" spans="1:21" x14ac:dyDescent="0.25">
      <c r="A665" s="1"/>
      <c r="U665" s="1"/>
    </row>
    <row r="666" spans="1:21" x14ac:dyDescent="0.25">
      <c r="A666" s="1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"/>
    </row>
    <row r="667" spans="1:21" x14ac:dyDescent="0.25">
      <c r="A667" s="1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"/>
    </row>
    <row r="668" spans="1:21" x14ac:dyDescent="0.25">
      <c r="A668" s="1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"/>
    </row>
    <row r="669" spans="1:21" x14ac:dyDescent="0.25">
      <c r="A669" s="1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"/>
    </row>
    <row r="670" spans="1:21" x14ac:dyDescent="0.25">
      <c r="A670" s="1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"/>
    </row>
    <row r="671" spans="1:21" x14ac:dyDescent="0.25">
      <c r="A671" s="1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"/>
    </row>
    <row r="672" spans="1:21" x14ac:dyDescent="0.25">
      <c r="A672" s="1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"/>
    </row>
    <row r="673" spans="1:21" x14ac:dyDescent="0.25">
      <c r="A673" s="1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"/>
    </row>
    <row r="674" spans="1:21" x14ac:dyDescent="0.25">
      <c r="A674" s="1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"/>
    </row>
    <row r="675" spans="1:21" x14ac:dyDescent="0.25">
      <c r="A675" s="1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"/>
    </row>
    <row r="676" spans="1:21" x14ac:dyDescent="0.25">
      <c r="A676" s="1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"/>
    </row>
    <row r="677" spans="1:21" x14ac:dyDescent="0.25">
      <c r="A677" s="1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"/>
    </row>
    <row r="678" spans="1:21" x14ac:dyDescent="0.25">
      <c r="A678" s="1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"/>
    </row>
    <row r="679" spans="1:21" x14ac:dyDescent="0.25">
      <c r="A679" s="1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"/>
    </row>
    <row r="680" spans="1:21" x14ac:dyDescent="0.25">
      <c r="A680" s="1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"/>
    </row>
    <row r="681" spans="1:21" x14ac:dyDescent="0.25">
      <c r="A681" s="1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"/>
    </row>
    <row r="682" spans="1:21" x14ac:dyDescent="0.25">
      <c r="A682" s="1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"/>
    </row>
    <row r="683" spans="1:21" x14ac:dyDescent="0.25">
      <c r="A683" s="1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"/>
    </row>
    <row r="684" spans="1:21" x14ac:dyDescent="0.25">
      <c r="A684" s="1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"/>
    </row>
    <row r="685" spans="1:21" x14ac:dyDescent="0.25">
      <c r="A685" s="1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"/>
    </row>
    <row r="686" spans="1:21" x14ac:dyDescent="0.25">
      <c r="A686" s="1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"/>
    </row>
    <row r="687" spans="1:21" x14ac:dyDescent="0.25">
      <c r="A687" s="1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"/>
    </row>
    <row r="688" spans="1:21" x14ac:dyDescent="0.25">
      <c r="A688" s="1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"/>
    </row>
    <row r="689" spans="1:21" x14ac:dyDescent="0.25">
      <c r="A689" s="1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"/>
    </row>
    <row r="690" spans="1:21" x14ac:dyDescent="0.25">
      <c r="A690" s="1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"/>
    </row>
    <row r="691" spans="1:21" x14ac:dyDescent="0.25">
      <c r="A691" s="1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"/>
    </row>
    <row r="692" spans="1:21" x14ac:dyDescent="0.25">
      <c r="A692" s="1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"/>
    </row>
    <row r="693" spans="1:21" x14ac:dyDescent="0.25">
      <c r="A693" s="1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"/>
    </row>
    <row r="694" spans="1:21" x14ac:dyDescent="0.25">
      <c r="A694" s="1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"/>
    </row>
    <row r="695" spans="1:21" x14ac:dyDescent="0.25">
      <c r="A695" s="1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"/>
    </row>
    <row r="696" spans="1:21" x14ac:dyDescent="0.25">
      <c r="A696" s="1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"/>
    </row>
    <row r="697" spans="1:21" x14ac:dyDescent="0.25">
      <c r="A697" s="1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"/>
    </row>
    <row r="698" spans="1:21" x14ac:dyDescent="0.25">
      <c r="A698" s="1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"/>
    </row>
    <row r="699" spans="1:21" x14ac:dyDescent="0.25">
      <c r="A699" s="1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"/>
    </row>
    <row r="700" spans="1:21" x14ac:dyDescent="0.25">
      <c r="A700" s="1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"/>
    </row>
    <row r="701" spans="1:21" x14ac:dyDescent="0.25">
      <c r="A701" s="1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"/>
    </row>
    <row r="702" spans="1:21" x14ac:dyDescent="0.25">
      <c r="A702" s="1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"/>
    </row>
    <row r="703" spans="1:21" x14ac:dyDescent="0.25">
      <c r="A703" s="1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"/>
    </row>
    <row r="704" spans="1:21" x14ac:dyDescent="0.25">
      <c r="A704" s="1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"/>
    </row>
    <row r="705" spans="1:21" x14ac:dyDescent="0.25">
      <c r="A705" s="1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3"/>
    </row>
    <row r="706" spans="1:21" x14ac:dyDescent="0.25">
      <c r="A706" s="1"/>
      <c r="U706" s="1"/>
    </row>
    <row r="707" spans="1:21" x14ac:dyDescent="0.25">
      <c r="A707" s="1"/>
      <c r="U707" s="1"/>
    </row>
    <row r="708" spans="1:21" x14ac:dyDescent="0.25">
      <c r="A708" s="1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"/>
    </row>
    <row r="709" spans="1:21" x14ac:dyDescent="0.25">
      <c r="A709" s="1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"/>
    </row>
    <row r="710" spans="1:21" x14ac:dyDescent="0.25">
      <c r="A710" s="1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"/>
    </row>
    <row r="711" spans="1:21" x14ac:dyDescent="0.25">
      <c r="A711" s="1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"/>
    </row>
    <row r="712" spans="1:21" x14ac:dyDescent="0.25">
      <c r="A712" s="1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"/>
    </row>
    <row r="713" spans="1:21" x14ac:dyDescent="0.25">
      <c r="A713" s="1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"/>
    </row>
    <row r="714" spans="1:21" x14ac:dyDescent="0.25">
      <c r="A714" s="1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"/>
    </row>
    <row r="715" spans="1:21" x14ac:dyDescent="0.25">
      <c r="A715" s="1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"/>
    </row>
    <row r="716" spans="1:21" x14ac:dyDescent="0.25">
      <c r="A716" s="1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"/>
    </row>
    <row r="717" spans="1:21" x14ac:dyDescent="0.25">
      <c r="A717" s="1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"/>
    </row>
    <row r="718" spans="1:21" x14ac:dyDescent="0.25">
      <c r="A718" s="1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"/>
    </row>
    <row r="719" spans="1:21" x14ac:dyDescent="0.25">
      <c r="A719" s="1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"/>
    </row>
    <row r="720" spans="1:21" x14ac:dyDescent="0.25">
      <c r="A720" s="1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"/>
    </row>
    <row r="721" spans="1:21" x14ac:dyDescent="0.25">
      <c r="A721" s="1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"/>
    </row>
    <row r="722" spans="1:21" x14ac:dyDescent="0.25">
      <c r="A722" s="1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"/>
    </row>
    <row r="723" spans="1:21" x14ac:dyDescent="0.25">
      <c r="A723" s="1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"/>
    </row>
    <row r="724" spans="1:21" x14ac:dyDescent="0.25">
      <c r="A724" s="1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"/>
    </row>
    <row r="725" spans="1:21" x14ac:dyDescent="0.25">
      <c r="A725" s="1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"/>
    </row>
    <row r="726" spans="1:21" x14ac:dyDescent="0.25">
      <c r="A726" s="1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"/>
    </row>
    <row r="727" spans="1:21" x14ac:dyDescent="0.25">
      <c r="A727" s="1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"/>
    </row>
    <row r="728" spans="1:21" x14ac:dyDescent="0.25">
      <c r="A728" s="1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"/>
    </row>
    <row r="729" spans="1:21" x14ac:dyDescent="0.25">
      <c r="A729" s="1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"/>
    </row>
    <row r="730" spans="1:21" x14ac:dyDescent="0.25">
      <c r="A730" s="1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"/>
    </row>
    <row r="731" spans="1:21" x14ac:dyDescent="0.25">
      <c r="A731" s="1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"/>
    </row>
    <row r="732" spans="1:21" x14ac:dyDescent="0.25">
      <c r="A732" s="1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"/>
    </row>
    <row r="733" spans="1:21" x14ac:dyDescent="0.25">
      <c r="A733" s="1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"/>
    </row>
    <row r="734" spans="1:21" x14ac:dyDescent="0.25">
      <c r="A734" s="1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"/>
    </row>
    <row r="735" spans="1:21" x14ac:dyDescent="0.25">
      <c r="A735" s="1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"/>
    </row>
    <row r="736" spans="1:21" x14ac:dyDescent="0.25">
      <c r="A736" s="1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"/>
    </row>
    <row r="737" spans="1:21" x14ac:dyDescent="0.25">
      <c r="A737" s="1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"/>
    </row>
    <row r="738" spans="1:21" x14ac:dyDescent="0.25">
      <c r="A738" s="1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"/>
    </row>
    <row r="739" spans="1:21" x14ac:dyDescent="0.25">
      <c r="A739" s="1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"/>
    </row>
    <row r="740" spans="1:21" x14ac:dyDescent="0.25">
      <c r="A740" s="1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"/>
    </row>
    <row r="741" spans="1:21" x14ac:dyDescent="0.25">
      <c r="A741" s="1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"/>
    </row>
    <row r="742" spans="1:21" x14ac:dyDescent="0.25">
      <c r="A742" s="1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"/>
    </row>
    <row r="743" spans="1:21" x14ac:dyDescent="0.25">
      <c r="A743" s="1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"/>
    </row>
    <row r="744" spans="1:21" x14ac:dyDescent="0.25">
      <c r="A744" s="1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"/>
    </row>
    <row r="745" spans="1:21" x14ac:dyDescent="0.25">
      <c r="A745" s="1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"/>
    </row>
    <row r="746" spans="1:21" x14ac:dyDescent="0.25">
      <c r="A746" s="1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"/>
    </row>
    <row r="747" spans="1:21" x14ac:dyDescent="0.25">
      <c r="A747" s="1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3">
        <f>U705+1</f>
        <v>1</v>
      </c>
    </row>
    <row r="748" spans="1:21" x14ac:dyDescent="0.25">
      <c r="A748" s="1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"/>
    </row>
    <row r="749" spans="1:21" x14ac:dyDescent="0.25">
      <c r="A749" s="1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"/>
    </row>
    <row r="750" spans="1:21" x14ac:dyDescent="0.25">
      <c r="A750" s="1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"/>
    </row>
    <row r="751" spans="1:21" x14ac:dyDescent="0.25">
      <c r="A751" s="1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"/>
    </row>
    <row r="752" spans="1:21" x14ac:dyDescent="0.25">
      <c r="A752" s="1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"/>
    </row>
    <row r="753" spans="1:21" x14ac:dyDescent="0.25">
      <c r="A753" s="1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"/>
    </row>
    <row r="754" spans="1:21" x14ac:dyDescent="0.25">
      <c r="A754" s="1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"/>
    </row>
    <row r="755" spans="1:21" x14ac:dyDescent="0.25">
      <c r="A755" s="1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"/>
    </row>
    <row r="756" spans="1:21" x14ac:dyDescent="0.25">
      <c r="A756" s="1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"/>
    </row>
    <row r="757" spans="1:21" x14ac:dyDescent="0.25">
      <c r="A757" s="1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"/>
    </row>
    <row r="758" spans="1:21" x14ac:dyDescent="0.25">
      <c r="A758" s="1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"/>
    </row>
    <row r="759" spans="1:21" x14ac:dyDescent="0.25">
      <c r="A759" s="1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"/>
    </row>
    <row r="760" spans="1:21" x14ac:dyDescent="0.25">
      <c r="A760" s="1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"/>
    </row>
    <row r="761" spans="1:21" x14ac:dyDescent="0.25">
      <c r="A761" s="1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"/>
    </row>
    <row r="762" spans="1:21" x14ac:dyDescent="0.25">
      <c r="A762" s="1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"/>
    </row>
    <row r="763" spans="1:21" x14ac:dyDescent="0.25">
      <c r="A763" s="1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"/>
    </row>
    <row r="764" spans="1:21" x14ac:dyDescent="0.25">
      <c r="A764" s="1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"/>
    </row>
    <row r="765" spans="1:21" x14ac:dyDescent="0.25">
      <c r="A765" s="1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"/>
    </row>
    <row r="766" spans="1:21" x14ac:dyDescent="0.25">
      <c r="A766" s="1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"/>
    </row>
    <row r="767" spans="1:21" x14ac:dyDescent="0.25">
      <c r="A767" s="1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"/>
    </row>
    <row r="768" spans="1:21" x14ac:dyDescent="0.25">
      <c r="A768" s="1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"/>
    </row>
    <row r="769" spans="1:21" x14ac:dyDescent="0.25">
      <c r="A769" s="1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"/>
    </row>
    <row r="770" spans="1:21" x14ac:dyDescent="0.25">
      <c r="A770" s="1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"/>
    </row>
    <row r="771" spans="1:21" x14ac:dyDescent="0.25">
      <c r="A771" s="1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"/>
    </row>
    <row r="772" spans="1:21" x14ac:dyDescent="0.25">
      <c r="A772" s="1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"/>
    </row>
    <row r="773" spans="1:21" x14ac:dyDescent="0.25">
      <c r="A773" s="1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"/>
    </row>
    <row r="774" spans="1:21" x14ac:dyDescent="0.25">
      <c r="A774" s="1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"/>
    </row>
    <row r="775" spans="1:21" x14ac:dyDescent="0.25">
      <c r="A775" s="1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"/>
    </row>
    <row r="776" spans="1:21" x14ac:dyDescent="0.25">
      <c r="A776" s="1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"/>
    </row>
    <row r="777" spans="1:21" x14ac:dyDescent="0.25">
      <c r="A777" s="1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"/>
    </row>
    <row r="778" spans="1:21" x14ac:dyDescent="0.25">
      <c r="A778" s="1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"/>
    </row>
    <row r="779" spans="1:21" x14ac:dyDescent="0.25">
      <c r="A779" s="1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"/>
    </row>
    <row r="780" spans="1:21" x14ac:dyDescent="0.25">
      <c r="A780" s="1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"/>
    </row>
    <row r="781" spans="1:21" x14ac:dyDescent="0.25">
      <c r="A781" s="1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"/>
    </row>
    <row r="782" spans="1:21" x14ac:dyDescent="0.25">
      <c r="A782" s="1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"/>
    </row>
    <row r="783" spans="1:21" x14ac:dyDescent="0.25">
      <c r="A783" s="1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"/>
    </row>
    <row r="784" spans="1:21" x14ac:dyDescent="0.25">
      <c r="A784" s="1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"/>
    </row>
    <row r="785" spans="1:21" x14ac:dyDescent="0.25">
      <c r="A785" s="1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"/>
    </row>
    <row r="786" spans="1:21" x14ac:dyDescent="0.25">
      <c r="A786" s="1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"/>
    </row>
    <row r="787" spans="1:21" x14ac:dyDescent="0.25">
      <c r="A787" s="1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"/>
    </row>
    <row r="788" spans="1:21" x14ac:dyDescent="0.25">
      <c r="A788" s="1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"/>
    </row>
    <row r="789" spans="1:21" x14ac:dyDescent="0.25">
      <c r="A789" s="1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3">
        <f>U747+1</f>
        <v>2</v>
      </c>
    </row>
    <row r="790" spans="1:21" x14ac:dyDescent="0.25">
      <c r="A790" s="1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"/>
    </row>
    <row r="791" spans="1:21" x14ac:dyDescent="0.25">
      <c r="A791" s="1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"/>
    </row>
    <row r="792" spans="1:21" x14ac:dyDescent="0.25">
      <c r="A792" s="1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"/>
    </row>
    <row r="793" spans="1:21" x14ac:dyDescent="0.25">
      <c r="A793" s="1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"/>
    </row>
    <row r="794" spans="1:21" x14ac:dyDescent="0.25">
      <c r="A794" s="1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"/>
    </row>
    <row r="795" spans="1:21" x14ac:dyDescent="0.25">
      <c r="A795" s="1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"/>
    </row>
    <row r="796" spans="1:21" x14ac:dyDescent="0.25">
      <c r="A796" s="1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"/>
    </row>
    <row r="797" spans="1:21" x14ac:dyDescent="0.25">
      <c r="A797" s="1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"/>
    </row>
    <row r="798" spans="1:21" x14ac:dyDescent="0.25">
      <c r="A798" s="1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"/>
    </row>
    <row r="799" spans="1:21" x14ac:dyDescent="0.25">
      <c r="A799" s="1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"/>
    </row>
    <row r="800" spans="1:21" x14ac:dyDescent="0.25">
      <c r="A800" s="1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"/>
    </row>
    <row r="801" spans="1:21" x14ac:dyDescent="0.25">
      <c r="A801" s="1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"/>
    </row>
    <row r="802" spans="1:21" x14ac:dyDescent="0.25">
      <c r="A802" s="1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"/>
    </row>
    <row r="803" spans="1:21" x14ac:dyDescent="0.25">
      <c r="A803" s="1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"/>
    </row>
    <row r="804" spans="1:21" x14ac:dyDescent="0.25">
      <c r="A804" s="1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"/>
    </row>
    <row r="805" spans="1:21" x14ac:dyDescent="0.25">
      <c r="A805" s="1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"/>
    </row>
    <row r="806" spans="1:21" x14ac:dyDescent="0.25">
      <c r="A806" s="1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"/>
    </row>
    <row r="807" spans="1:21" x14ac:dyDescent="0.25">
      <c r="A807" s="1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"/>
    </row>
    <row r="808" spans="1:21" x14ac:dyDescent="0.25">
      <c r="A808" s="1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"/>
    </row>
    <row r="809" spans="1:21" x14ac:dyDescent="0.25">
      <c r="A809" s="1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"/>
    </row>
    <row r="810" spans="1:21" x14ac:dyDescent="0.25">
      <c r="A810" s="1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"/>
    </row>
    <row r="811" spans="1:21" x14ac:dyDescent="0.25">
      <c r="A811" s="1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"/>
    </row>
    <row r="812" spans="1:21" x14ac:dyDescent="0.25">
      <c r="A812" s="1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"/>
    </row>
    <row r="813" spans="1:21" x14ac:dyDescent="0.25">
      <c r="A813" s="1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"/>
    </row>
    <row r="814" spans="1:21" x14ac:dyDescent="0.25">
      <c r="A814" s="1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"/>
    </row>
    <row r="815" spans="1:21" x14ac:dyDescent="0.25">
      <c r="A815" s="1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"/>
    </row>
    <row r="816" spans="1:21" x14ac:dyDescent="0.25">
      <c r="A816" s="1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"/>
    </row>
    <row r="817" spans="1:21" x14ac:dyDescent="0.25">
      <c r="A817" s="1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"/>
    </row>
    <row r="818" spans="1:21" x14ac:dyDescent="0.25">
      <c r="A818" s="1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"/>
    </row>
    <row r="819" spans="1:21" x14ac:dyDescent="0.25">
      <c r="A819" s="1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"/>
    </row>
    <row r="820" spans="1:21" x14ac:dyDescent="0.25">
      <c r="A820" s="1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"/>
    </row>
    <row r="821" spans="1:21" x14ac:dyDescent="0.25">
      <c r="A821" s="1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"/>
    </row>
    <row r="822" spans="1:21" x14ac:dyDescent="0.25">
      <c r="A822" s="1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"/>
    </row>
    <row r="823" spans="1:21" x14ac:dyDescent="0.25">
      <c r="A823" s="1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"/>
    </row>
    <row r="824" spans="1:21" x14ac:dyDescent="0.25">
      <c r="A824" s="1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"/>
    </row>
    <row r="825" spans="1:21" x14ac:dyDescent="0.25">
      <c r="A825" s="1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"/>
    </row>
    <row r="826" spans="1:21" x14ac:dyDescent="0.25">
      <c r="A826" s="1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"/>
    </row>
    <row r="827" spans="1:21" x14ac:dyDescent="0.25">
      <c r="A827" s="1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"/>
    </row>
    <row r="828" spans="1:21" x14ac:dyDescent="0.25">
      <c r="A828" s="1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"/>
    </row>
    <row r="829" spans="1:21" x14ac:dyDescent="0.25">
      <c r="A829" s="1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"/>
    </row>
    <row r="830" spans="1:21" x14ac:dyDescent="0.25">
      <c r="A830" s="1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"/>
    </row>
    <row r="831" spans="1:21" x14ac:dyDescent="0.25">
      <c r="A831" s="1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3">
        <f>U789+1</f>
        <v>3</v>
      </c>
    </row>
    <row r="832" spans="1:21" x14ac:dyDescent="0.25">
      <c r="A832" s="1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"/>
    </row>
    <row r="833" spans="1:21" x14ac:dyDescent="0.25">
      <c r="A833" s="1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"/>
    </row>
    <row r="834" spans="1:21" x14ac:dyDescent="0.25">
      <c r="A834" s="1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"/>
    </row>
    <row r="835" spans="1:21" x14ac:dyDescent="0.25">
      <c r="A835" s="1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"/>
    </row>
    <row r="836" spans="1:21" x14ac:dyDescent="0.25">
      <c r="A836" s="1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"/>
    </row>
    <row r="837" spans="1:21" x14ac:dyDescent="0.25">
      <c r="A837" s="1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"/>
    </row>
    <row r="838" spans="1:21" x14ac:dyDescent="0.25">
      <c r="A838" s="1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"/>
    </row>
    <row r="839" spans="1:21" x14ac:dyDescent="0.25">
      <c r="A839" s="1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"/>
    </row>
    <row r="840" spans="1:21" x14ac:dyDescent="0.25">
      <c r="A840" s="1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"/>
    </row>
    <row r="841" spans="1:21" x14ac:dyDescent="0.25">
      <c r="A841" s="1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"/>
    </row>
    <row r="842" spans="1:21" x14ac:dyDescent="0.25">
      <c r="A842" s="1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"/>
    </row>
    <row r="843" spans="1:21" x14ac:dyDescent="0.25">
      <c r="A843" s="1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"/>
    </row>
    <row r="844" spans="1:21" x14ac:dyDescent="0.25">
      <c r="A844" s="1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"/>
    </row>
    <row r="845" spans="1:21" x14ac:dyDescent="0.25">
      <c r="A845" s="1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"/>
    </row>
    <row r="846" spans="1:21" x14ac:dyDescent="0.25">
      <c r="A846" s="1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"/>
    </row>
    <row r="847" spans="1:21" x14ac:dyDescent="0.25">
      <c r="A847" s="1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"/>
    </row>
    <row r="848" spans="1:21" x14ac:dyDescent="0.25">
      <c r="A848" s="1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"/>
    </row>
    <row r="849" spans="1:21" x14ac:dyDescent="0.25">
      <c r="A849" s="1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"/>
    </row>
    <row r="850" spans="1:21" x14ac:dyDescent="0.25">
      <c r="A850" s="1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"/>
    </row>
    <row r="851" spans="1:21" x14ac:dyDescent="0.25">
      <c r="A851" s="1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"/>
    </row>
    <row r="852" spans="1:21" x14ac:dyDescent="0.25">
      <c r="A852" s="1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"/>
    </row>
    <row r="853" spans="1:21" x14ac:dyDescent="0.25">
      <c r="A853" s="1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"/>
    </row>
    <row r="854" spans="1:21" x14ac:dyDescent="0.25">
      <c r="A854" s="1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"/>
    </row>
    <row r="855" spans="1:21" x14ac:dyDescent="0.25">
      <c r="A855" s="1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"/>
    </row>
    <row r="856" spans="1:21" x14ac:dyDescent="0.25">
      <c r="A856" s="1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"/>
    </row>
    <row r="857" spans="1:21" x14ac:dyDescent="0.25">
      <c r="A857" s="1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"/>
    </row>
    <row r="858" spans="1:21" x14ac:dyDescent="0.25">
      <c r="A858" s="1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"/>
    </row>
    <row r="859" spans="1:21" x14ac:dyDescent="0.25">
      <c r="A859" s="1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"/>
    </row>
    <row r="860" spans="1:21" x14ac:dyDescent="0.25">
      <c r="A860" s="1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"/>
    </row>
    <row r="861" spans="1:21" x14ac:dyDescent="0.25">
      <c r="A861" s="1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"/>
    </row>
    <row r="862" spans="1:21" x14ac:dyDescent="0.25">
      <c r="A862" s="1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"/>
    </row>
    <row r="863" spans="1:21" x14ac:dyDescent="0.25">
      <c r="A863" s="1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"/>
    </row>
    <row r="864" spans="1:21" x14ac:dyDescent="0.25">
      <c r="A864" s="1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"/>
    </row>
    <row r="865" spans="1:21" x14ac:dyDescent="0.25">
      <c r="A865" s="1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"/>
    </row>
    <row r="866" spans="1:21" x14ac:dyDescent="0.25">
      <c r="A866" s="1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"/>
    </row>
    <row r="867" spans="1:21" x14ac:dyDescent="0.25">
      <c r="A867" s="1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"/>
    </row>
    <row r="868" spans="1:21" x14ac:dyDescent="0.25">
      <c r="A868" s="1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"/>
    </row>
    <row r="869" spans="1:21" x14ac:dyDescent="0.25">
      <c r="A869" s="1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"/>
    </row>
    <row r="870" spans="1:21" x14ac:dyDescent="0.25">
      <c r="A870" s="1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"/>
    </row>
    <row r="871" spans="1:21" x14ac:dyDescent="0.25">
      <c r="A871" s="1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"/>
    </row>
    <row r="872" spans="1:21" x14ac:dyDescent="0.25">
      <c r="A872" s="1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"/>
    </row>
    <row r="873" spans="1:2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x14ac:dyDescent="0.25"/>
    <row r="875" spans="1:21" ht="15" customHeight="1" x14ac:dyDescent="0.25"/>
    <row r="876" spans="1:21" ht="15" customHeight="1" x14ac:dyDescent="0.25"/>
    <row r="877" spans="1:21" ht="15" customHeight="1" x14ac:dyDescent="0.25"/>
    <row r="878" spans="1:21" ht="15" customHeight="1" x14ac:dyDescent="0.25"/>
    <row r="879" spans="1:21" ht="15" customHeight="1" x14ac:dyDescent="0.25"/>
    <row r="880" spans="1:21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</sheetData>
  <sheetProtection formatCells="0" insertHyperlinks="0" selectLockedCells="1" sort="0" autoFilter="0"/>
  <mergeCells count="126">
    <mergeCell ref="J162:T163"/>
    <mergeCell ref="E165:I165"/>
    <mergeCell ref="E167:I167"/>
    <mergeCell ref="E172:F172"/>
    <mergeCell ref="J172:T173"/>
    <mergeCell ref="E175:I175"/>
    <mergeCell ref="E176:I176"/>
    <mergeCell ref="E166:I166"/>
    <mergeCell ref="E34:I34"/>
    <mergeCell ref="E35:I35"/>
    <mergeCell ref="E37:I37"/>
    <mergeCell ref="B9:T9"/>
    <mergeCell ref="B10:T10"/>
    <mergeCell ref="D12:M12"/>
    <mergeCell ref="R12:S12"/>
    <mergeCell ref="D13:M13"/>
    <mergeCell ref="R13:S13"/>
    <mergeCell ref="J29:S30"/>
    <mergeCell ref="D14:M14"/>
    <mergeCell ref="P14:S14"/>
    <mergeCell ref="E18:F18"/>
    <mergeCell ref="E21:I21"/>
    <mergeCell ref="E22:I22"/>
    <mergeCell ref="E23:I23"/>
    <mergeCell ref="E24:I24"/>
    <mergeCell ref="E29:F29"/>
    <mergeCell ref="E33:I33"/>
    <mergeCell ref="E170:F170"/>
    <mergeCell ref="E160:F160"/>
    <mergeCell ref="E113:I113"/>
    <mergeCell ref="E114:I114"/>
    <mergeCell ref="E115:I115"/>
    <mergeCell ref="E117:I117"/>
    <mergeCell ref="B88:H88"/>
    <mergeCell ref="E108:F108"/>
    <mergeCell ref="E132:I132"/>
    <mergeCell ref="E133:I133"/>
    <mergeCell ref="E162:F162"/>
    <mergeCell ref="D215:H215"/>
    <mergeCell ref="E180:F180"/>
    <mergeCell ref="D183:H183"/>
    <mergeCell ref="D184:H184"/>
    <mergeCell ref="E190:F190"/>
    <mergeCell ref="D195:H195"/>
    <mergeCell ref="D196:H196"/>
    <mergeCell ref="E202:F202"/>
    <mergeCell ref="D207:H207"/>
    <mergeCell ref="D208:H208"/>
    <mergeCell ref="D214:H214"/>
    <mergeCell ref="D249:H249"/>
    <mergeCell ref="E221:F221"/>
    <mergeCell ref="D224:H224"/>
    <mergeCell ref="B225:H225"/>
    <mergeCell ref="D226:H226"/>
    <mergeCell ref="E232:F232"/>
    <mergeCell ref="D235:H235"/>
    <mergeCell ref="B236:H236"/>
    <mergeCell ref="B237:H237"/>
    <mergeCell ref="B238:H238"/>
    <mergeCell ref="E243:F243"/>
    <mergeCell ref="E246:F246"/>
    <mergeCell ref="E370:F370"/>
    <mergeCell ref="D291:H291"/>
    <mergeCell ref="E327:F327"/>
    <mergeCell ref="D343:H343"/>
    <mergeCell ref="D344:H344"/>
    <mergeCell ref="D350:H350"/>
    <mergeCell ref="D351:H351"/>
    <mergeCell ref="E288:F288"/>
    <mergeCell ref="B250:H250"/>
    <mergeCell ref="E256:F256"/>
    <mergeCell ref="B259:H259"/>
    <mergeCell ref="B260:H260"/>
    <mergeCell ref="E266:F266"/>
    <mergeCell ref="B269:H269"/>
    <mergeCell ref="B270:H270"/>
    <mergeCell ref="E276:F276"/>
    <mergeCell ref="B279:H279"/>
    <mergeCell ref="B280:H280"/>
    <mergeCell ref="E285:F285"/>
    <mergeCell ref="J63:T64"/>
    <mergeCell ref="E46:I46"/>
    <mergeCell ref="E51:I51"/>
    <mergeCell ref="E52:I52"/>
    <mergeCell ref="E53:I53"/>
    <mergeCell ref="E36:I36"/>
    <mergeCell ref="E42:I42"/>
    <mergeCell ref="E43:I43"/>
    <mergeCell ref="E44:I44"/>
    <mergeCell ref="E45:I45"/>
    <mergeCell ref="E63:F63"/>
    <mergeCell ref="E82:I82"/>
    <mergeCell ref="E84:I84"/>
    <mergeCell ref="E69:I69"/>
    <mergeCell ref="E75:I75"/>
    <mergeCell ref="E83:I83"/>
    <mergeCell ref="E68:I68"/>
    <mergeCell ref="E70:I70"/>
    <mergeCell ref="E71:I71"/>
    <mergeCell ref="E54:I54"/>
    <mergeCell ref="E72:I72"/>
    <mergeCell ref="E73:I73"/>
    <mergeCell ref="E80:I80"/>
    <mergeCell ref="E81:I81"/>
    <mergeCell ref="E123:I123"/>
    <mergeCell ref="E124:I124"/>
    <mergeCell ref="E129:F129"/>
    <mergeCell ref="E120:F120"/>
    <mergeCell ref="J120:T121"/>
    <mergeCell ref="J129:T130"/>
    <mergeCell ref="E86:I86"/>
    <mergeCell ref="J108:T109"/>
    <mergeCell ref="E111:I111"/>
    <mergeCell ref="E112:I112"/>
    <mergeCell ref="E153:F153"/>
    <mergeCell ref="J153:T154"/>
    <mergeCell ref="E156:I156"/>
    <mergeCell ref="E157:I157"/>
    <mergeCell ref="E137:I137"/>
    <mergeCell ref="E138:I138"/>
    <mergeCell ref="E144:I144"/>
    <mergeCell ref="E145:I145"/>
    <mergeCell ref="E147:I147"/>
    <mergeCell ref="C146:I146"/>
    <mergeCell ref="E139:I139"/>
    <mergeCell ref="E140:I140"/>
  </mergeCells>
  <printOptions horizontalCentered="1"/>
  <pageMargins left="0.5" right="0.5" top="0.5" bottom="0.75" header="0.3" footer="0.3"/>
  <pageSetup scale="95" orientation="portrait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Totals</vt:lpstr>
      <vt:lpstr>Calculations</vt:lpstr>
      <vt:lpstr>Calculations!Print_Area</vt:lpstr>
      <vt:lpstr>Totals!Print_Area</vt:lpstr>
      <vt:lpstr>Calculations!Print_Titles</vt:lpstr>
      <vt:lpstr>Totals!Print_Titles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Cameron Gatian</cp:lastModifiedBy>
  <cp:lastPrinted>2023-08-01T13:39:33Z</cp:lastPrinted>
  <dcterms:created xsi:type="dcterms:W3CDTF">2012-11-21T12:54:11Z</dcterms:created>
  <dcterms:modified xsi:type="dcterms:W3CDTF">2023-08-01T13:40:43Z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