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528537\"/>
    </mc:Choice>
  </mc:AlternateContent>
  <xr:revisionPtr revIDLastSave="0" documentId="13_ncr:1_{C8F60986-D036-42A1-A97D-1A1878278B3C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4" i="1" l="1"/>
  <c r="G113" i="1"/>
  <c r="G112" i="1"/>
  <c r="G111" i="1"/>
  <c r="G110" i="1"/>
  <c r="C111" i="1"/>
  <c r="C110" i="1"/>
  <c r="E108" i="1"/>
  <c r="E25" i="1"/>
  <c r="G25" i="1" s="1"/>
  <c r="I25" i="1" s="1"/>
  <c r="C44" i="1" s="1"/>
  <c r="E24" i="1"/>
  <c r="E21" i="1"/>
  <c r="E20" i="1"/>
  <c r="G20" i="1" s="1"/>
  <c r="I20" i="1" s="1"/>
  <c r="E17" i="1"/>
  <c r="G17" i="1" s="1"/>
  <c r="I17" i="1" s="1"/>
  <c r="E16" i="1"/>
  <c r="G16" i="1" s="1"/>
  <c r="I16" i="1" s="1"/>
  <c r="C94" i="1"/>
  <c r="H86" i="1"/>
  <c r="A67" i="1"/>
  <c r="A66" i="1"/>
  <c r="D67" i="1"/>
  <c r="F67" i="1" s="1"/>
  <c r="D66" i="1"/>
  <c r="F66" i="1" s="1"/>
  <c r="A58" i="1"/>
  <c r="F58" i="1"/>
  <c r="D57" i="1"/>
  <c r="F57" i="1" s="1"/>
  <c r="D56" i="1"/>
  <c r="F56" i="1" s="1"/>
  <c r="A57" i="1"/>
  <c r="A56" i="1"/>
  <c r="B44" i="1"/>
  <c r="B43" i="1"/>
  <c r="G24" i="1"/>
  <c r="I24" i="1" s="1"/>
  <c r="C43" i="1" s="1"/>
  <c r="C36" i="1"/>
  <c r="C38" i="1" s="1"/>
  <c r="E30" i="1"/>
  <c r="G30" i="1" s="1"/>
  <c r="I30" i="1" s="1"/>
  <c r="G21" i="1"/>
  <c r="I21" i="1" s="1"/>
  <c r="G18" i="1"/>
  <c r="I18" i="1" s="1"/>
  <c r="D86" i="1" s="1"/>
  <c r="G14" i="1"/>
  <c r="I14" i="1" s="1"/>
  <c r="G13" i="1"/>
  <c r="I13" i="1" s="1"/>
  <c r="G12" i="1"/>
  <c r="I12" i="1" s="1"/>
  <c r="G9" i="1"/>
  <c r="I9" i="1" s="1"/>
  <c r="G10" i="1"/>
  <c r="I10" i="1" s="1"/>
  <c r="G6" i="1"/>
  <c r="I6" i="1" s="1"/>
  <c r="B51" i="1"/>
  <c r="D80" i="1" l="1"/>
  <c r="H80" i="1" s="1"/>
  <c r="H88" i="1"/>
  <c r="D79" i="1"/>
  <c r="H79" i="1" s="1"/>
  <c r="D78" i="1"/>
  <c r="H78" i="1" s="1"/>
  <c r="I66" i="1"/>
  <c r="I67" i="1"/>
  <c r="I56" i="1"/>
  <c r="I57" i="1"/>
  <c r="I58" i="1"/>
  <c r="C45" i="1"/>
  <c r="D128" i="1" s="1"/>
  <c r="C129" i="1" s="1"/>
  <c r="C131" i="1" s="1"/>
  <c r="E29" i="1"/>
  <c r="H81" i="1" l="1"/>
  <c r="H70" i="1"/>
  <c r="H61" i="1"/>
  <c r="G29" i="1"/>
  <c r="I29" i="1" s="1"/>
  <c r="G8" i="1" l="1"/>
  <c r="I8" i="1" s="1"/>
  <c r="E109" i="1" l="1"/>
  <c r="G5" i="1" l="1"/>
  <c r="I5" i="1" l="1"/>
  <c r="D77" i="1" s="1"/>
  <c r="H77" i="1" s="1"/>
  <c r="G51" i="1"/>
  <c r="G52" i="1" s="1"/>
  <c r="C95" i="1" l="1"/>
</calcChain>
</file>

<file path=xl/sharedStrings.xml><?xml version="1.0" encoding="utf-8"?>
<sst xmlns="http://schemas.openxmlformats.org/spreadsheetml/2006/main" count="146" uniqueCount="65">
  <si>
    <t>SEE AREA CALCULATION</t>
  </si>
  <si>
    <t>STA - STA</t>
  </si>
  <si>
    <t>SY</t>
  </si>
  <si>
    <t>ITEM 202 - PAVEMENT REMOVED</t>
  </si>
  <si>
    <t>TOTAL</t>
  </si>
  <si>
    <t>ITEM 204 - SUBGRADE COMPACTION</t>
  </si>
  <si>
    <t>ITEM 255 - FULL DEPTH PAVEMENT SAWING</t>
  </si>
  <si>
    <t>REAR+FORWARD</t>
  </si>
  <si>
    <t>FT</t>
  </si>
  <si>
    <t>DEPTH =</t>
  </si>
  <si>
    <t>IN</t>
  </si>
  <si>
    <t>AREA =</t>
  </si>
  <si>
    <t>YD</t>
  </si>
  <si>
    <t>AREA*DEPTH =</t>
  </si>
  <si>
    <t>CY</t>
  </si>
  <si>
    <t>RATE =</t>
  </si>
  <si>
    <t>AREA*RATE =</t>
  </si>
  <si>
    <t>GAL</t>
  </si>
  <si>
    <t>GAL/SY</t>
  </si>
  <si>
    <t>REAR *</t>
  </si>
  <si>
    <t>FORWARD *</t>
  </si>
  <si>
    <t>CAD LENGTH *</t>
  </si>
  <si>
    <t>AREA (SF)</t>
  </si>
  <si>
    <t>AREA (SY)</t>
  </si>
  <si>
    <t>PAVEMENT RESTORATION</t>
  </si>
  <si>
    <t>Area Calculations</t>
  </si>
  <si>
    <t>AREA=</t>
  </si>
  <si>
    <t>LENGTH (FT)</t>
  </si>
  <si>
    <t>WIDTH (FT)</t>
  </si>
  <si>
    <t>Resurface</t>
  </si>
  <si>
    <t>Full Depth</t>
  </si>
  <si>
    <t>(Shldr.)x2</t>
  </si>
  <si>
    <t>Item 301</t>
  </si>
  <si>
    <t>ITEM 254 - PAVEMENT PLANING, ASPHALT CONCRETE (T=1.5")</t>
  </si>
  <si>
    <t>ITEM 304 - AGGREGATE BASE (T=6")</t>
  </si>
  <si>
    <t>ITEM 441 - ASPHALT CONCRETE SURFACE COURSE, TYPE 1, (449), AS PER PLAN, PG64-22 (T=1.5")</t>
  </si>
  <si>
    <t>Resurface1</t>
  </si>
  <si>
    <t>Resurface2</t>
  </si>
  <si>
    <t>Top Culvert</t>
  </si>
  <si>
    <t>Full Depth1</t>
  </si>
  <si>
    <t>Full Depth2</t>
  </si>
  <si>
    <t>Item 441</t>
  </si>
  <si>
    <t>Item 441(1)</t>
  </si>
  <si>
    <t>Item 441(2)</t>
  </si>
  <si>
    <t>Item 441(T)</t>
  </si>
  <si>
    <t>Item 301(1)</t>
  </si>
  <si>
    <t>Item 301(2)</t>
  </si>
  <si>
    <t>Item 304(1)</t>
  </si>
  <si>
    <t>Item 304(2)</t>
  </si>
  <si>
    <t>CADD</t>
  </si>
  <si>
    <t>AREA</t>
  </si>
  <si>
    <t>SF</t>
  </si>
  <si>
    <t>Item 204(1)</t>
  </si>
  <si>
    <t>Item 204(2)</t>
  </si>
  <si>
    <t>ITEM 301 - ASPHALT CONCRETE BASE, PG64-22, (449) (T=Varies")</t>
  </si>
  <si>
    <t>Area =</t>
  </si>
  <si>
    <t>Item 301(T)</t>
  </si>
  <si>
    <t xml:space="preserve">ITEM 407, NON TRACKING TACK COAT </t>
  </si>
  <si>
    <t>ITEM 407, TACK COAT, 702.13</t>
  </si>
  <si>
    <t>Culvert</t>
  </si>
  <si>
    <t>ITEM 204 - PROOF ROLLING</t>
  </si>
  <si>
    <t>Subgrade Area</t>
  </si>
  <si>
    <t>HOUR</t>
  </si>
  <si>
    <t>1 hr/3000sy of subgrade compaction</t>
  </si>
  <si>
    <t>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</si>
</sst>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.000"/>
    <numFmt numFmtId="166" formatCode="0.0"/>
  </numFmts>
  <fonts count="9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2" fontId="2" fillId="0" borderId="0" xfId="0" applyNumberFormat="1" applyFont="1"/>
    <xf numFmtId="1" fontId="0" fillId="0" borderId="0" xfId="0" applyNumberFormat="1"/>
    <xf numFmtId="0" fontId="5" fillId="0" borderId="0" xfId="0" applyFont="1"/>
    <xf numFmtId="164" fontId="6" fillId="0" borderId="0" xfId="0" applyNumberFormat="1" applyFont="1" applyAlignment="1" applyProtection="1">
      <alignment horizontal="right"/>
      <protection locked="0"/>
    </xf>
    <xf numFmtId="1" fontId="2" fillId="0" borderId="1" xfId="0" applyNumberFormat="1" applyFont="1" applyBorder="1"/>
    <xf numFmtId="0" fontId="2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84"/>
  <sheetViews>
    <sheetView tabSelected="1" view="pageLayout" topLeftCell="A64" zoomScaleNormal="130" zoomScaleSheetLayoutView="115" workbookViewId="0">
      <selection activeCell="C111" sqref="C111"/>
    </sheetView>
  </sheetViews>
  <sheetFormatPr defaultColWidth="9.140625" defaultRowHeight="12.75" x14ac:dyDescent="0.2"/>
  <cols>
    <col min="1" max="1" width="9.140625" customWidth="1"/>
    <col min="2" max="3" width="9.7109375" bestFit="1" customWidth="1"/>
    <col min="5" max="5" width="9.42578125" customWidth="1"/>
    <col min="6" max="6" width="8.7109375" customWidth="1"/>
    <col min="7" max="7" width="9.140625" customWidth="1"/>
    <col min="9" max="9" width="8.5703125" customWidth="1"/>
  </cols>
  <sheetData>
    <row r="2" spans="1:9" x14ac:dyDescent="0.2">
      <c r="A2" s="5" t="s">
        <v>25</v>
      </c>
    </row>
    <row r="3" spans="1:9" ht="12.75" customHeight="1" x14ac:dyDescent="0.2">
      <c r="D3" s="1"/>
    </row>
    <row r="4" spans="1:9" x14ac:dyDescent="0.2">
      <c r="B4" s="20" t="s">
        <v>1</v>
      </c>
      <c r="C4" s="20"/>
      <c r="D4" s="12"/>
      <c r="E4" s="13" t="s">
        <v>28</v>
      </c>
      <c r="F4" s="12"/>
      <c r="G4" s="12" t="s">
        <v>22</v>
      </c>
      <c r="H4" s="12"/>
      <c r="I4" s="12" t="s">
        <v>23</v>
      </c>
    </row>
    <row r="5" spans="1:9" ht="12.75" customHeight="1" x14ac:dyDescent="0.2">
      <c r="A5" t="s">
        <v>36</v>
      </c>
      <c r="B5" s="9">
        <v>15580</v>
      </c>
      <c r="C5" s="9">
        <v>15630</v>
      </c>
      <c r="E5">
        <v>26</v>
      </c>
      <c r="G5" s="2">
        <f>(C5-B5)*E5</f>
        <v>1300</v>
      </c>
      <c r="I5" s="8">
        <f>ROUNDUP(G5/9,0)</f>
        <v>145</v>
      </c>
    </row>
    <row r="6" spans="1:9" ht="12.75" customHeight="1" x14ac:dyDescent="0.2">
      <c r="A6" t="s">
        <v>37</v>
      </c>
      <c r="B6" s="9">
        <v>15690</v>
      </c>
      <c r="C6" s="9">
        <v>15740</v>
      </c>
      <c r="E6">
        <v>26</v>
      </c>
      <c r="G6" s="2">
        <f>(C6-B6)*E6</f>
        <v>1300</v>
      </c>
      <c r="I6" s="8">
        <f>ROUNDUP(G6/9,0)</f>
        <v>145</v>
      </c>
    </row>
    <row r="7" spans="1:9" ht="12.75" customHeight="1" x14ac:dyDescent="0.2">
      <c r="B7" s="9"/>
      <c r="C7" s="9"/>
      <c r="G7" s="2"/>
      <c r="I7" s="8"/>
    </row>
    <row r="8" spans="1:9" ht="12.75" customHeight="1" x14ac:dyDescent="0.2">
      <c r="A8" t="s">
        <v>39</v>
      </c>
      <c r="B8" s="9">
        <v>15630</v>
      </c>
      <c r="C8" s="9">
        <v>15652</v>
      </c>
      <c r="E8">
        <v>31.5</v>
      </c>
      <c r="G8" s="2">
        <f t="shared" ref="G8:G18" si="0">(C8-B8)*E8</f>
        <v>693</v>
      </c>
      <c r="I8" s="8">
        <f>ROUNDUP(G8/9,0)</f>
        <v>77</v>
      </c>
    </row>
    <row r="9" spans="1:9" ht="12.75" customHeight="1" x14ac:dyDescent="0.2">
      <c r="A9" t="s">
        <v>40</v>
      </c>
      <c r="B9" s="9">
        <v>23405</v>
      </c>
      <c r="C9" s="9">
        <v>23460</v>
      </c>
      <c r="E9">
        <v>31.5</v>
      </c>
      <c r="G9" s="2">
        <f t="shared" si="0"/>
        <v>1732.5</v>
      </c>
      <c r="I9" s="8">
        <f t="shared" ref="I9:I10" si="1">ROUNDUP(G9/9,0)</f>
        <v>193</v>
      </c>
    </row>
    <row r="10" spans="1:9" ht="12.75" customHeight="1" x14ac:dyDescent="0.2">
      <c r="A10" t="s">
        <v>38</v>
      </c>
      <c r="B10" s="9">
        <v>15652</v>
      </c>
      <c r="C10" s="9">
        <v>15679</v>
      </c>
      <c r="E10">
        <v>38.15</v>
      </c>
      <c r="G10" s="2">
        <f t="shared" si="0"/>
        <v>1030.05</v>
      </c>
      <c r="I10" s="8">
        <f t="shared" si="1"/>
        <v>115</v>
      </c>
    </row>
    <row r="11" spans="1:9" ht="12.75" customHeight="1" x14ac:dyDescent="0.2">
      <c r="B11" s="9"/>
      <c r="C11" s="9"/>
      <c r="G11" s="2"/>
      <c r="I11" s="8"/>
    </row>
    <row r="12" spans="1:9" ht="12.75" customHeight="1" x14ac:dyDescent="0.2">
      <c r="A12" t="s">
        <v>42</v>
      </c>
      <c r="B12" s="9">
        <v>15630</v>
      </c>
      <c r="C12" s="9">
        <v>15652</v>
      </c>
      <c r="E12">
        <v>31.5</v>
      </c>
      <c r="G12" s="2">
        <f t="shared" si="0"/>
        <v>693</v>
      </c>
      <c r="I12" s="8">
        <f>ROUNDUP(G12/9,0)</f>
        <v>77</v>
      </c>
    </row>
    <row r="13" spans="1:9" ht="12.75" customHeight="1" x14ac:dyDescent="0.2">
      <c r="A13" t="s">
        <v>43</v>
      </c>
      <c r="B13" s="9">
        <v>23405</v>
      </c>
      <c r="C13" s="9">
        <v>23460</v>
      </c>
      <c r="E13">
        <v>31.5</v>
      </c>
      <c r="G13" s="2">
        <f t="shared" si="0"/>
        <v>1732.5</v>
      </c>
      <c r="I13" s="8">
        <f t="shared" ref="I13:I14" si="2">ROUNDUP(G13/9,0)</f>
        <v>193</v>
      </c>
    </row>
    <row r="14" spans="1:9" ht="12.75" customHeight="1" x14ac:dyDescent="0.2">
      <c r="A14" t="s">
        <v>44</v>
      </c>
      <c r="B14" s="9">
        <v>15652</v>
      </c>
      <c r="C14" s="9">
        <v>15679</v>
      </c>
      <c r="E14">
        <v>38.15</v>
      </c>
      <c r="G14" s="2">
        <f t="shared" si="0"/>
        <v>1030.05</v>
      </c>
      <c r="I14" s="8">
        <f t="shared" si="2"/>
        <v>115</v>
      </c>
    </row>
    <row r="15" spans="1:9" ht="12.75" customHeight="1" x14ac:dyDescent="0.2">
      <c r="B15" s="9"/>
      <c r="C15" s="9"/>
      <c r="G15" s="2"/>
      <c r="I15" s="8"/>
    </row>
    <row r="16" spans="1:9" ht="12.75" customHeight="1" x14ac:dyDescent="0.2">
      <c r="A16" t="s">
        <v>45</v>
      </c>
      <c r="B16" s="9">
        <v>15630</v>
      </c>
      <c r="C16" s="9">
        <v>15652</v>
      </c>
      <c r="E16">
        <f>31.5+0.67</f>
        <v>32.17</v>
      </c>
      <c r="G16" s="2">
        <f t="shared" si="0"/>
        <v>707.74</v>
      </c>
      <c r="I16" s="8">
        <f>ROUNDUP(G16/9,0)</f>
        <v>79</v>
      </c>
    </row>
    <row r="17" spans="1:10" ht="12.75" customHeight="1" x14ac:dyDescent="0.2">
      <c r="A17" t="s">
        <v>46</v>
      </c>
      <c r="B17" s="9">
        <v>23405</v>
      </c>
      <c r="C17" s="9">
        <v>23460</v>
      </c>
      <c r="E17">
        <f>31.5+0.67</f>
        <v>32.17</v>
      </c>
      <c r="G17" s="2">
        <f t="shared" si="0"/>
        <v>1769.3500000000001</v>
      </c>
      <c r="I17" s="8">
        <f t="shared" ref="I17:I18" si="3">ROUNDUP(G17/9,0)</f>
        <v>197</v>
      </c>
    </row>
    <row r="18" spans="1:10" ht="12.75" customHeight="1" x14ac:dyDescent="0.2">
      <c r="A18" t="s">
        <v>56</v>
      </c>
      <c r="B18" s="9">
        <v>15652</v>
      </c>
      <c r="C18" s="9">
        <v>15679</v>
      </c>
      <c r="E18">
        <v>38.15</v>
      </c>
      <c r="G18" s="2">
        <f t="shared" si="0"/>
        <v>1030.05</v>
      </c>
      <c r="I18" s="8">
        <f t="shared" si="3"/>
        <v>115</v>
      </c>
    </row>
    <row r="19" spans="1:10" ht="12.75" customHeight="1" x14ac:dyDescent="0.2">
      <c r="B19" s="9"/>
      <c r="C19" s="9"/>
      <c r="E19" s="16"/>
      <c r="G19" s="2"/>
      <c r="I19" s="8"/>
    </row>
    <row r="20" spans="1:10" ht="12.75" customHeight="1" x14ac:dyDescent="0.2">
      <c r="A20" t="s">
        <v>47</v>
      </c>
      <c r="B20" s="9">
        <v>15630</v>
      </c>
      <c r="C20" s="9">
        <v>15652</v>
      </c>
      <c r="E20">
        <f>31.5+1.67</f>
        <v>33.17</v>
      </c>
      <c r="G20" s="2">
        <f t="shared" ref="G20:G21" si="4">(C20-B20)*E20</f>
        <v>729.74</v>
      </c>
      <c r="I20" s="8">
        <f>ROUNDUP(G20/9,0)</f>
        <v>82</v>
      </c>
    </row>
    <row r="21" spans="1:10" ht="12.75" customHeight="1" x14ac:dyDescent="0.2">
      <c r="A21" t="s">
        <v>48</v>
      </c>
      <c r="B21" s="9">
        <v>23405</v>
      </c>
      <c r="C21" s="9">
        <v>23460</v>
      </c>
      <c r="E21">
        <f>31.5+1.67</f>
        <v>33.17</v>
      </c>
      <c r="G21" s="2">
        <f t="shared" si="4"/>
        <v>1824.3500000000001</v>
      </c>
      <c r="I21" s="8">
        <f t="shared" ref="I21" si="5">ROUNDUP(G21/9,0)</f>
        <v>203</v>
      </c>
    </row>
    <row r="22" spans="1:10" ht="12.75" customHeight="1" x14ac:dyDescent="0.2">
      <c r="B22" s="9"/>
      <c r="C22" s="9"/>
      <c r="G22" s="2"/>
      <c r="I22" s="8"/>
    </row>
    <row r="23" spans="1:10" ht="12.75" customHeight="1" x14ac:dyDescent="0.2">
      <c r="B23" s="9"/>
      <c r="C23" s="9"/>
      <c r="E23" s="16"/>
      <c r="G23" s="2"/>
      <c r="I23" s="8"/>
    </row>
    <row r="24" spans="1:10" ht="12.75" customHeight="1" x14ac:dyDescent="0.2">
      <c r="A24" t="s">
        <v>52</v>
      </c>
      <c r="B24" s="9">
        <v>15630</v>
      </c>
      <c r="C24" s="9">
        <v>15652</v>
      </c>
      <c r="E24">
        <f>31.5+3</f>
        <v>34.5</v>
      </c>
      <c r="G24" s="2">
        <f t="shared" ref="G24:G25" si="6">(C24-B24)*E24</f>
        <v>759</v>
      </c>
      <c r="I24" s="8">
        <f>ROUNDUP(G24/9,0)</f>
        <v>85</v>
      </c>
    </row>
    <row r="25" spans="1:10" ht="12.75" customHeight="1" x14ac:dyDescent="0.2">
      <c r="A25" t="s">
        <v>53</v>
      </c>
      <c r="B25" s="9">
        <v>23405</v>
      </c>
      <c r="C25" s="9">
        <v>23460</v>
      </c>
      <c r="E25">
        <f>31.5+3</f>
        <v>34.5</v>
      </c>
      <c r="G25" s="2">
        <f t="shared" si="6"/>
        <v>1897.5</v>
      </c>
      <c r="I25" s="8">
        <f t="shared" ref="I25" si="7">ROUNDUP(G25/9,0)</f>
        <v>211</v>
      </c>
    </row>
    <row r="26" spans="1:10" ht="12.75" customHeight="1" x14ac:dyDescent="0.2">
      <c r="B26" s="9"/>
      <c r="C26" s="9"/>
      <c r="G26" s="2"/>
      <c r="I26" s="8"/>
    </row>
    <row r="27" spans="1:10" ht="12.75" customHeight="1" x14ac:dyDescent="0.2">
      <c r="B27" s="9"/>
      <c r="C27" s="9"/>
      <c r="E27" s="16"/>
      <c r="G27" s="2"/>
      <c r="I27" s="8"/>
    </row>
    <row r="28" spans="1:10" x14ac:dyDescent="0.2">
      <c r="B28" s="20" t="s">
        <v>1</v>
      </c>
      <c r="C28" s="20"/>
      <c r="D28" s="12"/>
      <c r="E28" s="12" t="s">
        <v>27</v>
      </c>
      <c r="F28" s="12"/>
      <c r="G28" s="12" t="s">
        <v>22</v>
      </c>
      <c r="H28" s="12"/>
      <c r="I28" s="12" t="s">
        <v>23</v>
      </c>
    </row>
    <row r="29" spans="1:10" x14ac:dyDescent="0.2">
      <c r="A29" t="s">
        <v>31</v>
      </c>
      <c r="B29" s="9">
        <v>15630</v>
      </c>
      <c r="C29" s="9">
        <v>15652</v>
      </c>
      <c r="E29" s="2">
        <f>(C29-B29)*2</f>
        <v>44</v>
      </c>
      <c r="G29">
        <f>E29*4</f>
        <v>176</v>
      </c>
      <c r="I29" s="8">
        <f>ROUNDUP(G29/9,0)</f>
        <v>20</v>
      </c>
    </row>
    <row r="30" spans="1:10" x14ac:dyDescent="0.2">
      <c r="A30" t="s">
        <v>31</v>
      </c>
      <c r="B30" s="9">
        <v>23405</v>
      </c>
      <c r="C30" s="9">
        <v>23460</v>
      </c>
      <c r="E30" s="2">
        <f>(C30-B30)*2</f>
        <v>110</v>
      </c>
      <c r="G30">
        <f>E30*4</f>
        <v>440</v>
      </c>
      <c r="I30" s="8">
        <f>ROUNDUP(G30/9,0)</f>
        <v>49</v>
      </c>
    </row>
    <row r="31" spans="1:10" x14ac:dyDescent="0.2">
      <c r="I31" s="8"/>
    </row>
    <row r="32" spans="1:10" x14ac:dyDescent="0.2">
      <c r="A32" s="17" t="s">
        <v>24</v>
      </c>
      <c r="B32" s="18"/>
      <c r="C32" s="18"/>
      <c r="D32" s="18"/>
      <c r="E32" s="18"/>
      <c r="F32" s="18"/>
      <c r="G32" s="18"/>
      <c r="H32" s="18"/>
      <c r="I32" s="18"/>
      <c r="J32" s="19"/>
    </row>
    <row r="33" spans="1:6" x14ac:dyDescent="0.2">
      <c r="A33" s="3" t="s">
        <v>3</v>
      </c>
    </row>
    <row r="34" spans="1:6" x14ac:dyDescent="0.2">
      <c r="A34" s="4" t="s">
        <v>0</v>
      </c>
    </row>
    <row r="35" spans="1:6" x14ac:dyDescent="0.2">
      <c r="C35" s="7"/>
    </row>
    <row r="36" spans="1:6" x14ac:dyDescent="0.2">
      <c r="B36" t="s">
        <v>49</v>
      </c>
      <c r="C36" s="7">
        <f>4328</f>
        <v>4328</v>
      </c>
      <c r="D36" t="s">
        <v>51</v>
      </c>
    </row>
    <row r="37" spans="1:6" x14ac:dyDescent="0.2">
      <c r="B37" t="s">
        <v>50</v>
      </c>
      <c r="C37" s="7"/>
    </row>
    <row r="38" spans="1:6" ht="13.5" thickBot="1" x14ac:dyDescent="0.25">
      <c r="B38" s="8" t="s">
        <v>4</v>
      </c>
      <c r="C38" s="10">
        <f>C36/9</f>
        <v>480.88888888888891</v>
      </c>
      <c r="D38" s="11" t="s">
        <v>2</v>
      </c>
    </row>
    <row r="39" spans="1:6" ht="13.5" thickTop="1" x14ac:dyDescent="0.2"/>
    <row r="40" spans="1:6" x14ac:dyDescent="0.2">
      <c r="A40" s="3" t="s">
        <v>5</v>
      </c>
    </row>
    <row r="41" spans="1:6" x14ac:dyDescent="0.2">
      <c r="A41" s="4" t="s">
        <v>0</v>
      </c>
    </row>
    <row r="42" spans="1:6" x14ac:dyDescent="0.2">
      <c r="C42" s="7"/>
    </row>
    <row r="43" spans="1:6" x14ac:dyDescent="0.2">
      <c r="B43" t="str">
        <f>A24</f>
        <v>Item 204(1)</v>
      </c>
      <c r="C43" s="7">
        <f>I24</f>
        <v>85</v>
      </c>
      <c r="D43" t="s">
        <v>2</v>
      </c>
    </row>
    <row r="44" spans="1:6" x14ac:dyDescent="0.2">
      <c r="B44" t="str">
        <f>A25</f>
        <v>Item 204(2)</v>
      </c>
      <c r="C44" s="7">
        <f>I25</f>
        <v>211</v>
      </c>
      <c r="D44" t="s">
        <v>2</v>
      </c>
    </row>
    <row r="45" spans="1:6" ht="13.5" thickBot="1" x14ac:dyDescent="0.25">
      <c r="B45" s="8" t="s">
        <v>4</v>
      </c>
      <c r="C45" s="10">
        <f>SUM(C43,C44)</f>
        <v>296</v>
      </c>
      <c r="D45" s="11" t="s">
        <v>2</v>
      </c>
    </row>
    <row r="46" spans="1:6" ht="13.5" thickTop="1" x14ac:dyDescent="0.2">
      <c r="D46" s="1"/>
      <c r="E46" s="6"/>
      <c r="F46" s="6"/>
    </row>
    <row r="47" spans="1:6" x14ac:dyDescent="0.2">
      <c r="A47" s="3" t="s">
        <v>6</v>
      </c>
    </row>
    <row r="48" spans="1:6" x14ac:dyDescent="0.2">
      <c r="A48" s="4" t="s">
        <v>21</v>
      </c>
    </row>
    <row r="49" spans="1:9" x14ac:dyDescent="0.2">
      <c r="A49" s="4"/>
    </row>
    <row r="50" spans="1:9" x14ac:dyDescent="0.2">
      <c r="C50" t="s">
        <v>19</v>
      </c>
      <c r="E50" t="s">
        <v>20</v>
      </c>
      <c r="G50" t="s">
        <v>7</v>
      </c>
    </row>
    <row r="51" spans="1:9" x14ac:dyDescent="0.2">
      <c r="B51" t="str">
        <f>A8</f>
        <v>Full Depth1</v>
      </c>
      <c r="C51">
        <v>27.088999999999999</v>
      </c>
      <c r="D51" t="s">
        <v>8</v>
      </c>
      <c r="E51">
        <v>27.808</v>
      </c>
      <c r="F51" t="s">
        <v>8</v>
      </c>
      <c r="G51">
        <f>C51+E51</f>
        <v>54.896999999999998</v>
      </c>
      <c r="H51" t="s">
        <v>8</v>
      </c>
    </row>
    <row r="52" spans="1:9" ht="13.5" thickBot="1" x14ac:dyDescent="0.25">
      <c r="B52" s="8" t="s">
        <v>4</v>
      </c>
      <c r="G52" s="11">
        <f>ROUNDUP(G51,0)</f>
        <v>55</v>
      </c>
      <c r="H52" s="11" t="s">
        <v>8</v>
      </c>
    </row>
    <row r="53" spans="1:9" ht="13.5" thickTop="1" x14ac:dyDescent="0.2">
      <c r="E53" s="1"/>
      <c r="F53" s="6"/>
      <c r="G53" s="6"/>
    </row>
    <row r="54" spans="1:9" x14ac:dyDescent="0.2">
      <c r="A54" s="3" t="s">
        <v>54</v>
      </c>
    </row>
    <row r="56" spans="1:9" x14ac:dyDescent="0.2">
      <c r="A56" t="str">
        <f>A16</f>
        <v>Item 301(1)</v>
      </c>
      <c r="C56" t="s">
        <v>9</v>
      </c>
      <c r="D56">
        <f>6</f>
        <v>6</v>
      </c>
      <c r="E56" t="s">
        <v>10</v>
      </c>
      <c r="F56" s="15">
        <f>D56/12/3</f>
        <v>0.16666666666666666</v>
      </c>
      <c r="G56" t="s">
        <v>12</v>
      </c>
      <c r="H56" t="s">
        <v>55</v>
      </c>
      <c r="I56">
        <f>F56*I16</f>
        <v>13.166666666666666</v>
      </c>
    </row>
    <row r="57" spans="1:9" x14ac:dyDescent="0.2">
      <c r="A57" t="str">
        <f>A17</f>
        <v>Item 301(2)</v>
      </c>
      <c r="C57" t="s">
        <v>9</v>
      </c>
      <c r="D57">
        <f>6</f>
        <v>6</v>
      </c>
      <c r="E57" t="s">
        <v>10</v>
      </c>
      <c r="F57" s="15">
        <f t="shared" ref="F57:F58" si="8">D57/12/3</f>
        <v>0.16666666666666666</v>
      </c>
      <c r="G57" t="s">
        <v>12</v>
      </c>
      <c r="H57" t="s">
        <v>55</v>
      </c>
      <c r="I57">
        <f t="shared" ref="I57:I58" si="9">F57*I17</f>
        <v>32.833333333333329</v>
      </c>
    </row>
    <row r="58" spans="1:9" x14ac:dyDescent="0.2">
      <c r="A58" t="str">
        <f>A18</f>
        <v>Item 301(T)</v>
      </c>
      <c r="C58" t="s">
        <v>9</v>
      </c>
      <c r="D58">
        <v>8.375</v>
      </c>
      <c r="E58" t="s">
        <v>10</v>
      </c>
      <c r="F58" s="15">
        <f t="shared" si="8"/>
        <v>0.23263888888888887</v>
      </c>
      <c r="G58" t="s">
        <v>12</v>
      </c>
      <c r="H58" t="s">
        <v>55</v>
      </c>
      <c r="I58">
        <f t="shared" si="9"/>
        <v>26.753472222222221</v>
      </c>
    </row>
    <row r="60" spans="1:9" x14ac:dyDescent="0.2">
      <c r="D60" s="7"/>
    </row>
    <row r="61" spans="1:9" ht="13.5" thickBot="1" x14ac:dyDescent="0.25">
      <c r="B61" s="8" t="s">
        <v>4</v>
      </c>
      <c r="H61" s="11">
        <f>ROUNDUP(SUM(I56:I58),0)</f>
        <v>73</v>
      </c>
      <c r="I61" s="11" t="s">
        <v>14</v>
      </c>
    </row>
    <row r="62" spans="1:9" ht="13.5" thickTop="1" x14ac:dyDescent="0.2">
      <c r="B62" s="8"/>
      <c r="H62" s="14"/>
      <c r="I62" s="14"/>
    </row>
    <row r="64" spans="1:9" x14ac:dyDescent="0.2">
      <c r="A64" s="3" t="s">
        <v>34</v>
      </c>
    </row>
    <row r="66" spans="1:9" x14ac:dyDescent="0.2">
      <c r="A66" t="str">
        <f>A20</f>
        <v>Item 304(1)</v>
      </c>
      <c r="C66" t="s">
        <v>9</v>
      </c>
      <c r="D66">
        <f>6</f>
        <v>6</v>
      </c>
      <c r="E66" t="s">
        <v>10</v>
      </c>
      <c r="F66" s="15">
        <f>D66/12/3</f>
        <v>0.16666666666666666</v>
      </c>
      <c r="G66" t="s">
        <v>12</v>
      </c>
      <c r="H66" t="s">
        <v>55</v>
      </c>
      <c r="I66">
        <f>F66*I20</f>
        <v>13.666666666666666</v>
      </c>
    </row>
    <row r="67" spans="1:9" x14ac:dyDescent="0.2">
      <c r="A67" t="str">
        <f t="shared" ref="A67" si="10">A21</f>
        <v>Item 304(2)</v>
      </c>
      <c r="C67" t="s">
        <v>9</v>
      </c>
      <c r="D67">
        <f>6</f>
        <v>6</v>
      </c>
      <c r="E67" t="s">
        <v>10</v>
      </c>
      <c r="F67" s="15">
        <f t="shared" ref="F67" si="11">D67/12/3</f>
        <v>0.16666666666666666</v>
      </c>
      <c r="G67" t="s">
        <v>12</v>
      </c>
      <c r="H67" t="s">
        <v>55</v>
      </c>
      <c r="I67">
        <f>F67*I21</f>
        <v>33.833333333333329</v>
      </c>
    </row>
    <row r="68" spans="1:9" x14ac:dyDescent="0.2">
      <c r="F68" s="15"/>
    </row>
    <row r="69" spans="1:9" x14ac:dyDescent="0.2">
      <c r="D69" s="7"/>
    </row>
    <row r="70" spans="1:9" ht="13.5" thickBot="1" x14ac:dyDescent="0.25">
      <c r="B70" s="8" t="s">
        <v>4</v>
      </c>
      <c r="H70" s="11">
        <f>ROUNDUP(SUM(I66:I67),0)</f>
        <v>48</v>
      </c>
      <c r="I70" s="11" t="s">
        <v>14</v>
      </c>
    </row>
    <row r="71" spans="1:9" ht="13.5" thickTop="1" x14ac:dyDescent="0.2">
      <c r="B71" s="8"/>
      <c r="H71" s="14"/>
      <c r="I71" s="14"/>
    </row>
    <row r="73" spans="1:9" x14ac:dyDescent="0.2">
      <c r="A73" s="3" t="s">
        <v>57</v>
      </c>
    </row>
    <row r="74" spans="1:9" ht="12.95" customHeight="1" x14ac:dyDescent="0.2">
      <c r="B74" t="s">
        <v>29</v>
      </c>
      <c r="C74" t="s">
        <v>15</v>
      </c>
      <c r="D74">
        <v>0.09</v>
      </c>
      <c r="E74" t="s">
        <v>18</v>
      </c>
    </row>
    <row r="75" spans="1:9" x14ac:dyDescent="0.2">
      <c r="B75" t="s">
        <v>30</v>
      </c>
      <c r="C75" t="s">
        <v>15</v>
      </c>
      <c r="D75">
        <v>0.06</v>
      </c>
      <c r="E75" t="s">
        <v>18</v>
      </c>
    </row>
    <row r="77" spans="1:9" x14ac:dyDescent="0.2">
      <c r="B77" t="s">
        <v>29</v>
      </c>
      <c r="C77" t="s">
        <v>11</v>
      </c>
      <c r="D77">
        <f>SUM(I5:I6)</f>
        <v>290</v>
      </c>
      <c r="E77" t="s">
        <v>2</v>
      </c>
      <c r="F77" t="s">
        <v>16</v>
      </c>
      <c r="H77">
        <f>ROUNDUP((D74*D77),0)</f>
        <v>27</v>
      </c>
    </row>
    <row r="78" spans="1:9" x14ac:dyDescent="0.2">
      <c r="B78" t="s">
        <v>41</v>
      </c>
      <c r="C78" t="s">
        <v>11</v>
      </c>
      <c r="D78" s="7">
        <f>SUM(I12:I14)</f>
        <v>385</v>
      </c>
      <c r="E78" t="s">
        <v>2</v>
      </c>
      <c r="F78" t="s">
        <v>16</v>
      </c>
      <c r="H78">
        <f>ROUNDUP((D75*D78),0)</f>
        <v>24</v>
      </c>
    </row>
    <row r="79" spans="1:9" x14ac:dyDescent="0.2">
      <c r="B79" t="s">
        <v>32</v>
      </c>
      <c r="C79" t="s">
        <v>11</v>
      </c>
      <c r="D79" s="7">
        <f>SUM(I16:I18)</f>
        <v>391</v>
      </c>
      <c r="E79" t="s">
        <v>2</v>
      </c>
      <c r="F79" t="s">
        <v>16</v>
      </c>
      <c r="H79">
        <f>ROUNDUP((D75*D79),0)</f>
        <v>24</v>
      </c>
      <c r="I79" t="s">
        <v>17</v>
      </c>
    </row>
    <row r="80" spans="1:9" x14ac:dyDescent="0.2">
      <c r="B80" t="s">
        <v>32</v>
      </c>
      <c r="C80" t="s">
        <v>11</v>
      </c>
      <c r="D80" s="7">
        <f>SUM(I16:I18)</f>
        <v>391</v>
      </c>
      <c r="E80" t="s">
        <v>2</v>
      </c>
      <c r="F80" t="s">
        <v>16</v>
      </c>
      <c r="H80">
        <f>ROUNDUP((D75*D80),0)</f>
        <v>24</v>
      </c>
      <c r="I80" t="s">
        <v>17</v>
      </c>
    </row>
    <row r="81" spans="1:9" ht="13.5" thickBot="1" x14ac:dyDescent="0.25">
      <c r="B81" s="8" t="s">
        <v>4</v>
      </c>
      <c r="H81" s="11">
        <f>SUM(H77:H80)</f>
        <v>99</v>
      </c>
      <c r="I81" s="11" t="s">
        <v>17</v>
      </c>
    </row>
    <row r="82" spans="1:9" ht="13.5" thickTop="1" x14ac:dyDescent="0.2"/>
    <row r="83" spans="1:9" x14ac:dyDescent="0.2">
      <c r="A83" s="3" t="s">
        <v>58</v>
      </c>
    </row>
    <row r="84" spans="1:9" x14ac:dyDescent="0.2">
      <c r="B84" t="s">
        <v>59</v>
      </c>
      <c r="C84" t="s">
        <v>15</v>
      </c>
      <c r="D84">
        <v>0.09</v>
      </c>
      <c r="E84" t="s">
        <v>18</v>
      </c>
    </row>
    <row r="86" spans="1:9" x14ac:dyDescent="0.2">
      <c r="B86" t="s">
        <v>32</v>
      </c>
      <c r="C86" t="s">
        <v>11</v>
      </c>
      <c r="D86">
        <f>I18</f>
        <v>115</v>
      </c>
      <c r="E86" t="s">
        <v>2</v>
      </c>
      <c r="F86" t="s">
        <v>16</v>
      </c>
      <c r="H86">
        <f>ROUNDUP((D84*D86),0)</f>
        <v>11</v>
      </c>
    </row>
    <row r="87" spans="1:9" x14ac:dyDescent="0.2">
      <c r="D87" s="7"/>
    </row>
    <row r="88" spans="1:9" ht="13.5" thickBot="1" x14ac:dyDescent="0.25">
      <c r="B88" s="8" t="s">
        <v>4</v>
      </c>
      <c r="H88" s="11">
        <f>SUM(H86:H86)</f>
        <v>11</v>
      </c>
      <c r="I88" s="11" t="s">
        <v>17</v>
      </c>
    </row>
    <row r="89" spans="1:9" ht="13.5" thickTop="1" x14ac:dyDescent="0.2">
      <c r="B89" s="8"/>
      <c r="H89" s="14"/>
      <c r="I89" s="14"/>
    </row>
    <row r="91" spans="1:9" x14ac:dyDescent="0.2">
      <c r="A91" s="3" t="s">
        <v>33</v>
      </c>
    </row>
    <row r="92" spans="1:9" x14ac:dyDescent="0.2">
      <c r="A92" s="4"/>
    </row>
    <row r="94" spans="1:9" x14ac:dyDescent="0.2">
      <c r="B94" t="s">
        <v>26</v>
      </c>
      <c r="C94" s="7">
        <f>(SUM(I5,I6))</f>
        <v>290</v>
      </c>
      <c r="D94" t="s">
        <v>2</v>
      </c>
    </row>
    <row r="95" spans="1:9" ht="13.5" thickBot="1" x14ac:dyDescent="0.25">
      <c r="B95" s="8" t="s">
        <v>4</v>
      </c>
      <c r="C95" s="10">
        <f>SUM(C93:C94)</f>
        <v>290</v>
      </c>
      <c r="D95" s="11" t="s">
        <v>2</v>
      </c>
    </row>
    <row r="96" spans="1:9" ht="13.5" thickTop="1" x14ac:dyDescent="0.2"/>
    <row r="98" spans="1:8" x14ac:dyDescent="0.2">
      <c r="A98" s="3"/>
    </row>
    <row r="99" spans="1:8" x14ac:dyDescent="0.2">
      <c r="A99" s="4"/>
    </row>
    <row r="100" spans="1:8" x14ac:dyDescent="0.2">
      <c r="A100" s="4"/>
    </row>
    <row r="103" spans="1:8" x14ac:dyDescent="0.2">
      <c r="C103" s="7"/>
    </row>
    <row r="104" spans="1:8" ht="13.5" thickBot="1" x14ac:dyDescent="0.25">
      <c r="B104" s="8"/>
      <c r="G104" s="11"/>
      <c r="H104" s="11"/>
    </row>
    <row r="105" spans="1:8" ht="13.5" thickTop="1" x14ac:dyDescent="0.2"/>
    <row r="106" spans="1:8" x14ac:dyDescent="0.2">
      <c r="A106" s="3" t="s">
        <v>35</v>
      </c>
    </row>
    <row r="107" spans="1:8" x14ac:dyDescent="0.2">
      <c r="A107" s="4"/>
    </row>
    <row r="108" spans="1:8" x14ac:dyDescent="0.2">
      <c r="A108" s="4"/>
      <c r="B108" t="s">
        <v>9</v>
      </c>
      <c r="C108">
        <v>3</v>
      </c>
      <c r="D108" t="s">
        <v>10</v>
      </c>
      <c r="E108">
        <f>C108/12/3</f>
        <v>8.3333333333333329E-2</v>
      </c>
      <c r="F108" t="s">
        <v>12</v>
      </c>
    </row>
    <row r="109" spans="1:8" x14ac:dyDescent="0.2">
      <c r="B109" t="s">
        <v>9</v>
      </c>
      <c r="C109">
        <v>1.5</v>
      </c>
      <c r="D109" t="s">
        <v>10</v>
      </c>
      <c r="E109">
        <f>C109/12/3</f>
        <v>4.1666666666666664E-2</v>
      </c>
      <c r="F109" t="s">
        <v>12</v>
      </c>
    </row>
    <row r="110" spans="1:8" x14ac:dyDescent="0.2">
      <c r="B110" t="s">
        <v>11</v>
      </c>
      <c r="C110">
        <f>I8+I9+I10</f>
        <v>385</v>
      </c>
      <c r="D110" t="s">
        <v>2</v>
      </c>
      <c r="E110" t="s">
        <v>13</v>
      </c>
      <c r="G110">
        <f>ROUNDUP(C110*E109,0)</f>
        <v>17</v>
      </c>
      <c r="H110" t="s">
        <v>14</v>
      </c>
    </row>
    <row r="111" spans="1:8" x14ac:dyDescent="0.2">
      <c r="B111" t="s">
        <v>11</v>
      </c>
      <c r="C111" s="7">
        <f>I5+I6</f>
        <v>290</v>
      </c>
      <c r="D111" t="s">
        <v>2</v>
      </c>
      <c r="E111" t="s">
        <v>13</v>
      </c>
      <c r="G111">
        <f>ROUNDUP(C111*E108,0)</f>
        <v>25</v>
      </c>
      <c r="H111" t="s">
        <v>14</v>
      </c>
    </row>
    <row r="112" spans="1:8" x14ac:dyDescent="0.2">
      <c r="B112" t="s">
        <v>64</v>
      </c>
      <c r="G112">
        <f>SUM(G110)</f>
        <v>17</v>
      </c>
      <c r="H112" t="s">
        <v>14</v>
      </c>
    </row>
    <row r="113" spans="1:8" x14ac:dyDescent="0.2">
      <c r="B113" t="s">
        <v>64</v>
      </c>
      <c r="G113">
        <f>SUM(G111)</f>
        <v>25</v>
      </c>
      <c r="H113" t="s">
        <v>14</v>
      </c>
    </row>
    <row r="114" spans="1:8" ht="13.5" thickBot="1" x14ac:dyDescent="0.25">
      <c r="B114" s="8" t="s">
        <v>4</v>
      </c>
      <c r="G114" s="11">
        <f>SUM(G112:G113)</f>
        <v>42</v>
      </c>
      <c r="H114" s="11" t="s">
        <v>14</v>
      </c>
    </row>
    <row r="115" spans="1:8" ht="13.5" thickTop="1" x14ac:dyDescent="0.2">
      <c r="B115" s="8"/>
      <c r="G115" s="14"/>
      <c r="H115" s="14"/>
    </row>
    <row r="117" spans="1:8" x14ac:dyDescent="0.2">
      <c r="A117" s="3"/>
    </row>
    <row r="118" spans="1:8" x14ac:dyDescent="0.2">
      <c r="A118" s="4"/>
    </row>
    <row r="119" spans="1:8" x14ac:dyDescent="0.2">
      <c r="A119" s="4"/>
    </row>
    <row r="122" spans="1:8" x14ac:dyDescent="0.2">
      <c r="C122" s="7"/>
    </row>
    <row r="123" spans="1:8" x14ac:dyDescent="0.2">
      <c r="B123" s="8"/>
    </row>
    <row r="126" spans="1:8" x14ac:dyDescent="0.2">
      <c r="A126" s="3" t="s">
        <v>60</v>
      </c>
      <c r="D126" t="s">
        <v>63</v>
      </c>
    </row>
    <row r="127" spans="1:8" x14ac:dyDescent="0.2">
      <c r="A127" s="4"/>
    </row>
    <row r="128" spans="1:8" x14ac:dyDescent="0.2">
      <c r="B128" t="s">
        <v>61</v>
      </c>
      <c r="C128" s="7"/>
      <c r="D128" s="7">
        <f>C45</f>
        <v>296</v>
      </c>
      <c r="E128" t="s">
        <v>2</v>
      </c>
    </row>
    <row r="129" spans="2:4" x14ac:dyDescent="0.2">
      <c r="C129" s="15">
        <f>D128/3000</f>
        <v>9.8666666666666666E-2</v>
      </c>
      <c r="D129" t="s">
        <v>62</v>
      </c>
    </row>
    <row r="130" spans="2:4" x14ac:dyDescent="0.2">
      <c r="C130" s="7"/>
    </row>
    <row r="131" spans="2:4" ht="13.5" thickBot="1" x14ac:dyDescent="0.25">
      <c r="B131" s="8" t="s">
        <v>4</v>
      </c>
      <c r="C131" s="10">
        <f>ROUNDUP(C129,0)</f>
        <v>1</v>
      </c>
      <c r="D131" s="11" t="s">
        <v>62</v>
      </c>
    </row>
    <row r="132" spans="2:4" ht="13.5" thickTop="1" x14ac:dyDescent="0.2"/>
    <row r="382" ht="12.75" customHeight="1" x14ac:dyDescent="0.2"/>
    <row r="383" ht="30.2" customHeight="1" x14ac:dyDescent="0.2"/>
    <row r="384" ht="13.5" customHeight="1" x14ac:dyDescent="0.2"/>
  </sheetData>
  <mergeCells count="3">
    <mergeCell ref="A32:J32"/>
    <mergeCell ref="B28:C28"/>
    <mergeCell ref="B4:C4"/>
  </mergeCells>
  <phoneticPr fontId="8" type="noConversion"/>
  <pageMargins left="0.7" right="0.7" top="1.1041666666666701" bottom="0.75" header="0.3" footer="0.3"/>
  <pageSetup orientation="portrait" r:id="rId1"/>
  <headerFooter>
    <oddHeader xml:space="preserve">&amp;L&amp;G&amp;C&amp;"Arial,Bold"OHIO DEPARTMENT OF TRANSPORTATION&amp;"Arial,Regular" 
PLANNING &amp; ENGINEERING DEPARTMENT, DISTRICT 4
Project: TRU-5-29.09
Desc: PAVEMENT CALCS&amp;R
Calc By: SJD   Date: 11/16/22
</oddHeader>
    <oddFooter>&amp;C&amp;"Trebuchet MS,Regular"Page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Samuel J. Dudek</cp:lastModifiedBy>
  <cp:lastPrinted>2017-08-31T16:04:36Z</cp:lastPrinted>
  <dcterms:created xsi:type="dcterms:W3CDTF">2017-06-05T16:18:16Z</dcterms:created>
  <dcterms:modified xsi:type="dcterms:W3CDTF">2023-06-05T18:33:58Z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