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gatian\appdata\local\bentley\projectwise\workingdir\ohiodot-pw.bentley.com_ohiodot-pw-02\cameron.gatian@dot.ohio.gov\d0545093\"/>
    </mc:Choice>
  </mc:AlternateContent>
  <xr:revisionPtr revIDLastSave="0" documentId="13_ncr:1_{A1333170-EC8A-4BD2-93BF-11ABD1015A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O36" i="1" s="1"/>
  <c r="W36" i="1" s="1"/>
  <c r="F35" i="1"/>
  <c r="I34" i="1"/>
  <c r="O34" i="1" s="1"/>
  <c r="W34" i="1" s="1"/>
  <c r="I33" i="1"/>
  <c r="O33" i="1" s="1"/>
  <c r="W33" i="1" s="1"/>
  <c r="O35" i="1"/>
  <c r="W35" i="1" s="1"/>
  <c r="M27" i="1"/>
  <c r="L26" i="1"/>
  <c r="L25" i="1"/>
  <c r="S40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AE84" i="1"/>
  <c r="AD84" i="1"/>
  <c r="AC84" i="1"/>
  <c r="AB84" i="1"/>
  <c r="AA84" i="1"/>
  <c r="Z84" i="1"/>
  <c r="Y84" i="1"/>
  <c r="X84" i="1"/>
  <c r="D244" i="1" l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M260" i="1"/>
  <c r="L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M181" i="1"/>
  <c r="L181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M102" i="1"/>
  <c r="L102" i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Y23" i="1"/>
  <c r="Z23" i="1"/>
  <c r="AA23" i="1"/>
  <c r="AB23" i="1"/>
  <c r="AC23" i="1"/>
  <c r="AD23" i="1"/>
  <c r="AE23" i="1"/>
  <c r="M23" i="1"/>
  <c r="M84" i="1" s="1"/>
  <c r="L23" i="1"/>
  <c r="L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M11" i="1" l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L10" i="1" l="1"/>
  <c r="L11" i="1"/>
</calcChain>
</file>

<file path=xl/sharedStrings.xml><?xml version="1.0" encoding="utf-8"?>
<sst xmlns="http://schemas.openxmlformats.org/spreadsheetml/2006/main" count="96" uniqueCount="48">
  <si>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</si>
  <si>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</si>
  <si>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</si>
  <si>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</si>
  <si>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</si>
  <si>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</si>
  <si>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</si>
  <si>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</si>
  <si>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</si>
  <si>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</si>
  <si>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</si>
  <si>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</si>
  <si>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</si>
  <si>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</si>
  <si>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</si>
  <si>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</si>
  <si>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</si>
  <si>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</si>
  <si>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</si>
  <si>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</si>
  <si>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</si>
  <si>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</si>
  <si>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</si>
  <si>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GR-1</t>
  </si>
  <si>
    <t>R-1</t>
  </si>
  <si>
    <t>R-2</t>
  </si>
  <si>
    <t>GR-2</t>
  </si>
  <si>
    <t>GR-3</t>
  </si>
  <si>
    <t>GR-4</t>
  </si>
  <si>
    <t>202E38000</t>
  </si>
  <si>
    <t>202E34900</t>
  </si>
  <si>
    <t>606E15100</t>
  </si>
  <si>
    <t>614E13312</t>
  </si>
  <si>
    <t>611E98470</t>
  </si>
  <si>
    <t>611E04600</t>
  </si>
  <si>
    <t>DR-1</t>
  </si>
  <si>
    <t>609E10000</t>
  </si>
  <si>
    <t>C-1</t>
  </si>
  <si>
    <t>, BIDIRECTIONAL</t>
  </si>
  <si>
    <t>606E26100</t>
  </si>
  <si>
    <t>SIDE</t>
  </si>
  <si>
    <t>LT</t>
  </si>
  <si>
    <t>RT</t>
  </si>
  <si>
    <t>D-1</t>
  </si>
  <si>
    <t>D-2</t>
  </si>
  <si>
    <t>611E98300</t>
  </si>
  <si>
    <t>D-3</t>
  </si>
  <si>
    <t>P.18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</si>
</sst>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" zoomScaleNormal="100" workbookViewId="0">
      <selection activeCell="O40" sqref="O4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5" customWidth="1"/>
    <col min="12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2"/>
      <c r="Y5" s="22"/>
      <c r="Z5" s="1"/>
      <c r="AA5" s="1"/>
      <c r="AB5" s="22"/>
      <c r="AC5" s="22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82" t="str">
        <f>"SUBSUMMARY SHEET " &amp; B8</f>
        <v>SUBSUMMARY SHEET P.18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47</v>
      </c>
      <c r="D8" s="77" t="s">
        <v>7</v>
      </c>
      <c r="E8" s="77"/>
      <c r="F8" s="77"/>
      <c r="G8" s="77"/>
      <c r="H8" s="77"/>
      <c r="I8" s="77"/>
      <c r="J8" s="77"/>
      <c r="K8" s="32"/>
      <c r="L8" s="24" t="s">
        <v>29</v>
      </c>
      <c r="M8" s="24" t="s">
        <v>30</v>
      </c>
      <c r="N8" s="24"/>
      <c r="O8" s="24" t="s">
        <v>31</v>
      </c>
      <c r="P8" s="24"/>
      <c r="Q8" s="24"/>
      <c r="R8" s="24" t="s">
        <v>39</v>
      </c>
      <c r="S8" s="24" t="s">
        <v>36</v>
      </c>
      <c r="T8" s="24" t="s">
        <v>34</v>
      </c>
      <c r="U8" s="24" t="s">
        <v>33</v>
      </c>
      <c r="V8" s="24" t="s">
        <v>45</v>
      </c>
      <c r="W8" s="24" t="s">
        <v>32</v>
      </c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63" t="s">
        <v>8</v>
      </c>
      <c r="E9" s="63"/>
      <c r="F9" s="63"/>
      <c r="G9" s="63"/>
      <c r="H9" s="63"/>
      <c r="I9" s="63"/>
      <c r="J9" s="63"/>
      <c r="K9" s="36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38</v>
      </c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1" t="s">
        <v>10</v>
      </c>
      <c r="D10" s="64" t="s">
        <v>20</v>
      </c>
      <c r="E10" s="64" t="s">
        <v>21</v>
      </c>
      <c r="F10" s="67" t="s">
        <v>0</v>
      </c>
      <c r="G10" s="68"/>
      <c r="H10" s="68"/>
      <c r="I10" s="68"/>
      <c r="J10" s="68"/>
      <c r="K10" s="64" t="s">
        <v>40</v>
      </c>
      <c r="L10" s="44" t="str">
        <f t="shared" ref="L10:AE10" si="0">IF(OR(TRIM(L8)=0,TRIM(L8)=""),"",IF(IFERROR(TRIM(INDEX(QryItemNamed,MATCH(TRIM(L8),ITEM,0),2)),"")="Y","SPECIAL",LEFT(IFERROR(TRIM(INDEX(ITEM,MATCH(TRIM(L8),ITEM,0))),""),3)))</f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606</v>
      </c>
      <c r="P10" s="8" t="str">
        <f t="shared" si="0"/>
        <v/>
      </c>
      <c r="Q10" s="8" t="str">
        <f t="shared" si="0"/>
        <v/>
      </c>
      <c r="R10" s="8" t="str">
        <f t="shared" si="0"/>
        <v>606</v>
      </c>
      <c r="S10" s="8" t="str">
        <f t="shared" si="0"/>
        <v>609</v>
      </c>
      <c r="T10" s="8" t="str">
        <f t="shared" si="0"/>
        <v>611</v>
      </c>
      <c r="U10" s="8" t="str">
        <f t="shared" si="0"/>
        <v>611</v>
      </c>
      <c r="V10" s="8" t="str">
        <f t="shared" si="0"/>
        <v>611</v>
      </c>
      <c r="W10" s="8" t="str">
        <f t="shared" si="0"/>
        <v>614</v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2"/>
      <c r="D11" s="65"/>
      <c r="E11" s="65"/>
      <c r="F11" s="70"/>
      <c r="G11" s="71"/>
      <c r="H11" s="71"/>
      <c r="I11" s="71"/>
      <c r="J11" s="71"/>
      <c r="K11" s="65"/>
      <c r="L11" s="78" t="str">
        <f t="shared" ref="L11:AE11" si="1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GUARDRAIL REMOVED</v>
      </c>
      <c r="M11" s="62" t="str">
        <f t="shared" si="1"/>
        <v>PIPE REMOVED</v>
      </c>
      <c r="N11" s="62" t="str">
        <f t="shared" si="1"/>
        <v/>
      </c>
      <c r="O11" s="62" t="str">
        <f t="shared" si="1"/>
        <v>GUARDRAIL, TYPE MGS WITH LONG POSTS</v>
      </c>
      <c r="P11" s="62" t="str">
        <f t="shared" si="1"/>
        <v/>
      </c>
      <c r="Q11" s="62" t="str">
        <f t="shared" si="1"/>
        <v/>
      </c>
      <c r="R11" s="62" t="str">
        <f t="shared" si="1"/>
        <v>ANCHOR ASSEMBLY, TYPE E</v>
      </c>
      <c r="S11" s="62" t="str">
        <f t="shared" si="1"/>
        <v>ASPHALT CONCRETE CURB, TYPE 1</v>
      </c>
      <c r="T11" s="62" t="str">
        <f t="shared" si="1"/>
        <v>12" CONDUIT, TYPE C</v>
      </c>
      <c r="U11" s="62" t="str">
        <f t="shared" si="1"/>
        <v>CATCH BASIN, NO. 2-2B</v>
      </c>
      <c r="V11" s="62" t="str">
        <f t="shared" si="1"/>
        <v>CATCH BASIN, NO. 5</v>
      </c>
      <c r="W11" s="62" t="str">
        <f t="shared" si="1"/>
        <v>BARRIER REFLECTOR, TYPE 2, BIDIRECTIONAL</v>
      </c>
      <c r="X11" s="62" t="str">
        <f t="shared" si="1"/>
        <v/>
      </c>
      <c r="Y11" s="62" t="str">
        <f t="shared" si="1"/>
        <v/>
      </c>
      <c r="Z11" s="62" t="str">
        <f t="shared" si="1"/>
        <v/>
      </c>
      <c r="AA11" s="62" t="str">
        <f t="shared" si="1"/>
        <v/>
      </c>
      <c r="AB11" s="62" t="str">
        <f t="shared" si="1"/>
        <v/>
      </c>
      <c r="AC11" s="62" t="str">
        <f t="shared" si="1"/>
        <v/>
      </c>
      <c r="AD11" s="62" t="str">
        <f t="shared" si="1"/>
        <v/>
      </c>
      <c r="AE11" s="62" t="str">
        <f t="shared" si="1"/>
        <v/>
      </c>
    </row>
    <row r="12" spans="1:38" ht="12.75" customHeight="1" x14ac:dyDescent="0.2">
      <c r="B12" s="52"/>
      <c r="D12" s="65"/>
      <c r="E12" s="65"/>
      <c r="F12" s="70"/>
      <c r="G12" s="71"/>
      <c r="H12" s="71"/>
      <c r="I12" s="71"/>
      <c r="J12" s="71"/>
      <c r="K12" s="65"/>
      <c r="L12" s="78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8" ht="12.75" customHeight="1" x14ac:dyDescent="0.2">
      <c r="B13" s="52"/>
      <c r="D13" s="65"/>
      <c r="E13" s="65"/>
      <c r="F13" s="70"/>
      <c r="G13" s="71"/>
      <c r="H13" s="71"/>
      <c r="I13" s="71"/>
      <c r="J13" s="71"/>
      <c r="K13" s="65"/>
      <c r="L13" s="78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8" ht="12.75" customHeight="1" x14ac:dyDescent="0.2">
      <c r="B14" s="52"/>
      <c r="D14" s="65"/>
      <c r="E14" s="65"/>
      <c r="F14" s="70"/>
      <c r="G14" s="71"/>
      <c r="H14" s="71"/>
      <c r="I14" s="71"/>
      <c r="J14" s="71"/>
      <c r="K14" s="65"/>
      <c r="L14" s="78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8" ht="12.75" customHeight="1" x14ac:dyDescent="0.2">
      <c r="B15" s="52"/>
      <c r="D15" s="65"/>
      <c r="E15" s="65"/>
      <c r="F15" s="70"/>
      <c r="G15" s="71"/>
      <c r="H15" s="71"/>
      <c r="I15" s="71"/>
      <c r="J15" s="71"/>
      <c r="K15" s="65"/>
      <c r="L15" s="78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8" ht="12.75" customHeight="1" x14ac:dyDescent="0.2">
      <c r="B16" s="52"/>
      <c r="D16" s="65"/>
      <c r="E16" s="65"/>
      <c r="F16" s="70"/>
      <c r="G16" s="71"/>
      <c r="H16" s="71"/>
      <c r="I16" s="71"/>
      <c r="J16" s="71"/>
      <c r="K16" s="65"/>
      <c r="L16" s="78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2:31" ht="12.75" customHeight="1" x14ac:dyDescent="0.2">
      <c r="B17" s="52"/>
      <c r="D17" s="65"/>
      <c r="E17" s="65"/>
      <c r="F17" s="70"/>
      <c r="G17" s="71"/>
      <c r="H17" s="71"/>
      <c r="I17" s="71"/>
      <c r="J17" s="71"/>
      <c r="K17" s="65"/>
      <c r="L17" s="78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2:31" ht="12.75" customHeight="1" x14ac:dyDescent="0.2">
      <c r="B18" s="52"/>
      <c r="D18" s="65"/>
      <c r="E18" s="65"/>
      <c r="F18" s="70"/>
      <c r="G18" s="71"/>
      <c r="H18" s="71"/>
      <c r="I18" s="71"/>
      <c r="J18" s="71"/>
      <c r="K18" s="65"/>
      <c r="L18" s="78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31" ht="12.75" customHeight="1" x14ac:dyDescent="0.2">
      <c r="B19" s="52"/>
      <c r="D19" s="65"/>
      <c r="E19" s="65"/>
      <c r="F19" s="70"/>
      <c r="G19" s="71"/>
      <c r="H19" s="71"/>
      <c r="I19" s="71"/>
      <c r="J19" s="71"/>
      <c r="K19" s="65"/>
      <c r="L19" s="78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2.75" customHeight="1" x14ac:dyDescent="0.2">
      <c r="B20" s="52"/>
      <c r="D20" s="65"/>
      <c r="E20" s="65"/>
      <c r="F20" s="70"/>
      <c r="G20" s="71"/>
      <c r="H20" s="71"/>
      <c r="I20" s="71"/>
      <c r="J20" s="71"/>
      <c r="K20" s="65"/>
      <c r="L20" s="78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2:31" ht="12.75" customHeight="1" x14ac:dyDescent="0.2">
      <c r="B21" s="52"/>
      <c r="D21" s="65"/>
      <c r="E21" s="65"/>
      <c r="F21" s="70"/>
      <c r="G21" s="71"/>
      <c r="H21" s="71"/>
      <c r="I21" s="71"/>
      <c r="J21" s="71"/>
      <c r="K21" s="65"/>
      <c r="L21" s="78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2:31" ht="12.75" customHeight="1" x14ac:dyDescent="0.2">
      <c r="B22" s="52"/>
      <c r="D22" s="65"/>
      <c r="E22" s="65"/>
      <c r="F22" s="70"/>
      <c r="G22" s="71"/>
      <c r="H22" s="71"/>
      <c r="I22" s="71"/>
      <c r="J22" s="71"/>
      <c r="K22" s="65"/>
      <c r="L22" s="78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2:31" ht="12.75" customHeight="1" thickBot="1" x14ac:dyDescent="0.25">
      <c r="B23" s="53"/>
      <c r="D23" s="66"/>
      <c r="E23" s="66"/>
      <c r="F23" s="73"/>
      <c r="G23" s="74"/>
      <c r="H23" s="74"/>
      <c r="I23" s="74"/>
      <c r="J23" s="74"/>
      <c r="K23" s="66"/>
      <c r="L23" s="45" t="str">
        <f t="shared" ref="L23:AE23" si="2">IF(OR(TRIM(L8)=0,TRIM(L8)=""),"",IFERROR(TRIM(INDEX(QryItemNamed,MATCH(TRIM(L8),ITEM,0),3)),""))</f>
        <v>FT</v>
      </c>
      <c r="M23" s="10" t="str">
        <f t="shared" si="2"/>
        <v>FT</v>
      </c>
      <c r="N23" s="10" t="str">
        <f t="shared" si="2"/>
        <v/>
      </c>
      <c r="O23" s="10" t="str">
        <f t="shared" si="2"/>
        <v>FT</v>
      </c>
      <c r="P23" s="10" t="str">
        <f t="shared" si="2"/>
        <v/>
      </c>
      <c r="Q23" s="10" t="str">
        <f t="shared" si="2"/>
        <v/>
      </c>
      <c r="R23" s="10" t="str">
        <f t="shared" si="2"/>
        <v>EACH</v>
      </c>
      <c r="S23" s="10" t="str">
        <f t="shared" si="2"/>
        <v>FT</v>
      </c>
      <c r="T23" s="10" t="str">
        <f t="shared" si="2"/>
        <v>FT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/>
      <c r="I24" s="12"/>
      <c r="J24" s="42"/>
      <c r="K24" s="46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24</v>
      </c>
      <c r="E25" s="15">
        <v>20</v>
      </c>
      <c r="F25" s="79">
        <v>3305.04</v>
      </c>
      <c r="G25" s="80"/>
      <c r="H25" s="15" t="s">
        <v>1</v>
      </c>
      <c r="I25" s="79">
        <v>3595.64</v>
      </c>
      <c r="J25" s="81"/>
      <c r="K25" s="47" t="s">
        <v>41</v>
      </c>
      <c r="L25" s="34">
        <f>ROUNDUP(I25-F25,)</f>
        <v>291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25</v>
      </c>
      <c r="E26" s="15">
        <v>20</v>
      </c>
      <c r="F26" s="79">
        <v>3305.66</v>
      </c>
      <c r="G26" s="80"/>
      <c r="H26" s="15" t="s">
        <v>1</v>
      </c>
      <c r="I26" s="79">
        <v>3558.04</v>
      </c>
      <c r="J26" s="81"/>
      <c r="K26" s="47" t="s">
        <v>42</v>
      </c>
      <c r="L26" s="34">
        <f>ROUNDUP(I26-F26,)</f>
        <v>253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35</v>
      </c>
      <c r="E27" s="15">
        <v>20</v>
      </c>
      <c r="F27" s="79">
        <v>3518.52</v>
      </c>
      <c r="G27" s="80"/>
      <c r="H27" s="15" t="s">
        <v>1</v>
      </c>
      <c r="I27" s="79">
        <v>3655.09</v>
      </c>
      <c r="J27" s="81"/>
      <c r="K27" s="47" t="s">
        <v>41</v>
      </c>
      <c r="L27" s="17"/>
      <c r="M27" s="35">
        <f>ROUNDUP(I27-F27,)</f>
        <v>137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79"/>
      <c r="G28" s="80"/>
      <c r="H28" s="15"/>
      <c r="I28" s="79"/>
      <c r="J28" s="81"/>
      <c r="K28" s="47"/>
      <c r="L28" s="17"/>
      <c r="M28" s="3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43</v>
      </c>
      <c r="E29" s="15">
        <v>20</v>
      </c>
      <c r="F29" s="79">
        <v>3486.49</v>
      </c>
      <c r="G29" s="80"/>
      <c r="H29" s="15" t="s">
        <v>1</v>
      </c>
      <c r="I29" s="79">
        <v>3540</v>
      </c>
      <c r="J29" s="81"/>
      <c r="K29" s="47" t="s">
        <v>41</v>
      </c>
      <c r="L29" s="17"/>
      <c r="M29" s="15"/>
      <c r="N29" s="15"/>
      <c r="O29" s="15"/>
      <c r="P29" s="15"/>
      <c r="Q29" s="15"/>
      <c r="R29" s="15"/>
      <c r="S29" s="15"/>
      <c r="T29" s="35">
        <v>68</v>
      </c>
      <c r="U29" s="15"/>
      <c r="V29" s="15">
        <v>1</v>
      </c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44</v>
      </c>
      <c r="E30" s="15">
        <v>20</v>
      </c>
      <c r="F30" s="79">
        <v>3540</v>
      </c>
      <c r="G30" s="80"/>
      <c r="H30" s="15" t="s">
        <v>1</v>
      </c>
      <c r="I30" s="79">
        <v>3655.09</v>
      </c>
      <c r="J30" s="81"/>
      <c r="K30" s="47" t="s">
        <v>41</v>
      </c>
      <c r="L30" s="17"/>
      <c r="M30" s="15"/>
      <c r="N30" s="15"/>
      <c r="O30" s="15"/>
      <c r="P30" s="15"/>
      <c r="Q30" s="15"/>
      <c r="R30" s="15"/>
      <c r="S30" s="15"/>
      <c r="T30" s="35">
        <v>116</v>
      </c>
      <c r="U30" s="15">
        <v>1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46</v>
      </c>
      <c r="E31" s="15">
        <v>20</v>
      </c>
      <c r="F31" s="79">
        <v>3655.09</v>
      </c>
      <c r="G31" s="81"/>
      <c r="H31" s="15" t="s">
        <v>1</v>
      </c>
      <c r="I31" s="79">
        <v>3540</v>
      </c>
      <c r="J31" s="80"/>
      <c r="K31" s="47" t="s">
        <v>41</v>
      </c>
      <c r="L31" s="17"/>
      <c r="M31" s="15"/>
      <c r="N31" s="15"/>
      <c r="O31" s="15"/>
      <c r="P31" s="15"/>
      <c r="Q31" s="15"/>
      <c r="R31" s="15"/>
      <c r="S31" s="15"/>
      <c r="T31" s="35">
        <v>4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79"/>
      <c r="G32" s="80"/>
      <c r="H32" s="15"/>
      <c r="I32" s="79"/>
      <c r="J32" s="81"/>
      <c r="K32" s="47"/>
      <c r="L32" s="17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23</v>
      </c>
      <c r="E33" s="15">
        <v>20</v>
      </c>
      <c r="F33" s="79">
        <v>3345.5</v>
      </c>
      <c r="G33" s="80"/>
      <c r="H33" s="15" t="s">
        <v>1</v>
      </c>
      <c r="I33" s="79">
        <f>F33+87.5</f>
        <v>3433</v>
      </c>
      <c r="J33" s="81"/>
      <c r="K33" s="47" t="s">
        <v>41</v>
      </c>
      <c r="L33" s="17"/>
      <c r="M33" s="15"/>
      <c r="N33" s="15"/>
      <c r="O33" s="35">
        <f>I33-F33</f>
        <v>87.5</v>
      </c>
      <c r="P33" s="15"/>
      <c r="Q33" s="15"/>
      <c r="R33" s="15">
        <v>1</v>
      </c>
      <c r="S33" s="15"/>
      <c r="T33" s="15"/>
      <c r="U33" s="15"/>
      <c r="V33" s="15"/>
      <c r="W33" s="15">
        <f>ROUNDUP($O$33/50,0)</f>
        <v>2</v>
      </c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26</v>
      </c>
      <c r="E34" s="15">
        <v>20</v>
      </c>
      <c r="F34" s="79">
        <v>3283</v>
      </c>
      <c r="G34" s="80"/>
      <c r="H34" s="15" t="s">
        <v>1</v>
      </c>
      <c r="I34" s="79">
        <f>F34+150</f>
        <v>3433</v>
      </c>
      <c r="J34" s="81"/>
      <c r="K34" s="47" t="s">
        <v>42</v>
      </c>
      <c r="L34" s="17"/>
      <c r="M34" s="15"/>
      <c r="N34" s="15"/>
      <c r="O34" s="35">
        <f>I34-F34</f>
        <v>150</v>
      </c>
      <c r="P34" s="15"/>
      <c r="Q34" s="15"/>
      <c r="R34" s="15">
        <v>1</v>
      </c>
      <c r="S34" s="15"/>
      <c r="T34" s="15"/>
      <c r="U34" s="15"/>
      <c r="V34" s="15"/>
      <c r="W34" s="15">
        <f>ROUNDUP($O$34/50,0)</f>
        <v>3</v>
      </c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27</v>
      </c>
      <c r="E35" s="15">
        <v>20</v>
      </c>
      <c r="F35" s="79">
        <f>I35-150</f>
        <v>3464.5</v>
      </c>
      <c r="G35" s="80"/>
      <c r="H35" s="15" t="s">
        <v>1</v>
      </c>
      <c r="I35" s="79">
        <v>3614.5</v>
      </c>
      <c r="J35" s="81"/>
      <c r="K35" s="47" t="s">
        <v>41</v>
      </c>
      <c r="L35" s="17"/>
      <c r="M35" s="15"/>
      <c r="N35" s="15"/>
      <c r="O35" s="35">
        <f>I35-F35</f>
        <v>150</v>
      </c>
      <c r="P35" s="35"/>
      <c r="Q35" s="15"/>
      <c r="R35" s="15">
        <v>1</v>
      </c>
      <c r="S35" s="15"/>
      <c r="T35" s="15"/>
      <c r="U35" s="15"/>
      <c r="V35" s="15"/>
      <c r="W35" s="15">
        <f>ROUNDUP($O$35/50,0)</f>
        <v>3</v>
      </c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28</v>
      </c>
      <c r="E36" s="15">
        <v>20</v>
      </c>
      <c r="F36" s="79">
        <f>I36-87.5</f>
        <v>3464.5</v>
      </c>
      <c r="G36" s="80"/>
      <c r="H36" s="15" t="s">
        <v>1</v>
      </c>
      <c r="I36" s="79">
        <v>3552</v>
      </c>
      <c r="J36" s="81"/>
      <c r="K36" s="47" t="s">
        <v>42</v>
      </c>
      <c r="L36" s="17"/>
      <c r="M36" s="15"/>
      <c r="N36" s="15"/>
      <c r="O36" s="35">
        <f>I36-F36</f>
        <v>87.5</v>
      </c>
      <c r="P36" s="35"/>
      <c r="Q36" s="15"/>
      <c r="R36" s="15">
        <v>1</v>
      </c>
      <c r="S36" s="15"/>
      <c r="T36" s="15"/>
      <c r="U36" s="15"/>
      <c r="V36" s="15"/>
      <c r="W36" s="15">
        <f>ROUNDUP($O$36/50,0)</f>
        <v>2</v>
      </c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79"/>
      <c r="G37" s="80"/>
      <c r="H37" s="17"/>
      <c r="I37" s="79"/>
      <c r="J37" s="81"/>
      <c r="K37" s="47"/>
      <c r="L37" s="17"/>
      <c r="M37" s="15"/>
      <c r="N37" s="15"/>
      <c r="O37" s="3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79"/>
      <c r="G38" s="80"/>
      <c r="H38" s="15"/>
      <c r="I38" s="79"/>
      <c r="J38" s="81"/>
      <c r="K38" s="47"/>
      <c r="L38" s="17"/>
      <c r="M38" s="15"/>
      <c r="N38" s="15"/>
      <c r="O38" s="3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79"/>
      <c r="G39" s="80"/>
      <c r="H39" s="15"/>
      <c r="I39" s="79"/>
      <c r="J39" s="81"/>
      <c r="K39" s="47"/>
      <c r="L39" s="17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37</v>
      </c>
      <c r="E40" s="15">
        <v>20</v>
      </c>
      <c r="F40" s="79">
        <v>3499.95</v>
      </c>
      <c r="G40" s="80"/>
      <c r="H40" s="15" t="s">
        <v>1</v>
      </c>
      <c r="I40" s="79">
        <v>3539.95</v>
      </c>
      <c r="J40" s="81"/>
      <c r="K40" s="47"/>
      <c r="L40" s="17"/>
      <c r="M40" s="15"/>
      <c r="N40" s="15"/>
      <c r="O40" s="15"/>
      <c r="P40" s="15"/>
      <c r="Q40" s="15"/>
      <c r="R40" s="15"/>
      <c r="S40" s="35">
        <f>I40-F40</f>
        <v>40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33"/>
      <c r="H41" s="15"/>
      <c r="I41" s="16"/>
      <c r="J41" s="41"/>
      <c r="K41" s="47"/>
      <c r="L41" s="17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43"/>
      <c r="K42" s="48"/>
      <c r="L42" s="17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43"/>
      <c r="K43" s="48"/>
      <c r="L43" s="17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43"/>
      <c r="K44" s="48"/>
      <c r="L44" s="17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43"/>
      <c r="K45" s="48"/>
      <c r="L45" s="17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43"/>
      <c r="K46" s="48"/>
      <c r="L46" s="17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43"/>
      <c r="K47" s="48"/>
      <c r="L47" s="17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43"/>
      <c r="K48" s="48"/>
      <c r="L48" s="17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43"/>
      <c r="K49" s="48"/>
      <c r="L49" s="17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43"/>
      <c r="K50" s="48"/>
      <c r="L50" s="17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43"/>
      <c r="K51" s="48"/>
      <c r="L51" s="17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43"/>
      <c r="K52" s="48"/>
      <c r="L52" s="17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43"/>
      <c r="K53" s="48"/>
      <c r="L53" s="1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43"/>
      <c r="K54" s="48"/>
      <c r="L54" s="1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43"/>
      <c r="K55" s="48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43"/>
      <c r="K56" s="48"/>
      <c r="L56" s="1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43"/>
      <c r="K57" s="48"/>
      <c r="L57" s="17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43"/>
      <c r="K58" s="48"/>
      <c r="L58" s="17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43"/>
      <c r="K59" s="48"/>
      <c r="L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43"/>
      <c r="K60" s="48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43"/>
      <c r="K61" s="48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43"/>
      <c r="K62" s="48"/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43"/>
      <c r="K63" s="48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43"/>
      <c r="K64" s="48"/>
      <c r="L64" s="17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43"/>
      <c r="K65" s="48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43"/>
      <c r="K66" s="48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43"/>
      <c r="K67" s="48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43"/>
      <c r="K68" s="48"/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43"/>
      <c r="K69" s="48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43"/>
      <c r="K70" s="48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43"/>
      <c r="K71" s="48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43"/>
      <c r="K72" s="48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43"/>
      <c r="K73" s="48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43"/>
      <c r="K74" s="48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43"/>
      <c r="K75" s="48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43"/>
      <c r="K76" s="48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43"/>
      <c r="K77" s="48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43"/>
      <c r="K78" s="48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43"/>
      <c r="K79" s="48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43"/>
      <c r="K80" s="48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43"/>
      <c r="K81" s="48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43"/>
      <c r="K82" s="48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43"/>
      <c r="K83" s="49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4" t="s">
        <v>2</v>
      </c>
      <c r="E84" s="55"/>
      <c r="F84" s="55"/>
      <c r="G84" s="55"/>
      <c r="H84" s="55"/>
      <c r="I84" s="55"/>
      <c r="J84" s="55"/>
      <c r="K84" s="50"/>
      <c r="L84" s="19">
        <f t="shared" ref="L84:AE84" si="3">IF(L8="","",IF(OR(L23="", L23="LS", L23="LUMP"),IF(SUM(COUNTIF(L24:L83,"LS")+COUNTIF(L24:L83,"LUMP"))&gt;0,"LS",""),IF(SUM(L24:L83)&gt;0,ROUNDUP(SUM(L24:L83),0),"")))</f>
        <v>544</v>
      </c>
      <c r="M84" s="19">
        <f t="shared" si="3"/>
        <v>137</v>
      </c>
      <c r="N84" s="19" t="str">
        <f t="shared" si="3"/>
        <v/>
      </c>
      <c r="O84" s="19">
        <f t="shared" si="3"/>
        <v>475</v>
      </c>
      <c r="P84" s="19" t="str">
        <f t="shared" si="3"/>
        <v/>
      </c>
      <c r="Q84" s="19" t="str">
        <f t="shared" si="3"/>
        <v/>
      </c>
      <c r="R84" s="19">
        <f t="shared" si="3"/>
        <v>4</v>
      </c>
      <c r="S84" s="19">
        <f t="shared" si="3"/>
        <v>40</v>
      </c>
      <c r="T84" s="19">
        <f t="shared" si="3"/>
        <v>188</v>
      </c>
      <c r="U84" s="19">
        <f t="shared" si="3"/>
        <v>1</v>
      </c>
      <c r="V84" s="19">
        <f t="shared" si="3"/>
        <v>1</v>
      </c>
      <c r="W84" s="19">
        <f t="shared" si="3"/>
        <v>10</v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76" t="str">
        <f>"SUBSUMMARY SHEET " &amp; B87</f>
        <v xml:space="preserve">SUBSUMMARY SHEET </v>
      </c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</row>
    <row r="87" spans="2:31" ht="12.75" customHeight="1" thickBot="1" x14ac:dyDescent="0.25">
      <c r="B87" s="29"/>
      <c r="D87" s="77" t="s">
        <v>7</v>
      </c>
      <c r="E87" s="77"/>
      <c r="F87" s="77"/>
      <c r="G87" s="77"/>
      <c r="H87" s="77"/>
      <c r="I87" s="77"/>
      <c r="J87" s="77"/>
      <c r="K87" s="32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63" t="s">
        <v>8</v>
      </c>
      <c r="E88" s="63"/>
      <c r="F88" s="63"/>
      <c r="G88" s="63"/>
      <c r="H88" s="63"/>
      <c r="I88" s="63"/>
      <c r="J88" s="63"/>
      <c r="K88" s="36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1" t="s">
        <v>10</v>
      </c>
      <c r="D89" s="64" t="s">
        <v>20</v>
      </c>
      <c r="E89" s="64" t="s">
        <v>21</v>
      </c>
      <c r="F89" s="67" t="s">
        <v>0</v>
      </c>
      <c r="G89" s="68"/>
      <c r="H89" s="68"/>
      <c r="I89" s="68"/>
      <c r="J89" s="69"/>
      <c r="K89" s="37"/>
      <c r="L89" s="7" t="str">
        <f t="shared" ref="L89:AE89" si="4">IF(OR(TRIM(L87)=0,TRIM(L87)=""),"",IF(IFERROR(TRIM(INDEX(QryItemNamed,MATCH(TRIM(L87),ITEM,0),2)),"")="Y","SPECIAL",LEFT(IFERROR(TRIM(INDEX(ITEM,MATCH(TRIM(L87),ITEM,0))),""),3)))</f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52"/>
      <c r="D90" s="65"/>
      <c r="E90" s="65"/>
      <c r="F90" s="70"/>
      <c r="G90" s="71"/>
      <c r="H90" s="71"/>
      <c r="I90" s="71"/>
      <c r="J90" s="72"/>
      <c r="K90" s="40"/>
      <c r="L90" s="61" t="str">
        <f t="shared" ref="L90:AE90" si="5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2" t="str">
        <f t="shared" si="5"/>
        <v/>
      </c>
      <c r="N90" s="62" t="str">
        <f t="shared" si="5"/>
        <v/>
      </c>
      <c r="O90" s="62" t="str">
        <f t="shared" si="5"/>
        <v/>
      </c>
      <c r="P90" s="60" t="str">
        <f t="shared" si="5"/>
        <v/>
      </c>
      <c r="Q90" s="60" t="str">
        <f t="shared" si="5"/>
        <v/>
      </c>
      <c r="R90" s="60" t="str">
        <f t="shared" si="5"/>
        <v/>
      </c>
      <c r="S90" s="60" t="str">
        <f t="shared" si="5"/>
        <v/>
      </c>
      <c r="T90" s="60" t="str">
        <f t="shared" si="5"/>
        <v/>
      </c>
      <c r="U90" s="60" t="str">
        <f t="shared" si="5"/>
        <v/>
      </c>
      <c r="V90" s="60" t="str">
        <f t="shared" si="5"/>
        <v/>
      </c>
      <c r="W90" s="60" t="str">
        <f t="shared" si="5"/>
        <v/>
      </c>
      <c r="X90" s="60" t="str">
        <f t="shared" si="5"/>
        <v/>
      </c>
      <c r="Y90" s="60" t="str">
        <f t="shared" si="5"/>
        <v/>
      </c>
      <c r="Z90" s="60" t="str">
        <f t="shared" si="5"/>
        <v/>
      </c>
      <c r="AA90" s="60" t="str">
        <f t="shared" si="5"/>
        <v/>
      </c>
      <c r="AB90" s="57" t="str">
        <f t="shared" si="5"/>
        <v/>
      </c>
      <c r="AC90" s="60" t="str">
        <f t="shared" si="5"/>
        <v/>
      </c>
      <c r="AD90" s="60" t="str">
        <f t="shared" si="5"/>
        <v/>
      </c>
      <c r="AE90" s="60" t="str">
        <f t="shared" si="5"/>
        <v/>
      </c>
    </row>
    <row r="91" spans="2:31" ht="12.75" customHeight="1" x14ac:dyDescent="0.2">
      <c r="B91" s="52"/>
      <c r="D91" s="65"/>
      <c r="E91" s="65"/>
      <c r="F91" s="70"/>
      <c r="G91" s="71"/>
      <c r="H91" s="71"/>
      <c r="I91" s="71"/>
      <c r="J91" s="72"/>
      <c r="K91" s="40"/>
      <c r="L91" s="61"/>
      <c r="M91" s="62"/>
      <c r="N91" s="62"/>
      <c r="O91" s="62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58"/>
      <c r="AC91" s="60"/>
      <c r="AD91" s="60"/>
      <c r="AE91" s="60"/>
    </row>
    <row r="92" spans="2:31" ht="12.75" customHeight="1" x14ac:dyDescent="0.2">
      <c r="B92" s="52"/>
      <c r="D92" s="65"/>
      <c r="E92" s="65"/>
      <c r="F92" s="70"/>
      <c r="G92" s="71"/>
      <c r="H92" s="71"/>
      <c r="I92" s="71"/>
      <c r="J92" s="72"/>
      <c r="K92" s="40"/>
      <c r="L92" s="61"/>
      <c r="M92" s="62"/>
      <c r="N92" s="62"/>
      <c r="O92" s="62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58"/>
      <c r="AC92" s="60"/>
      <c r="AD92" s="60"/>
      <c r="AE92" s="60"/>
    </row>
    <row r="93" spans="2:31" ht="12.75" customHeight="1" x14ac:dyDescent="0.2">
      <c r="B93" s="52"/>
      <c r="D93" s="65"/>
      <c r="E93" s="65"/>
      <c r="F93" s="70"/>
      <c r="G93" s="71"/>
      <c r="H93" s="71"/>
      <c r="I93" s="71"/>
      <c r="J93" s="72"/>
      <c r="K93" s="40"/>
      <c r="L93" s="61"/>
      <c r="M93" s="62"/>
      <c r="N93" s="62"/>
      <c r="O93" s="62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58"/>
      <c r="AC93" s="60"/>
      <c r="AD93" s="60"/>
      <c r="AE93" s="60"/>
    </row>
    <row r="94" spans="2:31" ht="12.75" customHeight="1" x14ac:dyDescent="0.2">
      <c r="B94" s="52"/>
      <c r="D94" s="65"/>
      <c r="E94" s="65"/>
      <c r="F94" s="70"/>
      <c r="G94" s="71"/>
      <c r="H94" s="71"/>
      <c r="I94" s="71"/>
      <c r="J94" s="72"/>
      <c r="K94" s="40"/>
      <c r="L94" s="61"/>
      <c r="M94" s="62"/>
      <c r="N94" s="62"/>
      <c r="O94" s="62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58"/>
      <c r="AC94" s="60"/>
      <c r="AD94" s="60"/>
      <c r="AE94" s="60"/>
    </row>
    <row r="95" spans="2:31" ht="12.75" customHeight="1" x14ac:dyDescent="0.2">
      <c r="B95" s="52"/>
      <c r="D95" s="65"/>
      <c r="E95" s="65"/>
      <c r="F95" s="70"/>
      <c r="G95" s="71"/>
      <c r="H95" s="71"/>
      <c r="I95" s="71"/>
      <c r="J95" s="72"/>
      <c r="K95" s="40"/>
      <c r="L95" s="61"/>
      <c r="M95" s="62"/>
      <c r="N95" s="62"/>
      <c r="O95" s="62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58"/>
      <c r="AC95" s="60"/>
      <c r="AD95" s="60"/>
      <c r="AE95" s="60"/>
    </row>
    <row r="96" spans="2:31" ht="12.75" customHeight="1" x14ac:dyDescent="0.2">
      <c r="B96" s="52"/>
      <c r="D96" s="65"/>
      <c r="E96" s="65"/>
      <c r="F96" s="70"/>
      <c r="G96" s="71"/>
      <c r="H96" s="71"/>
      <c r="I96" s="71"/>
      <c r="J96" s="72"/>
      <c r="K96" s="40"/>
      <c r="L96" s="61"/>
      <c r="M96" s="62"/>
      <c r="N96" s="62"/>
      <c r="O96" s="62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58"/>
      <c r="AC96" s="60"/>
      <c r="AD96" s="60"/>
      <c r="AE96" s="60"/>
    </row>
    <row r="97" spans="2:31" ht="12.75" customHeight="1" x14ac:dyDescent="0.2">
      <c r="B97" s="52"/>
      <c r="D97" s="65"/>
      <c r="E97" s="65"/>
      <c r="F97" s="70"/>
      <c r="G97" s="71"/>
      <c r="H97" s="71"/>
      <c r="I97" s="71"/>
      <c r="J97" s="72"/>
      <c r="K97" s="40"/>
      <c r="L97" s="61"/>
      <c r="M97" s="62"/>
      <c r="N97" s="62"/>
      <c r="O97" s="62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58"/>
      <c r="AC97" s="60"/>
      <c r="AD97" s="60"/>
      <c r="AE97" s="60"/>
    </row>
    <row r="98" spans="2:31" ht="12.75" customHeight="1" x14ac:dyDescent="0.2">
      <c r="B98" s="52"/>
      <c r="D98" s="65"/>
      <c r="E98" s="65"/>
      <c r="F98" s="70"/>
      <c r="G98" s="71"/>
      <c r="H98" s="71"/>
      <c r="I98" s="71"/>
      <c r="J98" s="72"/>
      <c r="K98" s="40"/>
      <c r="L98" s="61"/>
      <c r="M98" s="62"/>
      <c r="N98" s="62"/>
      <c r="O98" s="62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58"/>
      <c r="AC98" s="60"/>
      <c r="AD98" s="60"/>
      <c r="AE98" s="60"/>
    </row>
    <row r="99" spans="2:31" ht="12.75" customHeight="1" x14ac:dyDescent="0.2">
      <c r="B99" s="52"/>
      <c r="D99" s="65"/>
      <c r="E99" s="65"/>
      <c r="F99" s="70"/>
      <c r="G99" s="71"/>
      <c r="H99" s="71"/>
      <c r="I99" s="71"/>
      <c r="J99" s="72"/>
      <c r="K99" s="40"/>
      <c r="L99" s="61"/>
      <c r="M99" s="62"/>
      <c r="N99" s="62"/>
      <c r="O99" s="62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58"/>
      <c r="AC99" s="60"/>
      <c r="AD99" s="60"/>
      <c r="AE99" s="60"/>
    </row>
    <row r="100" spans="2:31" ht="12.75" customHeight="1" x14ac:dyDescent="0.2">
      <c r="B100" s="52"/>
      <c r="D100" s="65"/>
      <c r="E100" s="65"/>
      <c r="F100" s="70"/>
      <c r="G100" s="71"/>
      <c r="H100" s="71"/>
      <c r="I100" s="71"/>
      <c r="J100" s="72"/>
      <c r="K100" s="40"/>
      <c r="L100" s="61"/>
      <c r="M100" s="62"/>
      <c r="N100" s="62"/>
      <c r="O100" s="62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58"/>
      <c r="AC100" s="60"/>
      <c r="AD100" s="60"/>
      <c r="AE100" s="60"/>
    </row>
    <row r="101" spans="2:31" ht="12.75" customHeight="1" x14ac:dyDescent="0.2">
      <c r="B101" s="52"/>
      <c r="D101" s="65"/>
      <c r="E101" s="65"/>
      <c r="F101" s="70"/>
      <c r="G101" s="71"/>
      <c r="H101" s="71"/>
      <c r="I101" s="71"/>
      <c r="J101" s="72"/>
      <c r="K101" s="40"/>
      <c r="L101" s="61"/>
      <c r="M101" s="62"/>
      <c r="N101" s="62"/>
      <c r="O101" s="62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59"/>
      <c r="AC101" s="60"/>
      <c r="AD101" s="60"/>
      <c r="AE101" s="60"/>
    </row>
    <row r="102" spans="2:31" ht="12.75" customHeight="1" thickBot="1" x14ac:dyDescent="0.25">
      <c r="B102" s="53"/>
      <c r="D102" s="66"/>
      <c r="E102" s="66"/>
      <c r="F102" s="73"/>
      <c r="G102" s="74"/>
      <c r="H102" s="74"/>
      <c r="I102" s="74"/>
      <c r="J102" s="75"/>
      <c r="K102" s="38"/>
      <c r="L102" s="9" t="str">
        <f t="shared" ref="L102:AE102" si="6">IF(OR(TRIM(L87)=0,TRIM(L87)=""),"",IFERROR(TRIM(INDEX(QryItemNamed,MATCH(TRIM(L87),ITEM,0),3)),""))</f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42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43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43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43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43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43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43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43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43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43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43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43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43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43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43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43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43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43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43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43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43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43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43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43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43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43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43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43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43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43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43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43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43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43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43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43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43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43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43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43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43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43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43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43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43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43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43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43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43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43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43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43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43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43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43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43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43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43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43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43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4" t="s">
        <v>2</v>
      </c>
      <c r="E163" s="55"/>
      <c r="F163" s="55"/>
      <c r="G163" s="55"/>
      <c r="H163" s="55"/>
      <c r="I163" s="55"/>
      <c r="J163" s="56"/>
      <c r="K163" s="39"/>
      <c r="L163" s="19" t="str">
        <f>IF(L87="","",IF(OR(L102="", L102="LS", L102="LUMP"),IF(SUM(COUNTIF(L103:L162,"LS")+COUNTIF(L103:L162,"LUMP"))&gt;0,"LS",""),IF(SUM(L103:L162)&gt;0,ROUNDUP(SUM(L103:L162),0),"")))</f>
        <v/>
      </c>
      <c r="M163" s="19" t="str">
        <f t="shared" ref="M163:AE163" si="7">IF(M87="","",IF(OR(M102="", M102="LS", M102="LUMP"),IF(SUM(COUNTIF(M103:M162,"LS")+COUNTIF(M103:M162,"LUMP"))&gt;0,"LS",""),IF(SUM(M103:M162)&gt;0,ROUNDUP(SUM(M103:M162),0),"")))</f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76" t="str">
        <f>"SUBSUMMARY SHEET " &amp; B166</f>
        <v xml:space="preserve">SUBSUMMARY SHEET </v>
      </c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</row>
    <row r="166" spans="2:31" ht="12.75" customHeight="1" thickBot="1" x14ac:dyDescent="0.25">
      <c r="B166" s="29"/>
      <c r="D166" s="77" t="s">
        <v>7</v>
      </c>
      <c r="E166" s="77"/>
      <c r="F166" s="77"/>
      <c r="G166" s="77"/>
      <c r="H166" s="77"/>
      <c r="I166" s="77"/>
      <c r="J166" s="77"/>
      <c r="K166" s="32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3" t="s">
        <v>8</v>
      </c>
      <c r="E167" s="63"/>
      <c r="F167" s="63"/>
      <c r="G167" s="63"/>
      <c r="H167" s="63"/>
      <c r="I167" s="63"/>
      <c r="J167" s="63"/>
      <c r="K167" s="36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1" t="s">
        <v>10</v>
      </c>
      <c r="D168" s="64" t="s">
        <v>20</v>
      </c>
      <c r="E168" s="64" t="s">
        <v>21</v>
      </c>
      <c r="F168" s="67" t="s">
        <v>0</v>
      </c>
      <c r="G168" s="68"/>
      <c r="H168" s="68"/>
      <c r="I168" s="68"/>
      <c r="J168" s="69"/>
      <c r="K168" s="37"/>
      <c r="L168" s="7" t="str">
        <f t="shared" ref="L168:AE168" si="8">IF(OR(TRIM(L166)=0,TRIM(L166)=""),"",IF(IFERROR(TRIM(INDEX(QryItemNamed,MATCH(TRIM(L166),ITEM,0),2)),"")="Y","SPECIAL",LEFT(IFERROR(TRIM(INDEX(ITEM,MATCH(TRIM(L166),ITEM,0))),""),3)))</f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52"/>
      <c r="D169" s="65"/>
      <c r="E169" s="65"/>
      <c r="F169" s="70"/>
      <c r="G169" s="71"/>
      <c r="H169" s="71"/>
      <c r="I169" s="71"/>
      <c r="J169" s="72"/>
      <c r="K169" s="40"/>
      <c r="L169" s="61" t="str">
        <f t="shared" ref="L169:AE169" si="9">IF(OR(TRIM(L166)=0,TRIM(L166)=""),IF(L167="","",L167),IF(IFERROR(TRIM(INDEX(QryItemNamed,MATCH(TRIM(L166),ITEM,0),2)),"")="Y",RIGHT(IFERROR(TRIM(INDEX(QryItemNamed,MATCH(TRIM(L166),ITEM,0),4)),"123456789012"),LEN(IFERROR(TRIM(INDEX(QryItemNamed,MATCH(TRIM(L166),ITEM,0),4)),"123456789012"))-10)&amp;L167,IFERROR(TRIM(INDEX(QryItemNamed,MATCH(TRIM(L166),ITEM,0),4))&amp;L167,"ITEM CODE DOES NOT EXIST IN ITEM MASTER")))</f>
        <v/>
      </c>
      <c r="M169" s="62" t="str">
        <f t="shared" si="9"/>
        <v/>
      </c>
      <c r="N169" s="62" t="str">
        <f t="shared" si="9"/>
        <v/>
      </c>
      <c r="O169" s="62" t="str">
        <f t="shared" si="9"/>
        <v/>
      </c>
      <c r="P169" s="60" t="str">
        <f t="shared" si="9"/>
        <v/>
      </c>
      <c r="Q169" s="60" t="str">
        <f t="shared" si="9"/>
        <v/>
      </c>
      <c r="R169" s="60" t="str">
        <f t="shared" si="9"/>
        <v/>
      </c>
      <c r="S169" s="60" t="str">
        <f t="shared" si="9"/>
        <v/>
      </c>
      <c r="T169" s="60" t="str">
        <f t="shared" si="9"/>
        <v/>
      </c>
      <c r="U169" s="60" t="str">
        <f t="shared" si="9"/>
        <v/>
      </c>
      <c r="V169" s="60" t="str">
        <f t="shared" si="9"/>
        <v/>
      </c>
      <c r="W169" s="60" t="str">
        <f t="shared" si="9"/>
        <v/>
      </c>
      <c r="X169" s="60" t="str">
        <f t="shared" si="9"/>
        <v/>
      </c>
      <c r="Y169" s="60" t="str">
        <f t="shared" si="9"/>
        <v/>
      </c>
      <c r="Z169" s="60" t="str">
        <f t="shared" si="9"/>
        <v/>
      </c>
      <c r="AA169" s="60" t="str">
        <f t="shared" si="9"/>
        <v/>
      </c>
      <c r="AB169" s="57" t="str">
        <f t="shared" si="9"/>
        <v/>
      </c>
      <c r="AC169" s="60" t="str">
        <f t="shared" si="9"/>
        <v/>
      </c>
      <c r="AD169" s="60" t="str">
        <f t="shared" si="9"/>
        <v/>
      </c>
      <c r="AE169" s="60" t="str">
        <f t="shared" si="9"/>
        <v/>
      </c>
    </row>
    <row r="170" spans="2:31" ht="12.75" customHeight="1" x14ac:dyDescent="0.2">
      <c r="B170" s="52"/>
      <c r="D170" s="65"/>
      <c r="E170" s="65"/>
      <c r="F170" s="70"/>
      <c r="G170" s="71"/>
      <c r="H170" s="71"/>
      <c r="I170" s="71"/>
      <c r="J170" s="72"/>
      <c r="K170" s="40"/>
      <c r="L170" s="61"/>
      <c r="M170" s="62"/>
      <c r="N170" s="62"/>
      <c r="O170" s="62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58"/>
      <c r="AC170" s="60"/>
      <c r="AD170" s="60"/>
      <c r="AE170" s="60"/>
    </row>
    <row r="171" spans="2:31" ht="12.75" customHeight="1" x14ac:dyDescent="0.2">
      <c r="B171" s="52"/>
      <c r="D171" s="65"/>
      <c r="E171" s="65"/>
      <c r="F171" s="70"/>
      <c r="G171" s="71"/>
      <c r="H171" s="71"/>
      <c r="I171" s="71"/>
      <c r="J171" s="72"/>
      <c r="K171" s="40"/>
      <c r="L171" s="61"/>
      <c r="M171" s="62"/>
      <c r="N171" s="62"/>
      <c r="O171" s="62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58"/>
      <c r="AC171" s="60"/>
      <c r="AD171" s="60"/>
      <c r="AE171" s="60"/>
    </row>
    <row r="172" spans="2:31" ht="12.75" customHeight="1" x14ac:dyDescent="0.2">
      <c r="B172" s="52"/>
      <c r="D172" s="65"/>
      <c r="E172" s="65"/>
      <c r="F172" s="70"/>
      <c r="G172" s="71"/>
      <c r="H172" s="71"/>
      <c r="I172" s="71"/>
      <c r="J172" s="72"/>
      <c r="K172" s="40"/>
      <c r="L172" s="61"/>
      <c r="M172" s="62"/>
      <c r="N172" s="62"/>
      <c r="O172" s="62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58"/>
      <c r="AC172" s="60"/>
      <c r="AD172" s="60"/>
      <c r="AE172" s="60"/>
    </row>
    <row r="173" spans="2:31" ht="12.75" customHeight="1" x14ac:dyDescent="0.2">
      <c r="B173" s="52"/>
      <c r="D173" s="65"/>
      <c r="E173" s="65"/>
      <c r="F173" s="70"/>
      <c r="G173" s="71"/>
      <c r="H173" s="71"/>
      <c r="I173" s="71"/>
      <c r="J173" s="72"/>
      <c r="K173" s="40"/>
      <c r="L173" s="61"/>
      <c r="M173" s="62"/>
      <c r="N173" s="62"/>
      <c r="O173" s="62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58"/>
      <c r="AC173" s="60"/>
      <c r="AD173" s="60"/>
      <c r="AE173" s="60"/>
    </row>
    <row r="174" spans="2:31" ht="12.75" customHeight="1" x14ac:dyDescent="0.2">
      <c r="B174" s="52"/>
      <c r="D174" s="65"/>
      <c r="E174" s="65"/>
      <c r="F174" s="70"/>
      <c r="G174" s="71"/>
      <c r="H174" s="71"/>
      <c r="I174" s="71"/>
      <c r="J174" s="72"/>
      <c r="K174" s="40"/>
      <c r="L174" s="61"/>
      <c r="M174" s="62"/>
      <c r="N174" s="62"/>
      <c r="O174" s="62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58"/>
      <c r="AC174" s="60"/>
      <c r="AD174" s="60"/>
      <c r="AE174" s="60"/>
    </row>
    <row r="175" spans="2:31" ht="12.75" customHeight="1" x14ac:dyDescent="0.2">
      <c r="B175" s="52"/>
      <c r="D175" s="65"/>
      <c r="E175" s="65"/>
      <c r="F175" s="70"/>
      <c r="G175" s="71"/>
      <c r="H175" s="71"/>
      <c r="I175" s="71"/>
      <c r="J175" s="72"/>
      <c r="K175" s="40"/>
      <c r="L175" s="61"/>
      <c r="M175" s="62"/>
      <c r="N175" s="62"/>
      <c r="O175" s="62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58"/>
      <c r="AC175" s="60"/>
      <c r="AD175" s="60"/>
      <c r="AE175" s="60"/>
    </row>
    <row r="176" spans="2:31" ht="12.75" customHeight="1" x14ac:dyDescent="0.2">
      <c r="B176" s="52"/>
      <c r="D176" s="65"/>
      <c r="E176" s="65"/>
      <c r="F176" s="70"/>
      <c r="G176" s="71"/>
      <c r="H176" s="71"/>
      <c r="I176" s="71"/>
      <c r="J176" s="72"/>
      <c r="K176" s="40"/>
      <c r="L176" s="61"/>
      <c r="M176" s="62"/>
      <c r="N176" s="62"/>
      <c r="O176" s="62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58"/>
      <c r="AC176" s="60"/>
      <c r="AD176" s="60"/>
      <c r="AE176" s="60"/>
    </row>
    <row r="177" spans="2:31" ht="12.75" customHeight="1" x14ac:dyDescent="0.2">
      <c r="B177" s="52"/>
      <c r="D177" s="65"/>
      <c r="E177" s="65"/>
      <c r="F177" s="70"/>
      <c r="G177" s="71"/>
      <c r="H177" s="71"/>
      <c r="I177" s="71"/>
      <c r="J177" s="72"/>
      <c r="K177" s="40"/>
      <c r="L177" s="61"/>
      <c r="M177" s="62"/>
      <c r="N177" s="62"/>
      <c r="O177" s="62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58"/>
      <c r="AC177" s="60"/>
      <c r="AD177" s="60"/>
      <c r="AE177" s="60"/>
    </row>
    <row r="178" spans="2:31" ht="12.75" customHeight="1" x14ac:dyDescent="0.2">
      <c r="B178" s="52"/>
      <c r="D178" s="65"/>
      <c r="E178" s="65"/>
      <c r="F178" s="70"/>
      <c r="G178" s="71"/>
      <c r="H178" s="71"/>
      <c r="I178" s="71"/>
      <c r="J178" s="72"/>
      <c r="K178" s="40"/>
      <c r="L178" s="61"/>
      <c r="M178" s="62"/>
      <c r="N178" s="62"/>
      <c r="O178" s="62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58"/>
      <c r="AC178" s="60"/>
      <c r="AD178" s="60"/>
      <c r="AE178" s="60"/>
    </row>
    <row r="179" spans="2:31" ht="12.75" customHeight="1" x14ac:dyDescent="0.2">
      <c r="B179" s="52"/>
      <c r="D179" s="65"/>
      <c r="E179" s="65"/>
      <c r="F179" s="70"/>
      <c r="G179" s="71"/>
      <c r="H179" s="71"/>
      <c r="I179" s="71"/>
      <c r="J179" s="72"/>
      <c r="K179" s="40"/>
      <c r="L179" s="61"/>
      <c r="M179" s="62"/>
      <c r="N179" s="62"/>
      <c r="O179" s="62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58"/>
      <c r="AC179" s="60"/>
      <c r="AD179" s="60"/>
      <c r="AE179" s="60"/>
    </row>
    <row r="180" spans="2:31" ht="12.75" customHeight="1" x14ac:dyDescent="0.2">
      <c r="B180" s="52"/>
      <c r="D180" s="65"/>
      <c r="E180" s="65"/>
      <c r="F180" s="70"/>
      <c r="G180" s="71"/>
      <c r="H180" s="71"/>
      <c r="I180" s="71"/>
      <c r="J180" s="72"/>
      <c r="K180" s="40"/>
      <c r="L180" s="61"/>
      <c r="M180" s="62"/>
      <c r="N180" s="62"/>
      <c r="O180" s="62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59"/>
      <c r="AC180" s="60"/>
      <c r="AD180" s="60"/>
      <c r="AE180" s="60"/>
    </row>
    <row r="181" spans="2:31" ht="12.75" customHeight="1" thickBot="1" x14ac:dyDescent="0.25">
      <c r="B181" s="53"/>
      <c r="D181" s="66"/>
      <c r="E181" s="66"/>
      <c r="F181" s="73"/>
      <c r="G181" s="74"/>
      <c r="H181" s="74"/>
      <c r="I181" s="74"/>
      <c r="J181" s="75"/>
      <c r="K181" s="38"/>
      <c r="L181" s="9" t="str">
        <f t="shared" ref="L181:AE181" si="10">IF(OR(TRIM(L166)=0,TRIM(L166)=""),"",IFERROR(TRIM(INDEX(QryItemNamed,MATCH(TRIM(L166),ITEM,0),3)),""))</f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42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43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43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43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43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43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43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43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43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43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43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43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43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43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43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43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43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43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43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43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43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43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43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43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43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43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43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43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43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43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43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43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43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43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43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43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43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43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43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43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43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43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43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43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43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43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43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43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43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43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43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43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43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43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43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43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43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43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43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43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4" t="s">
        <v>2</v>
      </c>
      <c r="E242" s="55"/>
      <c r="F242" s="55"/>
      <c r="G242" s="55"/>
      <c r="H242" s="55"/>
      <c r="I242" s="55"/>
      <c r="J242" s="56"/>
      <c r="K242" s="39"/>
      <c r="L242" s="19" t="str">
        <f>IF(L166="","",IF(OR(L181="", L181="LS", L181="LUMP"),IF(SUM(COUNTIF(L182:L241,"LS")+COUNTIF(L182:L241,"LUMP"))&gt;0,"LS",""),IF(SUM(L182:L241)&gt;0,ROUNDUP(SUM(L182:L241),0),"")))</f>
        <v/>
      </c>
      <c r="M242" s="19" t="str">
        <f t="shared" ref="M242:AE242" si="11">IF(M166="","",IF(OR(M181="", M181="LS", M181="LUMP"),IF(SUM(COUNTIF(M182:M241,"LS")+COUNTIF(M182:M241,"LUMP"))&gt;0,"LS",""),IF(SUM(M182:M241)&gt;0,ROUNDUP(SUM(M182:M241),0),"")))</f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76" t="str">
        <f>"SUBSUMMARY SHEET " &amp; B245</f>
        <v xml:space="preserve">SUBSUMMARY SHEET </v>
      </c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</row>
    <row r="245" spans="2:31" ht="12.75" customHeight="1" thickBot="1" x14ac:dyDescent="0.25">
      <c r="B245" s="29"/>
      <c r="D245" s="77" t="s">
        <v>7</v>
      </c>
      <c r="E245" s="77"/>
      <c r="F245" s="77"/>
      <c r="G245" s="77"/>
      <c r="H245" s="77"/>
      <c r="I245" s="77"/>
      <c r="J245" s="77"/>
      <c r="K245" s="32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3" t="s">
        <v>8</v>
      </c>
      <c r="E246" s="63"/>
      <c r="F246" s="63"/>
      <c r="G246" s="63"/>
      <c r="H246" s="63"/>
      <c r="I246" s="63"/>
      <c r="J246" s="63"/>
      <c r="K246" s="36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1" t="s">
        <v>10</v>
      </c>
      <c r="D247" s="64" t="s">
        <v>20</v>
      </c>
      <c r="E247" s="64" t="s">
        <v>21</v>
      </c>
      <c r="F247" s="67" t="s">
        <v>0</v>
      </c>
      <c r="G247" s="68"/>
      <c r="H247" s="68"/>
      <c r="I247" s="68"/>
      <c r="J247" s="69"/>
      <c r="K247" s="37"/>
      <c r="L247" s="7" t="str">
        <f t="shared" ref="L247:AE247" si="12">IF(OR(TRIM(L245)=0,TRIM(L245)=""),"",IF(IFERROR(TRIM(INDEX(QryItemNamed,MATCH(TRIM(L245),ITEM,0),2)),"")="Y","SPECIAL",LEFT(IFERROR(TRIM(INDEX(ITEM,MATCH(TRIM(L245),ITEM,0))),""),3)))</f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52"/>
      <c r="D248" s="65"/>
      <c r="E248" s="65"/>
      <c r="F248" s="70"/>
      <c r="G248" s="71"/>
      <c r="H248" s="71"/>
      <c r="I248" s="71"/>
      <c r="J248" s="72"/>
      <c r="K248" s="40"/>
      <c r="L248" s="61" t="str">
        <f t="shared" ref="L248:AE248" si="13">IF(OR(TRIM(L245)=0,TRIM(L245)=""),IF(L246="","",L246),IF(IFERROR(TRIM(INDEX(QryItemNamed,MATCH(TRIM(L245),ITEM,0),2)),"")="Y",RIGHT(IFERROR(TRIM(INDEX(QryItemNamed,MATCH(TRIM(L245),ITEM,0),4)),"123456789012"),LEN(IFERROR(TRIM(INDEX(QryItemNamed,MATCH(TRIM(L245),ITEM,0),4)),"123456789012"))-10)&amp;L246,IFERROR(TRIM(INDEX(QryItemNamed,MATCH(TRIM(L245),ITEM,0),4))&amp;L246,"ITEM CODE DOES NOT EXIST IN ITEM MASTER")))</f>
        <v/>
      </c>
      <c r="M248" s="62" t="str">
        <f t="shared" si="13"/>
        <v/>
      </c>
      <c r="N248" s="62" t="str">
        <f t="shared" si="13"/>
        <v/>
      </c>
      <c r="O248" s="62" t="str">
        <f t="shared" si="13"/>
        <v/>
      </c>
      <c r="P248" s="60" t="str">
        <f t="shared" si="13"/>
        <v/>
      </c>
      <c r="Q248" s="60" t="str">
        <f t="shared" si="13"/>
        <v/>
      </c>
      <c r="R248" s="60" t="str">
        <f t="shared" si="13"/>
        <v/>
      </c>
      <c r="S248" s="60" t="str">
        <f t="shared" si="13"/>
        <v/>
      </c>
      <c r="T248" s="60" t="str">
        <f t="shared" si="13"/>
        <v/>
      </c>
      <c r="U248" s="60" t="str">
        <f t="shared" si="13"/>
        <v/>
      </c>
      <c r="V248" s="60" t="str">
        <f t="shared" si="13"/>
        <v/>
      </c>
      <c r="W248" s="60" t="str">
        <f t="shared" si="13"/>
        <v/>
      </c>
      <c r="X248" s="60" t="str">
        <f t="shared" si="13"/>
        <v/>
      </c>
      <c r="Y248" s="60" t="str">
        <f t="shared" si="13"/>
        <v/>
      </c>
      <c r="Z248" s="60" t="str">
        <f t="shared" si="13"/>
        <v/>
      </c>
      <c r="AA248" s="60" t="str">
        <f t="shared" si="13"/>
        <v/>
      </c>
      <c r="AB248" s="57" t="str">
        <f t="shared" si="13"/>
        <v/>
      </c>
      <c r="AC248" s="60" t="str">
        <f t="shared" si="13"/>
        <v/>
      </c>
      <c r="AD248" s="60" t="str">
        <f t="shared" si="13"/>
        <v/>
      </c>
      <c r="AE248" s="60" t="str">
        <f t="shared" si="13"/>
        <v/>
      </c>
    </row>
    <row r="249" spans="2:31" ht="12.75" customHeight="1" x14ac:dyDescent="0.2">
      <c r="B249" s="52"/>
      <c r="D249" s="65"/>
      <c r="E249" s="65"/>
      <c r="F249" s="70"/>
      <c r="G249" s="71"/>
      <c r="H249" s="71"/>
      <c r="I249" s="71"/>
      <c r="J249" s="72"/>
      <c r="K249" s="40"/>
      <c r="L249" s="61"/>
      <c r="M249" s="62"/>
      <c r="N249" s="62"/>
      <c r="O249" s="62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58"/>
      <c r="AC249" s="60"/>
      <c r="AD249" s="60"/>
      <c r="AE249" s="60"/>
    </row>
    <row r="250" spans="2:31" ht="12.75" customHeight="1" x14ac:dyDescent="0.2">
      <c r="B250" s="52"/>
      <c r="D250" s="65"/>
      <c r="E250" s="65"/>
      <c r="F250" s="70"/>
      <c r="G250" s="71"/>
      <c r="H250" s="71"/>
      <c r="I250" s="71"/>
      <c r="J250" s="72"/>
      <c r="K250" s="40"/>
      <c r="L250" s="61"/>
      <c r="M250" s="62"/>
      <c r="N250" s="62"/>
      <c r="O250" s="62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58"/>
      <c r="AC250" s="60"/>
      <c r="AD250" s="60"/>
      <c r="AE250" s="60"/>
    </row>
    <row r="251" spans="2:31" ht="12.75" customHeight="1" x14ac:dyDescent="0.2">
      <c r="B251" s="52"/>
      <c r="D251" s="65"/>
      <c r="E251" s="65"/>
      <c r="F251" s="70"/>
      <c r="G251" s="71"/>
      <c r="H251" s="71"/>
      <c r="I251" s="71"/>
      <c r="J251" s="72"/>
      <c r="K251" s="40"/>
      <c r="L251" s="61"/>
      <c r="M251" s="62"/>
      <c r="N251" s="62"/>
      <c r="O251" s="62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58"/>
      <c r="AC251" s="60"/>
      <c r="AD251" s="60"/>
      <c r="AE251" s="60"/>
    </row>
    <row r="252" spans="2:31" ht="12.75" customHeight="1" x14ac:dyDescent="0.2">
      <c r="B252" s="52"/>
      <c r="D252" s="65"/>
      <c r="E252" s="65"/>
      <c r="F252" s="70"/>
      <c r="G252" s="71"/>
      <c r="H252" s="71"/>
      <c r="I252" s="71"/>
      <c r="J252" s="72"/>
      <c r="K252" s="40"/>
      <c r="L252" s="61"/>
      <c r="M252" s="62"/>
      <c r="N252" s="62"/>
      <c r="O252" s="62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58"/>
      <c r="AC252" s="60"/>
      <c r="AD252" s="60"/>
      <c r="AE252" s="60"/>
    </row>
    <row r="253" spans="2:31" ht="12.75" customHeight="1" x14ac:dyDescent="0.2">
      <c r="B253" s="52"/>
      <c r="D253" s="65"/>
      <c r="E253" s="65"/>
      <c r="F253" s="70"/>
      <c r="G253" s="71"/>
      <c r="H253" s="71"/>
      <c r="I253" s="71"/>
      <c r="J253" s="72"/>
      <c r="K253" s="40"/>
      <c r="L253" s="61"/>
      <c r="M253" s="62"/>
      <c r="N253" s="62"/>
      <c r="O253" s="62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58"/>
      <c r="AC253" s="60"/>
      <c r="AD253" s="60"/>
      <c r="AE253" s="60"/>
    </row>
    <row r="254" spans="2:31" ht="12.75" customHeight="1" x14ac:dyDescent="0.2">
      <c r="B254" s="52"/>
      <c r="D254" s="65"/>
      <c r="E254" s="65"/>
      <c r="F254" s="70"/>
      <c r="G254" s="71"/>
      <c r="H254" s="71"/>
      <c r="I254" s="71"/>
      <c r="J254" s="72"/>
      <c r="K254" s="40"/>
      <c r="L254" s="61"/>
      <c r="M254" s="62"/>
      <c r="N254" s="62"/>
      <c r="O254" s="62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58"/>
      <c r="AC254" s="60"/>
      <c r="AD254" s="60"/>
      <c r="AE254" s="60"/>
    </row>
    <row r="255" spans="2:31" ht="12.75" customHeight="1" x14ac:dyDescent="0.2">
      <c r="B255" s="52"/>
      <c r="D255" s="65"/>
      <c r="E255" s="65"/>
      <c r="F255" s="70"/>
      <c r="G255" s="71"/>
      <c r="H255" s="71"/>
      <c r="I255" s="71"/>
      <c r="J255" s="72"/>
      <c r="K255" s="40"/>
      <c r="L255" s="61"/>
      <c r="M255" s="62"/>
      <c r="N255" s="62"/>
      <c r="O255" s="62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58"/>
      <c r="AC255" s="60"/>
      <c r="AD255" s="60"/>
      <c r="AE255" s="60"/>
    </row>
    <row r="256" spans="2:31" ht="12.75" customHeight="1" x14ac:dyDescent="0.2">
      <c r="B256" s="52"/>
      <c r="D256" s="65"/>
      <c r="E256" s="65"/>
      <c r="F256" s="70"/>
      <c r="G256" s="71"/>
      <c r="H256" s="71"/>
      <c r="I256" s="71"/>
      <c r="J256" s="72"/>
      <c r="K256" s="40"/>
      <c r="L256" s="61"/>
      <c r="M256" s="62"/>
      <c r="N256" s="62"/>
      <c r="O256" s="62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58"/>
      <c r="AC256" s="60"/>
      <c r="AD256" s="60"/>
      <c r="AE256" s="60"/>
    </row>
    <row r="257" spans="2:31" ht="12.75" customHeight="1" x14ac:dyDescent="0.2">
      <c r="B257" s="52"/>
      <c r="D257" s="65"/>
      <c r="E257" s="65"/>
      <c r="F257" s="70"/>
      <c r="G257" s="71"/>
      <c r="H257" s="71"/>
      <c r="I257" s="71"/>
      <c r="J257" s="72"/>
      <c r="K257" s="40"/>
      <c r="L257" s="61"/>
      <c r="M257" s="62"/>
      <c r="N257" s="62"/>
      <c r="O257" s="62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58"/>
      <c r="AC257" s="60"/>
      <c r="AD257" s="60"/>
      <c r="AE257" s="60"/>
    </row>
    <row r="258" spans="2:31" ht="12.75" customHeight="1" x14ac:dyDescent="0.2">
      <c r="B258" s="52"/>
      <c r="D258" s="65"/>
      <c r="E258" s="65"/>
      <c r="F258" s="70"/>
      <c r="G258" s="71"/>
      <c r="H258" s="71"/>
      <c r="I258" s="71"/>
      <c r="J258" s="72"/>
      <c r="K258" s="40"/>
      <c r="L258" s="61"/>
      <c r="M258" s="62"/>
      <c r="N258" s="62"/>
      <c r="O258" s="62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58"/>
      <c r="AC258" s="60"/>
      <c r="AD258" s="60"/>
      <c r="AE258" s="60"/>
    </row>
    <row r="259" spans="2:31" ht="12.75" customHeight="1" x14ac:dyDescent="0.2">
      <c r="B259" s="52"/>
      <c r="D259" s="65"/>
      <c r="E259" s="65"/>
      <c r="F259" s="70"/>
      <c r="G259" s="71"/>
      <c r="H259" s="71"/>
      <c r="I259" s="71"/>
      <c r="J259" s="72"/>
      <c r="K259" s="40"/>
      <c r="L259" s="61"/>
      <c r="M259" s="62"/>
      <c r="N259" s="62"/>
      <c r="O259" s="62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59"/>
      <c r="AC259" s="60"/>
      <c r="AD259" s="60"/>
      <c r="AE259" s="60"/>
    </row>
    <row r="260" spans="2:31" ht="12.75" customHeight="1" thickBot="1" x14ac:dyDescent="0.25">
      <c r="B260" s="53"/>
      <c r="D260" s="66"/>
      <c r="E260" s="66"/>
      <c r="F260" s="73"/>
      <c r="G260" s="74"/>
      <c r="H260" s="74"/>
      <c r="I260" s="74"/>
      <c r="J260" s="75"/>
      <c r="K260" s="38"/>
      <c r="L260" s="9" t="str">
        <f t="shared" ref="L260:AE260" si="14">IF(OR(TRIM(L245)=0,TRIM(L245)=""),"",IFERROR(TRIM(INDEX(QryItemNamed,MATCH(TRIM(L245),ITEM,0),3)),""))</f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42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43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43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43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43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43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43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43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43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43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43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43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43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43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43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43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43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43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43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43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43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43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43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43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43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43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43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43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43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43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43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43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43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43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43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43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43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43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43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43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43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43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43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43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43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43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43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43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43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43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43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43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43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43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43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43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43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43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43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43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4" t="s">
        <v>2</v>
      </c>
      <c r="E321" s="55"/>
      <c r="F321" s="55"/>
      <c r="G321" s="55"/>
      <c r="H321" s="55"/>
      <c r="I321" s="55"/>
      <c r="J321" s="56"/>
      <c r="K321" s="39"/>
      <c r="L321" s="19" t="str">
        <f>IF(L245="","",IF(OR(L260="", L260="LS", L260="LUMP"),IF(SUM(COUNTIF(L261:L320,"LS")+COUNTIF(L261:L320,"LUMP"))&gt;0,"LS",""),IF(SUM(L261:L320)&gt;0,ROUNDUP(SUM(L261:L320),0),"")))</f>
        <v/>
      </c>
      <c r="M321" s="19" t="str">
        <f t="shared" ref="M321:AE321" si="15">IF(M245="","",IF(OR(M260="", M260="LS", M260="LUMP"),IF(SUM(COUNTIF(M261:M320,"LS")+COUNTIF(M261:M320,"LUMP"))&gt;0,"LS",""),IF(SUM(M261:M320)&gt;0,ROUNDUP(SUM(M261:M320),0),"")))</f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45">
    <mergeCell ref="F31:G31"/>
    <mergeCell ref="I31:J31"/>
    <mergeCell ref="F36:G36"/>
    <mergeCell ref="F37:G37"/>
    <mergeCell ref="F38:G38"/>
    <mergeCell ref="F39:G39"/>
    <mergeCell ref="F40:G40"/>
    <mergeCell ref="I26:J26"/>
    <mergeCell ref="I27:J27"/>
    <mergeCell ref="I28:J28"/>
    <mergeCell ref="I30:J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F27:G27"/>
    <mergeCell ref="F28:G28"/>
    <mergeCell ref="F30:G30"/>
    <mergeCell ref="F32:G32"/>
    <mergeCell ref="F33:G33"/>
    <mergeCell ref="F34:G34"/>
    <mergeCell ref="F29:G29"/>
    <mergeCell ref="I29:J29"/>
    <mergeCell ref="F35:G35"/>
    <mergeCell ref="D165:AE165"/>
    <mergeCell ref="D166:J166"/>
    <mergeCell ref="D167:J167"/>
    <mergeCell ref="D168:D181"/>
    <mergeCell ref="E168:E181"/>
    <mergeCell ref="F168:J181"/>
    <mergeCell ref="L169:L180"/>
    <mergeCell ref="M169:M180"/>
    <mergeCell ref="N169:N180"/>
    <mergeCell ref="O169:O180"/>
    <mergeCell ref="V169:V180"/>
    <mergeCell ref="W169:W180"/>
    <mergeCell ref="P169:P180"/>
    <mergeCell ref="Q169:Q180"/>
    <mergeCell ref="R169:R180"/>
    <mergeCell ref="S169:S180"/>
    <mergeCell ref="T169:T180"/>
    <mergeCell ref="U169:U180"/>
    <mergeCell ref="D163:J163"/>
    <mergeCell ref="Z90:Z101"/>
    <mergeCell ref="AA90:AA101"/>
    <mergeCell ref="AB90:AB101"/>
    <mergeCell ref="AC90:AC101"/>
    <mergeCell ref="V90:V101"/>
    <mergeCell ref="W90:W101"/>
    <mergeCell ref="L90:L101"/>
    <mergeCell ref="M90:M101"/>
    <mergeCell ref="N90:N101"/>
    <mergeCell ref="O90:O101"/>
    <mergeCell ref="P90:P101"/>
    <mergeCell ref="Q90:Q101"/>
    <mergeCell ref="X90:X101"/>
    <mergeCell ref="Y90:Y101"/>
    <mergeCell ref="R90:R101"/>
    <mergeCell ref="S90:S101"/>
    <mergeCell ref="T90:T101"/>
    <mergeCell ref="U90:U101"/>
    <mergeCell ref="D7:AE7"/>
    <mergeCell ref="AB11:AB22"/>
    <mergeCell ref="AA11:AA22"/>
    <mergeCell ref="AC11:AC22"/>
    <mergeCell ref="AD11:AD22"/>
    <mergeCell ref="AE11:AE22"/>
    <mergeCell ref="Z11:Z22"/>
    <mergeCell ref="D10:D23"/>
    <mergeCell ref="D8:J8"/>
    <mergeCell ref="D9:J9"/>
    <mergeCell ref="Q11:Q22"/>
    <mergeCell ref="R11:R22"/>
    <mergeCell ref="S11:S22"/>
    <mergeCell ref="T11:T22"/>
    <mergeCell ref="K10:K23"/>
    <mergeCell ref="D86:AE86"/>
    <mergeCell ref="D87:J87"/>
    <mergeCell ref="D88:J88"/>
    <mergeCell ref="D89:D102"/>
    <mergeCell ref="X11:X22"/>
    <mergeCell ref="Y11:Y22"/>
    <mergeCell ref="U11:U22"/>
    <mergeCell ref="V11:V22"/>
    <mergeCell ref="D84:J84"/>
    <mergeCell ref="L11:L22"/>
    <mergeCell ref="M11:M22"/>
    <mergeCell ref="N11:N22"/>
    <mergeCell ref="O11:O22"/>
    <mergeCell ref="E10:E23"/>
    <mergeCell ref="F10:J23"/>
    <mergeCell ref="P11:P22"/>
    <mergeCell ref="W11:W22"/>
    <mergeCell ref="E89:E102"/>
    <mergeCell ref="F89:J102"/>
    <mergeCell ref="AD90:AD101"/>
    <mergeCell ref="AE90:AE101"/>
    <mergeCell ref="F25:G25"/>
    <mergeCell ref="I25:J25"/>
    <mergeCell ref="F26:G26"/>
    <mergeCell ref="O248:O259"/>
    <mergeCell ref="D246:J246"/>
    <mergeCell ref="D247:D260"/>
    <mergeCell ref="E247:E260"/>
    <mergeCell ref="F247:J260"/>
    <mergeCell ref="D242:J242"/>
    <mergeCell ref="D244:AE244"/>
    <mergeCell ref="D245:J245"/>
    <mergeCell ref="AB169:AB180"/>
    <mergeCell ref="AC169:AC180"/>
    <mergeCell ref="AD169:AD180"/>
    <mergeCell ref="AE169:AE180"/>
    <mergeCell ref="X169:X180"/>
    <mergeCell ref="Y169:Y180"/>
    <mergeCell ref="Z169:Z180"/>
    <mergeCell ref="AA169:AA180"/>
    <mergeCell ref="B10:B23"/>
    <mergeCell ref="B89:B102"/>
    <mergeCell ref="B168:B181"/>
    <mergeCell ref="B247:B260"/>
    <mergeCell ref="D321:J321"/>
    <mergeCell ref="AB248:AB259"/>
    <mergeCell ref="AC248:AC259"/>
    <mergeCell ref="AD248:AD259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P248:P259"/>
    <mergeCell ref="Q248:Q259"/>
    <mergeCell ref="R248:R259"/>
    <mergeCell ref="S248:S259"/>
    <mergeCell ref="L248:L259"/>
    <mergeCell ref="M248:M259"/>
    <mergeCell ref="N248:N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Gatian, Cameron</cp:lastModifiedBy>
  <cp:lastPrinted>2015-05-18T13:50:30Z</cp:lastPrinted>
  <dcterms:created xsi:type="dcterms:W3CDTF">2005-09-27T11:52:28Z</dcterms:created>
  <dcterms:modified xsi:type="dcterms:W3CDTF">2023-10-20T13:24:13Z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