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0925268\"/>
    </mc:Choice>
  </mc:AlternateContent>
  <xr:revisionPtr revIDLastSave="0" documentId="13_ncr:1_{2696E1B6-FF86-40E5-AE8F-1E952B30EE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lculations" sheetId="3" r:id="rId1"/>
    <sheet name="Drip Strip Calcs" sheetId="9" r:id="rId2"/>
    <sheet name="WW Sealing Calcs" sheetId="4" r:id="rId3"/>
    <sheet name="Foreslope Wall Sealing Calcs" sheetId="5" r:id="rId4"/>
    <sheet name="Culvert Sealing Calcs" sheetId="6" r:id="rId5"/>
    <sheet name="Waterproofing Calcs" sheetId="7" r:id="rId6"/>
    <sheet name="PEJF Calcs" sheetId="8" r:id="rId7"/>
  </sheets>
  <definedNames>
    <definedName name="_xlnm.Print_Area" localSheetId="0">Calculations!$B$16:$T$822</definedName>
    <definedName name="_xlnm.Print_Titles" localSheetId="0">Calculations!$9:$15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0" i="3" l="1"/>
  <c r="J73" i="3"/>
  <c r="J125" i="3" l="1"/>
  <c r="J104" i="3"/>
  <c r="J118" i="3"/>
  <c r="J93" i="3"/>
  <c r="J88" i="3"/>
  <c r="J81" i="3"/>
  <c r="J68" i="3"/>
  <c r="J83" i="3" l="1"/>
  <c r="J152" i="3" l="1"/>
  <c r="J186" i="3"/>
  <c r="J189" i="3" s="1"/>
  <c r="J173" i="3"/>
  <c r="J163" i="3"/>
  <c r="J134" i="3" l="1"/>
  <c r="J25" i="3" l="1"/>
  <c r="U697" i="3"/>
  <c r="U739" i="3" s="1"/>
  <c r="U78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Cameron Gatian</author>
  </authors>
  <commentList>
    <comment ref="C184" authorId="0" shapeId="0" xr:uid="{CD082CD1-0876-4721-AF75-2F2C7FB358B2}">
      <text>
        <r>
          <rPr>
            <b/>
            <sz val="9"/>
            <color indexed="81"/>
            <rFont val="Tahoma"/>
            <charset val="1"/>
          </rPr>
          <t>Cameron Gatian:</t>
        </r>
        <r>
          <rPr>
            <sz val="9"/>
            <color indexed="81"/>
            <rFont val="Tahoma"/>
            <charset val="1"/>
          </rPr>
          <t xml:space="preserve">
Both Culverts.</t>
        </r>
      </text>
    </comment>
    <comment ref="C186" authorId="0" shapeId="0" xr:uid="{D9C7399B-F471-43D9-9A4A-13ACF92C95F2}">
      <text>
        <r>
          <rPr>
            <b/>
            <sz val="9"/>
            <color indexed="81"/>
            <rFont val="Tahoma"/>
            <charset val="1"/>
          </rPr>
          <t>Cameron Gatian:</t>
        </r>
        <r>
          <rPr>
            <sz val="9"/>
            <color indexed="81"/>
            <rFont val="Tahoma"/>
            <charset val="1"/>
          </rPr>
          <t xml:space="preserve">
Both Wingwalls.</t>
        </r>
      </text>
    </comment>
  </commentList>
</comments>
</file>

<file path=xl/sharedStrings.xml><?xml version="1.0" encoding="utf-8"?>
<sst xmlns="http://schemas.openxmlformats.org/spreadsheetml/2006/main" count="231" uniqueCount="96">
  <si>
    <t>OHIO DEPARTMENT OF TRANSPORTATION</t>
  </si>
  <si>
    <t>PLANNING &amp; ENGINEERING DEPARTMENT, DISTRICT 4</t>
  </si>
  <si>
    <t>Date</t>
  </si>
  <si>
    <t>INSTRUCTIONS:</t>
  </si>
  <si>
    <t>USE THIS SHEET FOR OFFICE CALCS</t>
  </si>
  <si>
    <t>COMPLETE THE CALCS IN THE AREA INSIDE OF THE GRAY SHADED CELLS</t>
  </si>
  <si>
    <t>COMPLETE THE PROJECT NAME AND DESCRIPTION IN THE HEADING</t>
  </si>
  <si>
    <t>&lt;-- PAGE NUMBER FOR REF (TYP)</t>
  </si>
  <si>
    <t>THE HEADING WILL APPEAR ON EVERY SHEET WHEN PRINTED</t>
  </si>
  <si>
    <t>Project</t>
  </si>
  <si>
    <t>Desc</t>
  </si>
  <si>
    <t>Calc By</t>
  </si>
  <si>
    <t>Chk By</t>
  </si>
  <si>
    <t>WRITE FORMULAS AS NEEDED TO PERFORM THE CALCUALTIONS</t>
  </si>
  <si>
    <t>DO NOT "UN-PROTECT"</t>
  </si>
  <si>
    <t>v20121121</t>
  </si>
  <si>
    <t>PID/PROJ</t>
  </si>
  <si>
    <t>CLG</t>
  </si>
  <si>
    <t>MJA</t>
  </si>
  <si>
    <t>ITEM</t>
  </si>
  <si>
    <t>EXTENSION</t>
  </si>
  <si>
    <t>UNIT</t>
  </si>
  <si>
    <t>DESCRIPTION</t>
  </si>
  <si>
    <t>SY</t>
  </si>
  <si>
    <t>FT</t>
  </si>
  <si>
    <t>APPROACH SLAB REMOVED</t>
  </si>
  <si>
    <t>APPROACH SLAB WIDTH =</t>
  </si>
  <si>
    <t>APPROACH SLAB LENGTH =</t>
  </si>
  <si>
    <t>CY</t>
  </si>
  <si>
    <t>SF</t>
  </si>
  <si>
    <t xml:space="preserve">QUANTITY  = </t>
  </si>
  <si>
    <t xml:space="preserve"> = </t>
  </si>
  <si>
    <t>SEALING OF CONCRETE SURFACES (EPOXY-URETHANE)</t>
  </si>
  <si>
    <t>1" PREFORMED EXPANSION JOINT FILLER</t>
  </si>
  <si>
    <t>OFFICE CALCULATIONS</t>
  </si>
  <si>
    <t>POR-305-0072</t>
  </si>
  <si>
    <t>ESTIMATED STRUCTURE QUANTITIES -</t>
  </si>
  <si>
    <t>((26.67*25)*(2))/9 SY</t>
  </si>
  <si>
    <t>EXCAVATION</t>
  </si>
  <si>
    <t>(Assumed contingency)</t>
  </si>
  <si>
    <t>GRANULAR MATERIAL, TYPE C, 703.16</t>
  </si>
  <si>
    <t>GEOTEXTILE FABRIC, TYPE D</t>
  </si>
  <si>
    <t>CLASS QC1 CONCRETE, FOOTING</t>
  </si>
  <si>
    <t>WINGWALL FOOTING CONC. =</t>
  </si>
  <si>
    <t>CULVERT FOOTING CONC. =</t>
  </si>
  <si>
    <t>CY/FT</t>
  </si>
  <si>
    <t>(HWDD-1-1-20-23, SHEET 2/6)</t>
  </si>
  <si>
    <t>CULVERT BOX SPAN =</t>
  </si>
  <si>
    <t>CULVERT BOX THICKNESS =</t>
  </si>
  <si>
    <t>TYPE 2 WATERPROOFING</t>
  </si>
  <si>
    <t>TYPE 3 WATERPROOFING</t>
  </si>
  <si>
    <t>16' X 9' CONDUIT, TYPE A, 706.05, AS PER PLAN (I-SERIES)</t>
  </si>
  <si>
    <t>CULVERT LENGTH =</t>
  </si>
  <si>
    <t>30.5*(2 CULVERTS) FT</t>
  </si>
  <si>
    <t>LB</t>
  </si>
  <si>
    <t>EPOXY COATED REINFORCING STEEL</t>
  </si>
  <si>
    <t>ROCK CHANNEL PROTECTION, TYPE B WITH FILTER</t>
  </si>
  <si>
    <t>CADD SURFACE AREA =</t>
  </si>
  <si>
    <t>THICKNESS =</t>
  </si>
  <si>
    <t>(100*2*2 SIDES)/27 CY</t>
  </si>
  <si>
    <t>ROCK CHANNEL PROTECTION, TYPE C WITH FILTER</t>
  </si>
  <si>
    <t>(527*2)/27 CY</t>
  </si>
  <si>
    <t>TABLE B. STREAM DISCHARGE AND FILL QUANTITIES:</t>
  </si>
  <si>
    <t>PROPOSED CONCRETE:</t>
  </si>
  <si>
    <t>(Permanent Fill Below OHWM, ELEV. 1037.74)</t>
  </si>
  <si>
    <t>2D XSA OF FOUNDATION =</t>
  </si>
  <si>
    <t>2D XSA OF CULVERTS =</t>
  </si>
  <si>
    <t>(BELOW OHWM)</t>
  </si>
  <si>
    <t xml:space="preserve">WIDTH OF FOUNDATION = </t>
  </si>
  <si>
    <t>LENGTH OF CULVERTS =</t>
  </si>
  <si>
    <t>2D XSA OF ONE WINGWALL =</t>
  </si>
  <si>
    <t>LENGTH OF WINGWALL =</t>
  </si>
  <si>
    <t>((2*8.75*264)+(30.5*68)+((4)*(15.868*49)))/27 CY</t>
  </si>
  <si>
    <t>FOOTING &amp; CUTOFF WALL REINF. QUANTITY =</t>
  </si>
  <si>
    <t>3900*(2 SIDES) LB</t>
  </si>
  <si>
    <t>(13-6" DESIGN HEIGHT)</t>
  </si>
  <si>
    <t>(BOTH SIDES)</t>
  </si>
  <si>
    <t>WINGWALLS</t>
  </si>
  <si>
    <t>(A1 + A2) * 4 FACES =</t>
  </si>
  <si>
    <t>VERT. SEALING * 4 WW</t>
  </si>
  <si>
    <t>(459+108.92)/9 SY</t>
  </si>
  <si>
    <t>FORESLOPE WALL</t>
  </si>
  <si>
    <t>(SEE WW Sealing Calcs)</t>
  </si>
  <si>
    <t>(SEE Foreslope Wall Sealing Calcs)</t>
  </si>
  <si>
    <t>SEALING AREA =</t>
  </si>
  <si>
    <t>SF/SIDE</t>
  </si>
  <si>
    <t>(76.25*2)/9 SY</t>
  </si>
  <si>
    <t xml:space="preserve">INSIDE CULVERT </t>
  </si>
  <si>
    <t>(SEE Culvert Sealing Calcs)</t>
  </si>
  <si>
    <t xml:space="preserve">(1148.84)/9 SY) </t>
  </si>
  <si>
    <t>WATER PROOFING AREA=</t>
  </si>
  <si>
    <t>(SEE Waterproofing Calcs)</t>
  </si>
  <si>
    <t>PEJF AREA =</t>
  </si>
  <si>
    <t>(2 SPANS PLUS 4" AGG)</t>
  </si>
  <si>
    <t>56.34+((0.97*2)*(32.33+(4*0.83))) CY</t>
  </si>
  <si>
    <t>(272)/9 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</si>
</sst>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;@"/>
    <numFmt numFmtId="165" formatCode="0&quot;. &quot;"/>
    <numFmt numFmtId="166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indexed="12"/>
      <name val="Calibri"/>
      <family val="2"/>
      <scheme val="minor"/>
    </font>
    <font>
      <u/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3" xfId="0" applyFill="1" applyBorder="1"/>
    <xf numFmtId="0" fontId="0" fillId="4" borderId="0" xfId="0" applyFill="1"/>
    <xf numFmtId="165" fontId="0" fillId="4" borderId="0" xfId="0" applyNumberFormat="1" applyFill="1"/>
    <xf numFmtId="0" fontId="2" fillId="3" borderId="2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1" fillId="4" borderId="0" xfId="0" applyFont="1" applyFill="1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1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66" fontId="4" fillId="0" borderId="0" xfId="0" applyNumberFormat="1" applyFont="1"/>
    <xf numFmtId="0" fontId="1" fillId="0" borderId="0" xfId="0" applyFont="1"/>
    <xf numFmtId="2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9" fillId="0" borderId="0" xfId="0" applyFont="1"/>
    <xf numFmtId="166" fontId="4" fillId="0" borderId="0" xfId="0" applyNumberFormat="1" applyFont="1" applyAlignment="1">
      <alignment horizontal="right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4" fontId="2" fillId="3" borderId="1" xfId="0" applyNumberFormat="1" applyFont="1" applyFill="1" applyBorder="1" applyAlignment="1" applyProtection="1">
      <alignment horizontal="center"/>
      <protection locked="0"/>
    </xf>
    <xf numFmtId="164" fontId="2" fillId="3" borderId="2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customXml" Target="../ink/ink6.xml"/><Relationship Id="rId3" Type="http://schemas.openxmlformats.org/officeDocument/2006/relationships/customXml" Target="../ink/ink1.xml"/><Relationship Id="rId7" Type="http://schemas.openxmlformats.org/officeDocument/2006/relationships/customXml" Target="../ink/ink3.xml"/><Relationship Id="rId12" Type="http://schemas.openxmlformats.org/officeDocument/2006/relationships/image" Target="../media/image8.png"/><Relationship Id="rId2" Type="http://schemas.openxmlformats.org/officeDocument/2006/relationships/image" Target="../media/image4.png"/><Relationship Id="rId16" Type="http://schemas.openxmlformats.org/officeDocument/2006/relationships/image" Target="../media/image10.png"/><Relationship Id="rId1" Type="http://schemas.openxmlformats.org/officeDocument/2006/relationships/image" Target="../media/image3.png"/><Relationship Id="rId6" Type="http://schemas.openxmlformats.org/officeDocument/2006/relationships/image" Target="../media/image5.png"/><Relationship Id="rId11" Type="http://schemas.openxmlformats.org/officeDocument/2006/relationships/customXml" Target="../ink/ink5.xml"/><Relationship Id="rId5" Type="http://schemas.openxmlformats.org/officeDocument/2006/relationships/customXml" Target="../ink/ink2.xml"/><Relationship Id="rId15" Type="http://schemas.openxmlformats.org/officeDocument/2006/relationships/customXml" Target="../ink/ink7.xml"/><Relationship Id="rId10" Type="http://schemas.openxmlformats.org/officeDocument/2006/relationships/image" Target="../media/image7.png"/><Relationship Id="rId4" Type="http://schemas.openxmlformats.org/officeDocument/2006/relationships/image" Target="../media/image40.png"/><Relationship Id="rId9" Type="http://schemas.openxmlformats.org/officeDocument/2006/relationships/customXml" Target="../ink/ink4.xml"/><Relationship Id="rId1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ustomXml" Target="../ink/ink11.xml"/><Relationship Id="rId13" Type="http://schemas.openxmlformats.org/officeDocument/2006/relationships/image" Target="../media/image16.png"/><Relationship Id="rId3" Type="http://schemas.openxmlformats.org/officeDocument/2006/relationships/image" Target="../media/image110.png"/><Relationship Id="rId7" Type="http://schemas.openxmlformats.org/officeDocument/2006/relationships/image" Target="../media/image13.png"/><Relationship Id="rId12" Type="http://schemas.openxmlformats.org/officeDocument/2006/relationships/customXml" Target="../ink/ink13.xml"/><Relationship Id="rId2" Type="http://schemas.openxmlformats.org/officeDocument/2006/relationships/customXml" Target="../ink/ink8.xml"/><Relationship Id="rId1" Type="http://schemas.openxmlformats.org/officeDocument/2006/relationships/image" Target="../media/image12.png"/><Relationship Id="rId6" Type="http://schemas.openxmlformats.org/officeDocument/2006/relationships/customXml" Target="../ink/ink10.xml"/><Relationship Id="rId11" Type="http://schemas.openxmlformats.org/officeDocument/2006/relationships/image" Target="../media/image15.png"/><Relationship Id="rId5" Type="http://schemas.openxmlformats.org/officeDocument/2006/relationships/image" Target="../media/image120.png"/><Relationship Id="rId10" Type="http://schemas.openxmlformats.org/officeDocument/2006/relationships/customXml" Target="../ink/ink12.xml"/><Relationship Id="rId4" Type="http://schemas.openxmlformats.org/officeDocument/2006/relationships/customXml" Target="../ink/ink9.xml"/><Relationship Id="rId9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</xdr:col>
      <xdr:colOff>112059</xdr:colOff>
      <xdr:row>9</xdr:row>
      <xdr:rowOff>184381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A9737D-8638-4E46-98EE-4228D75A0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1524000"/>
          <a:ext cx="426384" cy="422506"/>
        </a:xfrm>
        <a:prstGeom prst="rect">
          <a:avLst/>
        </a:prstGeom>
      </xdr:spPr>
    </xdr:pic>
    <xdr:clientData/>
  </xdr:twoCellAnchor>
  <xdr:twoCellAnchor editAs="oneCell">
    <xdr:from>
      <xdr:col>18</xdr:col>
      <xdr:colOff>191620</xdr:colOff>
      <xdr:row>8</xdr:row>
      <xdr:rowOff>6723</xdr:rowOff>
    </xdr:from>
    <xdr:to>
      <xdr:col>19</xdr:col>
      <xdr:colOff>303680</xdr:colOff>
      <xdr:row>10</xdr:row>
      <xdr:rowOff>604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71FA997-9C08-48FA-9845-CBD988354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6220" y="1530723"/>
          <a:ext cx="426385" cy="4225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18438</xdr:colOff>
      <xdr:row>21</xdr:row>
      <xdr:rowOff>104309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2BA5DD-194A-C269-9BD4-6780D81DD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4895238" cy="3723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15</xdr:col>
      <xdr:colOff>151390</xdr:colOff>
      <xdr:row>39</xdr:row>
      <xdr:rowOff>103976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BB1CF5-5B5B-F59B-4853-15C6C6C48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143000"/>
          <a:ext cx="8076190" cy="6390476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381000</xdr:colOff>
      <xdr:row>6</xdr:row>
      <xdr:rowOff>136072</xdr:rowOff>
    </xdr:from>
    <xdr:to>
      <xdr:col>28</xdr:col>
      <xdr:colOff>547429</xdr:colOff>
      <xdr:row>41</xdr:row>
      <xdr:rowOff>125715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2D777C-796B-2A2B-E035-AD3384AE3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78143" y="1387929"/>
          <a:ext cx="7514286" cy="66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603501</xdr:colOff>
      <xdr:row>18</xdr:row>
      <xdr:rowOff>82303</xdr:rowOff>
    </xdr:from>
    <xdr:to>
      <xdr:col>14</xdr:col>
      <xdr:colOff>284580</xdr:colOff>
      <xdr:row>25</xdr:row>
      <xdr:rowOff>43723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78A899D7-6F29-970F-0560-FF276833A8EE}"/>
                </a:ext>
              </a:extLst>
            </xdr14:cNvPr>
            <xdr14:cNvContentPartPr/>
          </xdr14:nvContentPartPr>
          <xdr14:nvPr macro=""/>
          <xdr14:xfrm>
            <a:off x="8563680" y="3620160"/>
            <a:ext cx="293400" cy="129492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78A899D7-6F29-970F-0560-FF276833A8E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8557567" y="3614040"/>
              <a:ext cx="305625" cy="1307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475264</xdr:colOff>
      <xdr:row>14</xdr:row>
      <xdr:rowOff>78943</xdr:rowOff>
    </xdr:from>
    <xdr:to>
      <xdr:col>14</xdr:col>
      <xdr:colOff>447300</xdr:colOff>
      <xdr:row>18</xdr:row>
      <xdr:rowOff>189223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21" name="Ink 20">
              <a:extLst>
                <a:ext uri="{FF2B5EF4-FFF2-40B4-BE49-F238E27FC236}">
                  <a16:creationId xmlns:a16="http://schemas.microsoft.com/office/drawing/2014/main" id="{9DA1C8E5-D783-4AAA-094E-7102F27BD5B3}"/>
                </a:ext>
              </a:extLst>
            </xdr14:cNvPr>
            <xdr14:cNvContentPartPr/>
          </xdr14:nvContentPartPr>
          <xdr14:nvPr macro=""/>
          <xdr14:xfrm>
            <a:off x="7210800" y="2854800"/>
            <a:ext cx="1809000" cy="872280"/>
          </xdr14:xfrm>
        </xdr:contentPart>
      </mc:Choice>
      <mc:Fallback xmlns="">
        <xdr:pic>
          <xdr:nvPicPr>
            <xdr:cNvPr id="21" name="Ink 20">
              <a:extLst>
                <a:ext uri="{FF2B5EF4-FFF2-40B4-BE49-F238E27FC236}">
                  <a16:creationId xmlns:a16="http://schemas.microsoft.com/office/drawing/2014/main" id="{9DA1C8E5-D783-4AAA-094E-7102F27BD5B3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204680" y="2848680"/>
              <a:ext cx="1821240" cy="884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373346</xdr:colOff>
      <xdr:row>10</xdr:row>
      <xdr:rowOff>156943</xdr:rowOff>
    </xdr:from>
    <xdr:to>
      <xdr:col>13</xdr:col>
      <xdr:colOff>283101</xdr:colOff>
      <xdr:row>15</xdr:row>
      <xdr:rowOff>13363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34" name="Ink 33">
              <a:extLst>
                <a:ext uri="{FF2B5EF4-FFF2-40B4-BE49-F238E27FC236}">
                  <a16:creationId xmlns:a16="http://schemas.microsoft.com/office/drawing/2014/main" id="{969DA3F1-4F61-C99A-C1AF-88C99EDAEE17}"/>
                </a:ext>
              </a:extLst>
            </xdr14:cNvPr>
            <xdr14:cNvContentPartPr/>
          </xdr14:nvContentPartPr>
          <xdr14:nvPr macro=""/>
          <xdr14:xfrm>
            <a:off x="6496560" y="2170800"/>
            <a:ext cx="1746720" cy="808920"/>
          </xdr14:xfrm>
        </xdr:contentPart>
      </mc:Choice>
      <mc:Fallback xmlns="">
        <xdr:pic>
          <xdr:nvPicPr>
            <xdr:cNvPr id="34" name="Ink 33">
              <a:extLst>
                <a:ext uri="{FF2B5EF4-FFF2-40B4-BE49-F238E27FC236}">
                  <a16:creationId xmlns:a16="http://schemas.microsoft.com/office/drawing/2014/main" id="{969DA3F1-4F61-C99A-C1AF-88C99EDAEE17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6490440" y="2164683"/>
              <a:ext cx="1758960" cy="82115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232946</xdr:colOff>
      <xdr:row>29</xdr:row>
      <xdr:rowOff>126103</xdr:rowOff>
    </xdr:from>
    <xdr:to>
      <xdr:col>11</xdr:col>
      <xdr:colOff>155584</xdr:colOff>
      <xdr:row>31</xdr:row>
      <xdr:rowOff>188263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AC1807B0-B027-2781-844B-EB079AD5CC88}"/>
                </a:ext>
              </a:extLst>
            </xdr14:cNvPr>
            <xdr14:cNvContentPartPr/>
          </xdr14:nvContentPartPr>
          <xdr14:nvPr macro=""/>
          <xdr14:xfrm>
            <a:off x="6356160" y="5759460"/>
            <a:ext cx="534960" cy="4431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AC1807B0-B027-2781-844B-EB079AD5CC88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350040" y="5753345"/>
              <a:ext cx="547200" cy="45539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392426</xdr:colOff>
      <xdr:row>32</xdr:row>
      <xdr:rowOff>159763</xdr:rowOff>
    </xdr:from>
    <xdr:to>
      <xdr:col>11</xdr:col>
      <xdr:colOff>90064</xdr:colOff>
      <xdr:row>34</xdr:row>
      <xdr:rowOff>66403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9EE66F6C-B9A9-E53E-FF24-51E6CD288B26}"/>
                </a:ext>
              </a:extLst>
            </xdr14:cNvPr>
            <xdr14:cNvContentPartPr/>
          </xdr14:nvContentPartPr>
          <xdr14:nvPr macro=""/>
          <xdr14:xfrm>
            <a:off x="6515640" y="6364620"/>
            <a:ext cx="309960" cy="28764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9EE66F6C-B9A9-E53E-FF24-51E6CD288B26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6509520" y="6358500"/>
              <a:ext cx="322200" cy="2998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251160</xdr:colOff>
      <xdr:row>29</xdr:row>
      <xdr:rowOff>158580</xdr:rowOff>
    </xdr:from>
    <xdr:to>
      <xdr:col>14</xdr:col>
      <xdr:colOff>344280</xdr:colOff>
      <xdr:row>32</xdr:row>
      <xdr:rowOff>41400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6" name="Ink 15">
              <a:extLst>
                <a:ext uri="{FF2B5EF4-FFF2-40B4-BE49-F238E27FC236}">
                  <a16:creationId xmlns:a16="http://schemas.microsoft.com/office/drawing/2014/main" id="{342360FF-C620-A628-BB36-9E6E5568B73C}"/>
                </a:ext>
              </a:extLst>
            </xdr14:cNvPr>
            <xdr14:cNvContentPartPr/>
          </xdr14:nvContentPartPr>
          <xdr14:nvPr macro=""/>
          <xdr14:xfrm>
            <a:off x="8175960" y="5787855"/>
            <a:ext cx="702720" cy="454320"/>
          </xdr14:xfrm>
        </xdr:contentPart>
      </mc:Choice>
      <mc:Fallback>
        <xdr:pic>
          <xdr:nvPicPr>
            <xdr:cNvPr id="16" name="Ink 15">
              <a:extLst>
                <a:ext uri="{FF2B5EF4-FFF2-40B4-BE49-F238E27FC236}">
                  <a16:creationId xmlns:a16="http://schemas.microsoft.com/office/drawing/2014/main" id="{342360FF-C620-A628-BB36-9E6E5568B73C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8169840" y="5781735"/>
              <a:ext cx="714960" cy="4665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13</xdr:col>
      <xdr:colOff>461040</xdr:colOff>
      <xdr:row>32</xdr:row>
      <xdr:rowOff>54000</xdr:rowOff>
    </xdr:from>
    <xdr:to>
      <xdr:col>14</xdr:col>
      <xdr:colOff>276600</xdr:colOff>
      <xdr:row>33</xdr:row>
      <xdr:rowOff>76260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20" name="Ink 19">
              <a:extLst>
                <a:ext uri="{FF2B5EF4-FFF2-40B4-BE49-F238E27FC236}">
                  <a16:creationId xmlns:a16="http://schemas.microsoft.com/office/drawing/2014/main" id="{71BE18F5-7079-8AE6-A5A5-E769A5C7D566}"/>
                </a:ext>
              </a:extLst>
            </xdr14:cNvPr>
            <xdr14:cNvContentPartPr/>
          </xdr14:nvContentPartPr>
          <xdr14:nvPr macro=""/>
          <xdr14:xfrm>
            <a:off x="8385840" y="6254775"/>
            <a:ext cx="425160" cy="212760"/>
          </xdr14:xfrm>
        </xdr:contentPart>
      </mc:Choice>
      <mc:Fallback>
        <xdr:pic>
          <xdr:nvPicPr>
            <xdr:cNvPr id="20" name="Ink 19">
              <a:extLst>
                <a:ext uri="{FF2B5EF4-FFF2-40B4-BE49-F238E27FC236}">
                  <a16:creationId xmlns:a16="http://schemas.microsoft.com/office/drawing/2014/main" id="{71BE18F5-7079-8AE6-A5A5-E769A5C7D566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8379720" y="6248645"/>
              <a:ext cx="437400" cy="225021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14</xdr:col>
      <xdr:colOff>18133</xdr:colOff>
      <xdr:row>27</xdr:row>
      <xdr:rowOff>47024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B22430-FB30-1E02-EC79-AFF3EECDD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81000"/>
          <a:ext cx="7333333" cy="4809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27733</xdr:colOff>
      <xdr:row>28</xdr:row>
      <xdr:rowOff>18429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F4C9CB-79F7-D646-91B8-D352B4E5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6733333" cy="49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361200</xdr:colOff>
      <xdr:row>4</xdr:row>
      <xdr:rowOff>156000</xdr:rowOff>
    </xdr:from>
    <xdr:to>
      <xdr:col>2</xdr:col>
      <xdr:colOff>368400</xdr:colOff>
      <xdr:row>4</xdr:row>
      <xdr:rowOff>183360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9610CB22-9243-FA58-8DAB-A9F59FFEDE01}"/>
                </a:ext>
              </a:extLst>
            </xdr14:cNvPr>
            <xdr14:cNvContentPartPr/>
          </xdr14:nvContentPartPr>
          <xdr14:nvPr macro=""/>
          <xdr14:xfrm>
            <a:off x="1580400" y="918000"/>
            <a:ext cx="7200" cy="27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9610CB22-9243-FA58-8DAB-A9F59FFEDE01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1574280" y="911880"/>
              <a:ext cx="19440" cy="39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240720</xdr:colOff>
      <xdr:row>4</xdr:row>
      <xdr:rowOff>142320</xdr:rowOff>
    </xdr:from>
    <xdr:to>
      <xdr:col>1</xdr:col>
      <xdr:colOff>556440</xdr:colOff>
      <xdr:row>6</xdr:row>
      <xdr:rowOff>20520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850804A4-B7BD-C8DE-BD51-FEE52ED87995}"/>
                </a:ext>
              </a:extLst>
            </xdr14:cNvPr>
            <xdr14:cNvContentPartPr/>
          </xdr14:nvContentPartPr>
          <xdr14:nvPr macro=""/>
          <xdr14:xfrm>
            <a:off x="850320" y="904320"/>
            <a:ext cx="315720" cy="25920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850804A4-B7BD-C8DE-BD51-FEE52ED87995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844200" y="898200"/>
              <a:ext cx="327960" cy="271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158280</xdr:colOff>
      <xdr:row>6</xdr:row>
      <xdr:rowOff>144720</xdr:rowOff>
    </xdr:from>
    <xdr:to>
      <xdr:col>1</xdr:col>
      <xdr:colOff>510360</xdr:colOff>
      <xdr:row>7</xdr:row>
      <xdr:rowOff>171300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10" name="Ink 9">
              <a:extLst>
                <a:ext uri="{FF2B5EF4-FFF2-40B4-BE49-F238E27FC236}">
                  <a16:creationId xmlns:a16="http://schemas.microsoft.com/office/drawing/2014/main" id="{33CA7D30-55D2-39FC-052C-3A8BFCBE6BD5}"/>
                </a:ext>
              </a:extLst>
            </xdr14:cNvPr>
            <xdr14:cNvContentPartPr/>
          </xdr14:nvContentPartPr>
          <xdr14:nvPr macro=""/>
          <xdr14:xfrm>
            <a:off x="767880" y="1287720"/>
            <a:ext cx="352080" cy="217080"/>
          </xdr14:xfrm>
        </xdr:contentPart>
      </mc:Choice>
      <mc:Fallback xmlns="">
        <xdr:pic>
          <xdr:nvPicPr>
            <xdr:cNvPr id="10" name="Ink 9">
              <a:extLst>
                <a:ext uri="{FF2B5EF4-FFF2-40B4-BE49-F238E27FC236}">
                  <a16:creationId xmlns:a16="http://schemas.microsoft.com/office/drawing/2014/main" id="{33CA7D30-55D2-39FC-052C-3A8BFCBE6BD5}"/>
                </a:ext>
              </a:extLst>
            </xdr:cNvPr>
            <xdr:cNvPicPr/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761766" y="1281600"/>
              <a:ext cx="364307" cy="2293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237960</xdr:colOff>
      <xdr:row>4</xdr:row>
      <xdr:rowOff>135840</xdr:rowOff>
    </xdr:from>
    <xdr:to>
      <xdr:col>4</xdr:col>
      <xdr:colOff>530520</xdr:colOff>
      <xdr:row>6</xdr:row>
      <xdr:rowOff>38520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13" name="Ink 12">
              <a:extLst>
                <a:ext uri="{FF2B5EF4-FFF2-40B4-BE49-F238E27FC236}">
                  <a16:creationId xmlns:a16="http://schemas.microsoft.com/office/drawing/2014/main" id="{45112530-6E72-C51B-F5BC-822F0DCE3C9F}"/>
                </a:ext>
              </a:extLst>
            </xdr14:cNvPr>
            <xdr14:cNvContentPartPr/>
          </xdr14:nvContentPartPr>
          <xdr14:nvPr macro=""/>
          <xdr14:xfrm>
            <a:off x="2066760" y="897840"/>
            <a:ext cx="902160" cy="283680"/>
          </xdr14:xfrm>
        </xdr:contentPart>
      </mc:Choice>
      <mc:Fallback xmlns="">
        <xdr:pic>
          <xdr:nvPicPr>
            <xdr:cNvPr id="13" name="Ink 12">
              <a:extLst>
                <a:ext uri="{FF2B5EF4-FFF2-40B4-BE49-F238E27FC236}">
                  <a16:creationId xmlns:a16="http://schemas.microsoft.com/office/drawing/2014/main" id="{45112530-6E72-C51B-F5BC-822F0DCE3C9F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2060640" y="891720"/>
              <a:ext cx="914400" cy="295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415320</xdr:colOff>
      <xdr:row>5</xdr:row>
      <xdr:rowOff>79620</xdr:rowOff>
    </xdr:from>
    <xdr:to>
      <xdr:col>11</xdr:col>
      <xdr:colOff>291720</xdr:colOff>
      <xdr:row>5</xdr:row>
      <xdr:rowOff>120660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4" name="Ink 13">
              <a:extLst>
                <a:ext uri="{FF2B5EF4-FFF2-40B4-BE49-F238E27FC236}">
                  <a16:creationId xmlns:a16="http://schemas.microsoft.com/office/drawing/2014/main" id="{00439A4C-34D7-1321-C74F-25B183313B1F}"/>
                </a:ext>
              </a:extLst>
            </xdr14:cNvPr>
            <xdr14:cNvContentPartPr/>
          </xdr14:nvContentPartPr>
          <xdr14:nvPr macro=""/>
          <xdr14:xfrm>
            <a:off x="6511320" y="1032120"/>
            <a:ext cx="486000" cy="41040"/>
          </xdr14:xfrm>
        </xdr:contentPart>
      </mc:Choice>
      <mc:Fallback xmlns="">
        <xdr:pic>
          <xdr:nvPicPr>
            <xdr:cNvPr id="14" name="Ink 13">
              <a:extLst>
                <a:ext uri="{FF2B5EF4-FFF2-40B4-BE49-F238E27FC236}">
                  <a16:creationId xmlns:a16="http://schemas.microsoft.com/office/drawing/2014/main" id="{00439A4C-34D7-1321-C74F-25B183313B1F}"/>
                </a:ext>
              </a:extLst>
            </xdr:cNvPr>
            <xdr:cNvPicPr/>
          </xdr:nvPicPr>
          <xdr:blipFill>
            <a:blip xmlns:r="http://schemas.openxmlformats.org/officeDocument/2006/relationships" r:embed="rId11"/>
            <a:stretch>
              <a:fillRect/>
            </a:stretch>
          </xdr:blipFill>
          <xdr:spPr>
            <a:xfrm>
              <a:off x="6505200" y="1026000"/>
              <a:ext cx="498240" cy="53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432600</xdr:colOff>
      <xdr:row>3</xdr:row>
      <xdr:rowOff>72180</xdr:rowOff>
    </xdr:from>
    <xdr:to>
      <xdr:col>11</xdr:col>
      <xdr:colOff>378840</xdr:colOff>
      <xdr:row>4</xdr:row>
      <xdr:rowOff>82560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9" name="Ink 8">
              <a:extLst>
                <a:ext uri="{FF2B5EF4-FFF2-40B4-BE49-F238E27FC236}">
                  <a16:creationId xmlns:a16="http://schemas.microsoft.com/office/drawing/2014/main" id="{DDF77DCD-4025-546E-DE8A-CA546C634FAD}"/>
                </a:ext>
              </a:extLst>
            </xdr14:cNvPr>
            <xdr14:cNvContentPartPr/>
          </xdr14:nvContentPartPr>
          <xdr14:nvPr macro=""/>
          <xdr14:xfrm>
            <a:off x="6528600" y="643680"/>
            <a:ext cx="555840" cy="200880"/>
          </xdr14:xfrm>
        </xdr:contentPart>
      </mc:Choice>
      <mc:Fallback>
        <xdr:pic>
          <xdr:nvPicPr>
            <xdr:cNvPr id="9" name="Ink 8">
              <a:extLst>
                <a:ext uri="{FF2B5EF4-FFF2-40B4-BE49-F238E27FC236}">
                  <a16:creationId xmlns:a16="http://schemas.microsoft.com/office/drawing/2014/main" id="{DDF77DCD-4025-546E-DE8A-CA546C634FAD}"/>
                </a:ext>
              </a:extLst>
            </xdr:cNvPr>
            <xdr:cNvPicPr/>
          </xdr:nvPicPr>
          <xdr:blipFill>
            <a:blip xmlns:r="http://schemas.openxmlformats.org/officeDocument/2006/relationships" r:embed="rId13"/>
            <a:stretch>
              <a:fillRect/>
            </a:stretch>
          </xdr:blipFill>
          <xdr:spPr>
            <a:xfrm>
              <a:off x="6522480" y="637560"/>
              <a:ext cx="568080" cy="2131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17</xdr:col>
      <xdr:colOff>189257</xdr:colOff>
      <xdr:row>35</xdr:row>
      <xdr:rowOff>161095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793A66-B1BC-78A0-8902-3E9EA5209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9942857" cy="66380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12</xdr:col>
      <xdr:colOff>570590</xdr:colOff>
      <xdr:row>37</xdr:row>
      <xdr:rowOff>142024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EF2514-384A-C0C6-5F5A-75B275ECD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81000"/>
          <a:ext cx="7276190" cy="6809524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9T14:24:03.349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346 234 5569,'0'0'7134,"0"-8"-6897,1-217 2549,19 377-3061,-8-71 290,59 779 933,-69 17-20,-24-396-909,-2 99 306,24-577-314,1 18 18,-1 1 0,-1-1-1,-1 1 1,-1-1 0,-11 40-1,2-31 1496,6-17-1505,0 1-1,1-1 1,-6 29 0,4-10-74,-1 26-161,-5 13 404,13-57-173,-1-1 0,0 1 0,-1-1 0,-5 22 0,7-3 1939,10-48-1935,0 1 0,2 0 0,-1 1 0,2 0 0,24-20 0,-4 2-12,321-311-1667,-336 332 118,-10 10-445,-7 7-4360,-6 8 1365</inkml:trace>
  <inkml:trace contextRef="#ctx0" brushRef="#br0" timeOffset="1073.15">138 3179 3745,'0'0'6773,"-9"-8"-6739,-35-36-5,-24-25 4332,54 61-1599,11 13-213,15 24-1432,17 16 12,3-2 0,62 67 1,18 22-700,-109-127-426,1-1 0,-1 1 0,0 0 0,0 0 0,0 0 0,-1 0 0,4 11 0,-3-14 1,-3-2-2,1 1 0,0-1 0,-1 0 0,1 1 1,-1-1-1,1 0 0,-1 1 0,1-1 0,0 1 0,-1-1 0,0 1 1,1-1-1,-1 1 0,1-1 0,-1 1 0,0 0 0,1-1 0,-1 1 1,0-1-1,1 1 0,-1 0 0,0-1 0,0 1 0,0 0 0,0-1 1,0 1-1,0 0 0,0 0 0,0-1 0,0 1 0,0 1 0,3 8-1097,12-8-4925,-6-2 3970,4 0-4272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9T14:24:10.405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19 1254 3881,'0'0'7335,"-11"-8"-5670,8 10 1736,5 5-3242,-1 0 0,1 0 0,1 0 0,-1 0 0,1-1 0,0 1 0,1-1 0,0 0 0,0 0 0,6 8 0,13 20 443,168 316 2248,-178-322-2835,-12-24-84,0-1 0,0 0 0,0 0 0,1 0 0,-1 0 0,1 0 0,0 0 0,0-1 0,0 1 0,4 3 0,-17-11-6938,-3-13 1061</inkml:trace>
  <inkml:trace contextRef="#ctx0" brushRef="#br0" timeOffset="337.45">19 1254 3929,'0'0'6539,"-5"-26"-6138,-1-9-374,-1-42 1,7 71-33,1 0 1,0 0-1,0 0 1,1 0-1,0 1 1,0-1-1,0 1 1,1-1-1,0 1 1,0 0-1,0 0 1,0 0-1,1 0 1,0 1-1,0 0 1,0-1-1,0 1 1,1 1-1,0-1 1,0 1-1,0-1 1,0 2-1,0-1 1,1 0-1,-1 1 1,11-3-1,-3 1 97,0 0-1,0 1 0,1 0 0,0 1 0,0 1 1,1 0-1,-1 1 0,0 0 0,26 5 0,-35-5-44,0 1 0,0 0 0,0 1 0,0-1 0,0 1 0,-1 0 0,1 0 0,-1 0 0,1 1 0,-1-1 0,0 1 0,0 0 0,0 1 0,0-1-1,0 1 1,-1-1 0,1 1 0,-1 0 0,0 0 0,-1 1 0,1-1 0,-2 1 0,2-1 0,-1 1 0,-1 0 0,1-1 0,-1 1 0,0 0 0,0 0 0,1 7-1,-2 0-23,0-1 0,0 1 0,-1-1 0,-1 1 0,0-1-1,0 1 1,-1-1 0,-1 0 0,1 0 0,-1-1 0,-1 1-1,0-1 1,-1 0 0,0 0 0,-1 0 0,0-1-1,0 0 1,-1-1 0,0 1 0,-1-2 0,0 1 0,0-1-1,0 0 1,-1-1 0,0 0 0,-18 7 0,23-10-39,-1-1 0,1 0 0,-1 0 1,0 0-1,0 0 0,0-1 0,0 0 1,0 0-1,-11-1 0,14 0-111,0 0 0,1-1 0,-1 0 1,0 1-1,1-1 0,-1 0 0,2 0 0,-2 0 0,1-1 0,-1 1 1,1 0-1,0-1 0,0 0 0,0 1 0,0-1 0,0 0 0,0 0 1,0 0-1,1-1 0,-1 1 0,1 0 0,-2-3 0,-13-36-4862</inkml:trace>
  <inkml:trace contextRef="#ctx0" brushRef="#br0" timeOffset="799.74">574 1541 4121,'0'0'104,"13"-1"-2414,0-1 2906,10-1 10,2 5 7978,-25-2-8525,0 1 1,0-1 0,0 0-1,0 0 1,0 0-1,0 0 1,0 1 0,0-1-1,0 0 1,0 0 0,0 0-1,0 0 1,0 0 0,0 1-1,0-1 1,0 0-1,0 0 1,1 0 0,-1 0-1,0 0 1,0 1 0,0-1-1,0 0 1,0 0 0,0 0-1,0 0 1,1 0 0,-1 0-1,0 0 1,0 0-1,0 0 1,0 0 0,0 1-1,1-1 1,-1 0 0,0 0-1,0 0 1,0 0 0,0 0-1,1 0 1,-1 0-1,0 0 1,0 0 0,0 0-1,0 0 1,0 0 0,1 0-1,-1-1 1,0 1 0,0 0-1,0 0 1,0 0 0,0 0-1,1 0 1,-1 0-1,0 0 1,0 0 0,0 0-1,0 0 1,0-1 0,0 1-1,0 0 1,1 0 0,-1 0-1,0 0 1,0 0-1,0-1 1,0 1 0,0 0-1,3-4 213,0 1 0,-1-1-1,1 0 1,-1 0-1,0 0 1,0 0-1,-1 0 1,1-1 0,1-6-1,11-46 26,-11-20-800,-4 47-177,1 29 658,0 0 0,0 0 1,0 1-1,0-1 0,0 0 0,0 0 0,0 0 0,0 0 0,0 1 0,-1-1 1,1 0-1,0 0 0,-1 1 0,1-1 0,-1 0 0,1 0 0,0 1 1,-1-1-1,0 1 0,1-1 0,-1 0 0,1 1 0,-1-1 0,0 1 1,1-1-1,-1 1 0,0 0 0,0-1 0,1 1 0,-1 0 0,0-1 0,0 1 1,1 0-1,-1 0 0,0 0 0,0-1 0,0 1 0,0 0 0,1 0 1,-1 0-1,0 0 0,0 1 0,-1-1 0,0 1 12,-1-1-1,1 1 1,0 0-1,-1 0 1,1 0-1,0 0 1,-1 0-1,1 0 1,0 1-1,0-1 1,0 1-1,0-1 1,1 1-1,-1 0 1,-2 3 0,-3 5 34,1 1 1,0 1 0,1-1 0,0 1 0,1-1-1,0 1 1,2 0 0,0 1 0,0-1 0,0 1 0,1-1-1,1 15 1,0-23 13,0 0 1,1 0-1,0 0 0,-1-1 0,2 1 0,-1 0 0,0 0 0,1 0 0,-1-1 1,0 1-1,1-1 0,1 1 0,-1-1 0,0 0 0,1 0 0,0 0 0,-1 0 1,1-1-1,1 1 0,-1-1 0,0 1 0,0-1 0,1 0 0,-1 0 0,1-1 1,0 1-1,0-1 0,-1 0 0,1 0 0,6 1 0,14 3 100,-1-2 0,1 0 0,46-2 0,-62-1-199,3 1-588,-1-1 0,0-1 0,1 0 0,-1-1 1,1 0-1,-1 0 0,16-6 0,14-10-5866</inkml:trace>
  <inkml:trace contextRef="#ctx0" brushRef="#br0" timeOffset="1187.63">1142 1553 800,'0'0'12480,"-3"1"-11008,-2-1-1238,1 0-1,-1-1 1,0 1-1,1-1 1,-1 0-1,1 0 0,-1 0 1,1 0-1,0-1 1,-1 0-1,1 0 0,0 0 1,0 0-1,0-1 1,1 0-1,0 0 0,-1 0 1,1 0-1,0 0 1,0-1-1,-3-3 0,0 0-89,1 0-1,0 0 1,0-1-1,1 1 0,0-1 1,0 0-1,1 0 0,0 0 1,1-1-1,-4-16 1,5 15-29,-1-4-43,1 0 1,0-1 0,2-17-1,0 28-87,0-1 0,0 1 0,0 0-1,0-1 1,1 1 0,-1 0 0,1 0-1,0 0 1,0 0 0,1 0 0,-1 0 0,1 0-1,0 1 1,4-5 0,4-2-447,0 1 1,0 0-1,0 0 1,1 1-1,1 1 1,-1 0-1,27-9 1,-27 12-1205,-1 1 1,1 0 0,0 1-1,0 0 1,21 0 0,-24 2-4557</inkml:trace>
  <inkml:trace contextRef="#ctx0" brushRef="#br0" timeOffset="2570.17">1678 782 5881,'0'0'6898,"4"5"-6736,68 60 4291,105 75-1,-43-36-3145,-108-80-1229,-19-18 14,0 0-1,0 0 1,1 0-1,-1-1 0,11 6 1,-17-12-74,-1 1 0,0 0 0,1 0 0,-1 0 0,1 0 0,-1 0 0,0 0 0,1 0 0,-1-1 0,0 1 0,1 0 0,-1 0 0,0 0 0,1-1 0,-1 1 0,0 0 1,0-1-1,1 1 0,-1 0 0,0-1 0,0 1 0,1 0 0,-1-1 0,0 1 0,0 0 0,0-1 0,0 1 0,0 0 0,1-1 0,-1 1 0,0-1 0,0 1 0,0 0 0,0-1 0,0 1 0,0-1 0,0 1 1,0 0-1,-1-1 0,1 1 0,0-1 0,0-25-90,0 22 110,-1-50-256,0 12-257,2 0-1,8-59 1,-9 99 452,0 1 0,1 0 0,-1-1 0,1 1 0,0 0 0,-1-1 0,1 1 0,0 0 0,-1 0 0,1 0 0,0 0 1,0-1-1,0 1 0,0 0 0,0 1 0,0-1 0,1 0 0,-1 0 0,0 0 0,0 1 0,1-1 0,-1 0 1,0 1-1,1-1 0,-1 1 0,0 0 0,1 0 0,-1-1 0,1 1 0,-1 0 0,0 0 0,1 0 0,-1 0 0,1 0 1,-1 1-1,0-1 0,1 0 0,-1 1 0,1-1 0,-1 1 0,0-1 0,2 2 0,11 3 95,1 1-1,-1 0 1,15 11 0,-9-6 98,147 60 328,-143-63-278,-1-2-1,1 0 1,0-2-1,0-1 1,37 1-1,-57-4-192,0 0 0,-1 0 0,1 0 0,-1-1 0,1 1 0,0-1 0,-1 0 0,1 0 0,-1 0 0,6-3 0,-8 3-10,1-1 0,0 1 0,-1-1 0,1 1 0,-1-1 0,0 0 0,1 0 0,-1 1 0,0-1 0,0 0 0,0 0 0,0 0 0,0 0 0,-1-1 0,1 1 0,-1 0 0,1 0 0,-1 0 0,0-4 0,2-11 134,-1 0 0,-2-33 0,0 43-110,1 1 0,-2 0 0,1 0 0,-1 0-1,0 0 1,0 0 0,0 0 0,-1 1 0,0-1 0,0 1 0,-6-7 0,-17-16-81,-1 2 1,-1 1-1,-1 2 1,-34-22-1,3 1-1113,42 31-227,0 1 0,-31-14 0,48 25 51,0 10-4286,11 22-205,8-7-1324</inkml:trace>
  <inkml:trace contextRef="#ctx0" brushRef="#br0" timeOffset="3747.84">2755 471 1824,'0'0'15553,"0"0"-15502,-1 0-1,1 1 1,0-1 0,0 1 0,0-1-1,0 0 1,-1 1 0,1-1-1,0 1 1,0-1 0,0 0 0,0 1-1,0-1 1,0 1 0,0-1-1,0 1 1,1-1 0,-1 0 0,0 1-1,0-1 1,0 1 0,0-1-1,0 0 1,1 1 0,-1-1 0,0 0-1,0 1 1,1-1 0,-1 0-1,0 1 1,0-1 0,1 0 0,-1 1-1,0-1 1,1 0 0,-1 0-1,1 1 1,12 12 496,0-1 1,0 0-1,1 0 0,28 16 1,4 5 67,197 178 1070,-240-208-1673,0 0 0,0-1 0,-1 1 1,1-1-1,1 1 0,-1-1 0,0 0 0,1 0 0,-1-1 0,1 1 0,-1-1 0,1 1 0,7 1 1,-10-3 20,0-1-8,0 1 1,0 0-1,0 0 1,0 0-1,0 0 1,0-1-1,0 1 1,0 0-1,0-1 1,0 1-1,0-1 1,0 1-1,0-1 0,-1 0 1,1 1-1,0-1 1,0 0-1,-1 1 1,1-1-1,0-1 1,5-36-351,-1 0 0,-2 0 0,-3-62 1,0 57-199,1 42 480,0 0 0,0 1 0,0-1 0,0 1-1,1-1 1,-1 1 0,0-1 0,0 1 0,0-1 0,1 1 0,-1 0 0,0 0 0,1 0-1,-1 0 1,0 0 0,1 0 0,-1 0 0,0 0 0,0 0 0,1 1 0,-1-1 0,2 1-1,-2-1 26,32 6 166,45 13 0,-45-9 203,60 8 0,67-14 132,-108-4-342,-49 0-122,0-1-1,-1 1 0,1-1 1,0 1-1,-1-1 1,1 0-1,-1 0 1,1 0-1,-1-1 1,0 1-1,1 0 1,-1-1-1,0 0 0,0 1 1,0-1-1,0 0 1,0 0-1,-1 0 1,1 0-1,-1 0 1,1-1-1,-1 1 1,0 0-1,1-1 1,-1 1-1,-1-1 0,2-3 1,3-9 37,-1-1 1,-1 1-1,2-24 1,-2 23-44,1-13-28,-2 0 0,0 0 0,-2 0 0,-1 0 0,-8-45 0,7 60 13,-2-1 1,0 0-1,-1 1 0,-1 0 0,0 0 0,-1 0 1,0 1-1,-1 0 0,0 1 0,-1-1 0,-1 1 1,-15-15-1,20 21-22,-1 0 1,0 1-1,0 0 1,0 0-1,-1 1 1,1-1-1,-1 1 0,0 1 1,-1-1-1,1 1 1,-1 1-1,1-1 1,-1 1-1,0 0 1,0 1-1,0 0 0,-12 0 1,18 1-114,0-1 1,0 1-1,0 0 0,0 0 1,0 0-1,1 0 0,-1 0 1,0 0-1,0 1 0,0-1 1,0 1-1,1-1 0,-1 1 1,0 0-1,0 0 0,1 0 1,-1-1-1,1 2 1,-1-1-1,1 0 0,-1 0 1,1 0-1,-1 1 0,1-1 1,0 0-1,0 1 0,0 0 1,0-1-1,0 1 0,0-1 1,0 1-1,1 0 0,-1 0 1,0 0-1,1-1 1,0 1-1,-1 0 0,1 0 1,0 0-1,0 3 0,-1 25-4030,1-5-1269</inkml:trace>
  <inkml:trace contextRef="#ctx0" brushRef="#br0" timeOffset="5133.76">2628 1852 2841,'0'0'8920,"0"0"-8883,0 0 1,-1-1-1,1 1 0,0 0 0,-1 0 1,1-1-1,-1 1 0,1 0 0,0 0 1,-1-1-1,1 1 0,-1 0 1,1 0-1,0 0 0,-1 0 0,1 0 1,-1 0-1,1-1 0,-1 1 0,1 0 1,-1 0-1,1 0 0,0 1 0,-1-1 1,1 0-1,-1 0 0,1 0 0,-1 0 1,1 0-1,0 0 0,-1 1 0,1 9 512,1 0-1,0-1 1,1 1 0,0 0-1,1-1 1,0 0-1,1 1 1,8 15-1,48 70 1849,-16-27-1095,-1 1-586,-27-47-627,-1 2-1,-1 0 1,20 48 0,-19-37-89,-12-30-187,0 0 1,-1 1 0,0-1-1,0 0 1,0 1 0,-1-1-1,0 1 1,0-1 0,1 9-1,-19-28-2872,11-14-1514,-5-5-2422</inkml:trace>
  <inkml:trace contextRef="#ctx0" brushRef="#br0" timeOffset="5469.88">2662 1883 4217,'0'0'18388,"194"-164"-17196,-134 107-696,0-4-496,-7 7-1120,-19 12-1777,-7 18-2632,-27 14-3697</inkml:trace>
  <inkml:trace contextRef="#ctx0" brushRef="#br0" timeOffset="5805.49">2782 2164 8010,'0'0'14843,"220"-124"-14843,-146 69-1256,-20 16-3161,-20 12-4417</inkml:trace>
  <inkml:trace contextRef="#ctx0" brushRef="#br0" timeOffset="6244.3">3270 2128 4185,'0'0'15071,"0"-9"-13856,3-30-1090,1 1 0,1 1 0,14-48 0,-2 8-281,-7 32 103,2-1 0,27-65 0,-38 109 89,-1 0-1,1 0 0,0-1 1,1 1-1,-1 0 0,0 0 1,1 0-1,-1 0 0,1 0 1,-1 1-1,1-1 0,0 0 1,0 1-1,0-1 0,0 1 0,0 0 1,0 0-1,0 0 0,1 0 1,-1 0-1,0 0 0,0 0 1,1 1-1,-1-1 0,1 1 1,-1 0-1,0-1 0,1 1 1,-1 0-1,1 1 0,-1-1 1,0 0-1,1 1 0,-1-1 0,1 1 1,-1 0-1,0 0 0,0 0 1,0 0-1,0 0 0,4 3 1,7 3 147,0 2 1,-1 0-1,1 0 1,-2 1-1,13 13 1,5 8 153,-1 1 0,-2 1 0,-1 1-1,38 72 1,-60-100-521,0 1-1,0 0 1,0 0-1,-1 0 0,0 0 1,0 0-1,-1 1 1,1 11-1,-2-16 10,0-1 0,-1 1 0,1-1 0,-1 1 0,1-1 0,-1 0 1,0 1-1,0-1 0,0 0 0,0 0 0,0 0 0,0 0 0,-1 1 0,1-2 0,-1 1 0,0 0 0,1 0 1,-1 0-1,0-1 0,0 1 0,0-1 0,0 0 0,0 1 0,0-1 0,-1 0 0,-2 1 0,-41 14-4246,-7-4-1873</inkml:trace>
  <inkml:trace contextRef="#ctx0" brushRef="#br0" timeOffset="6588.08">3230 2004 13635,'0'0'13219,"175"-82"-12907,-103 46-312,9-1-1457,-20 4-1407,-8 3-1777,-13 12-1240,-14 6-1649</inkml:trace>
  <inkml:trace contextRef="#ctx0" brushRef="#br0" timeOffset="6936.7">3973 1405 12187,'0'0'8537,"-93"154"-7880,79-90 167,14-4 152,0-12-312,40-11-72,13-16 32,8-18-56,13-3-568,0-9-240,-15-24-1208,8-16-1040,-20 13-2297,-20 6-2849</inkml:trace>
  <inkml:trace contextRef="#ctx0" brushRef="#br0" timeOffset="7285.92">4388 1535 6041,'0'0'12855,"19"-7"-11468,-2 2-1041,-9 4-234,0-1 0,0-1 0,0 1 0,0-1 0,-1-1 0,1 1 1,-1-1-1,0 0 0,0-1 0,-1 0 0,1 0 0,-1-1 0,9-9 0,-9 7-139,0 0 0,0 0-1,-1-1 1,0 0 0,-1 0 0,0 0-1,0 0 1,-1-1 0,0 0 0,0 1-1,-1-1 1,-1 0 0,0 0 0,0 0-1,-1-15 1,-1 23-3,1 0 1,-1-1-1,0 1 0,1 0 1,-1 0-1,0 0 1,0 0-1,-1 0 0,1 0 1,0 0-1,-1 0 0,1 0 1,-1 0-1,0 1 0,1-1 1,-1 1-1,0-1 0,0 1 1,0 0-1,0 0 1,0 0-1,0 0 0,0 0 1,0 0-1,-1 0 0,1 1 1,0-1-1,-1 1 0,1 0 1,0-1-1,-1 1 1,1 0-1,0 0 0,-1 1 1,1-1-1,-3 1 0,-2 0 27,1-1 0,0 1 0,0 1 0,0-1 0,0 1-1,0 0 1,1 1 0,-1-1 0,0 1 0,1 0 0,0 0 0,-8 7-1,7-2 126,0-1-1,0 1 0,1 1 1,1-1-1,0 1 0,0 0 0,1 0 1,0 0-1,0 0 0,-2 12 0,2-5 149,1 0 0,0 0-1,1 0 1,1 0-1,3 22 1,-2-32-196,0-1 0,0 1-1,1-1 1,0 0 0,0 0 0,0 1 0,1-2 0,0 1 0,0 0 0,0 0 0,-1-1 0,2 0 0,0 1 0,0-2-1,0 1 1,0 0 0,1-1 0,-1 0 0,1 0 0,0 0 0,0 0 0,0-1 0,0 0 0,0 0 0,1 0 0,9 1 0,12 3 161,1-2 0,-1 0 0,1-3 0,28 0 0,-55-1-228,19-1-179,1 0 1,-1-1 0,0-1 0,0 0 0,0-2-1,0 0 1,-1-2 0,27-12 0,-32 12-703,-2-1 0,1 0 0,0-1 1,0 0-1,-2-1 0,1-1 0,12-14 1,5-15-5171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19T14:24:45.677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81 1095 9666,'0'0'3473,"-74"319"-2417,67-98 72,7-12-304,14-49-79,26-63 95,0-52-304,40-6-256,21-6-56,12-11-48,-6-16-176,13-6-504,-5 0-984,-22-3-1593,-33-3-2816</inkml:trace>
  <inkml:trace contextRef="#ctx0" brushRef="#br0" timeOffset="1562.77">776 1393 5881,'0'0'4605,"-3"-3"-4179,3 2-372,0 1 0,0-1 0,0 1 0,0 0 0,0-1 0,0 1 0,0 0 0,0-1 0,0 1 0,0 0 1,0-1-1,0 1 0,-1 0 0,1-1 0,0 1 0,0 0 0,0 0 0,-1-1 0,1 1 0,0 0 0,0 0 0,-1-1 1,1 1-1,0 0 0,-1 0 0,1 0 0,0-1 0,-1 1 0,1 0 0,0 0 0,-1 0 0,1 0 0,0 0 0,-1 0 1,1 0-1,0 0 0,-1 0 0,1 0 0,0 0 0,-1 0 0,-1 24 1572,2-21-1759,2 26 596,0 0 0,2 0-1,1-1 1,2 1 0,1-1 0,0-1 0,3 1 0,0-2 0,1 1 0,25 36 0,-36-60-445,0-1 0,1 0 0,-1 0 0,1 0 1,0 0-1,-1 0 0,1 0 0,0-1 0,0 1 0,0-1 1,0 1-1,1-1 0,-1 0 0,0 0 0,1 0 1,-1 0-1,0 0 0,1 0 0,-1-1 0,1 1 1,0-1-1,2 1 0,0-2 37,-1 1 0,0-1 0,1 0 0,-1 0 0,0-1 0,-1 1 0,1-1 0,0 0 0,0 0 0,0 0 0,7-6 0,3-4 129,0-1 0,-1 0 0,0-1 0,19-28 1,-26 33-226,0 1 1,0 0-1,1 1 1,0-1 0,1 1-1,10-7 1,17-2-3823,-32 16 2584,1-1-1,1 1 0,-1-1 0,0 1 1,0 1-1,0-1 0,9 2 1</inkml:trace>
  <inkml:trace contextRef="#ctx0" brushRef="#br0" timeOffset="1897.75">1090 1369 5873,'0'0'13410,"5"22"-12678,3 13-177,1 1 1,2-1-1,24 53 1,24 36 694,67 123-212,-108-207-1101,-16-33-354,0 0 0,0-1 0,1 0 0,1 1 1,-1-1-1,1-1 0,7 9 0,-11-14 263,1 0 0,0 0 0,-1 0 0,1 0 0,-1 0 0,1 0 0,-1 0 0,1-1 0,-1 1 0,1 0 0,-1 0 0,1-1 0,-1 1 0,0 0 0,1 0 0,-1-1 0,1 1 0,-1 0 0,0-1 0,1 1 0,-1-1 0,0 1 0,1-1 0,-1 1 0,0 0 0,0-1 1,1 1-1,-1-1 0,0 1 0,0-1 0,0 1 0,0-1 0,0 0 0,0 1 0,0-1 0,0 1 0,0-1 0,0 0 0,7-25-4315,-7 25 4000,7-32-7194</inkml:trace>
  <inkml:trace contextRef="#ctx0" brushRef="#br0" timeOffset="2476.36">1739 1224 6513,'0'0'8425,"7"25"-6561,-5-19-1735,6 28 617,2-1 0,2 0 0,28 57 0,7 6 1062,-25-50-1104,34 54 1,-40-73-671,-15-22-121,1-1-1,0 0 1,0 1-1,1-1 1,-1 0-1,1 0 1,0-1 0,0 1-1,0-1 1,0 1-1,1-1 1,-1 0 0,0 0-1,1 0 1,8 4-1,-12-8-29,1 0-1,0 0 1,0 1-1,0-1 1,-1 0-1,1 0 1,0 0-1,-1 0 1,1 0-1,-1 0 1,1 0-1,-1 0 1,0 0-1,1 0 1,-1 0-1,0 0 1,0 0-1,0 0 1,0 0-1,0 0 1,0-1-1,0 1 1,0 0-1,0 0 1,0 0-1,0 0 1,-1-2-1,0-3-470,1-40-2931,0-2-2801</inkml:trace>
  <inkml:trace contextRef="#ctx0" brushRef="#br0" timeOffset="2845.84">1773 1007 10458,'0'0'8954,"133"-160"-8098,-66 114-784,-7 22-72,-20 15-2328,-13 9-4290</inkml:trace>
  <inkml:trace contextRef="#ctx0" brushRef="#br0" timeOffset="2846.84">1826 1472 6409,'0'0'16044,"193"-124"-16044,-139 81-736,20 10-1681,-27 9-2472,-14 15-2016</inkml:trace>
  <inkml:trace contextRef="#ctx0" brushRef="#br0" timeOffset="3197.41">2307 1502 5297,'0'0'7111,"-2"-30"-2514,1 28-4466,-1 0 0,1 0 1,0 0-1,0-1 0,0 1 0,0 0 0,0-1 0,0 1 1,1-1-1,-1 1 0,1-1 0,0 1 0,0-1 1,0 1-1,0-1 0,0 1 0,0-1 0,1 1 1,-1-1-1,1 1 0,0-1 0,-1 1 0,1 0 0,0-1 1,1 1-1,-1 0 0,0 0 0,1 0 0,1-3 1,8-10-125,0 1 1,1 0-1,16-13 1,-11 10 520,-9 9-391,0 0-1,0 0 1,0 1-1,1 0 1,1 0-1,-1 1 1,1 0-1,18-6 1,-25 11-119,0 0 1,0 0-1,0 0 1,1 0-1,-1 1 0,0 0 1,0 0-1,0 0 1,1 0-1,-1 0 0,0 0 1,0 1-1,1 0 0,-1-1 1,0 1-1,0 1 1,0-1-1,0 0 0,0 1 1,-1-1-1,1 1 1,0 0-1,-1 0 0,1 0 1,-1 0-1,1 0 1,-1 1-1,0-1 0,0 1 1,0-1-1,0 1 0,-1 0 1,1 0-1,1 4 1,5 11-29,0 1 0,-1 0 1,-1 0-1,0 1 0,-2-1 0,2 25 1,-4-23-1037,-1 1 1,-1-1-1,-3 26 0,3-45 841,-1-1 0,1 1 0,0 0 0,-1-1 0,1 1 0,0 0-1,-1-1 1,0 1 0,1-1 0,-1 1 0,0-1 0,0 0 0,0 1-1,-1-1 1,1 0 0,0 1 0,0-1 0,-1 0 0,1 0-1,-1 0 1,1 0 0,-3 0 0,-38 10-5581,15-10 1730</inkml:trace>
  <inkml:trace contextRef="#ctx0" brushRef="#br0" timeOffset="3529.29">2307 1502 128</inkml:trace>
  <inkml:trace contextRef="#ctx0" brushRef="#br0" timeOffset="3530.29">2307 1502 128,'41'39'21669,"-41"-48"-19933,20-15-384,13-9-680,0-7-327,7 1-177,1 3-168,-1 6-433,7 8-1543,-14 7-2065,0 6-2640</inkml:trace>
  <inkml:trace contextRef="#ctx0" brushRef="#br0" timeOffset="3866.17">3017 1037 4793,'0'0'13771,"-81"199"-12771,81-154-8,7-12-263,33-11 135,14-13 168,-8-9-600,34 0-432,-19-18-728,5-28-928,-19 7-1041,-20 0-3944</inkml:trace>
  <inkml:trace contextRef="#ctx0" brushRef="#br0" timeOffset="4196.68">3384 1052 9394,'0'0'10420,"17"-25"-10059,49-80-154,-64 103-203,0-1 0,0 0 0,0 0 1,0 1-1,-1-1 0,1 0 0,-1-1 0,0 1 1,0 0-1,0 0 0,0-1 0,-1 1 0,1 0 1,-1-1-1,0 1 0,0 0 0,-1-6 1,0-3-203,-1 11 152,0 1-1,0 0 1,1-1-1,-1 1 0,0 0 1,0 0-1,0 0 1,0 0-1,0 1 1,1-1-1,0 0 0,-4 2 1,1 0 4,0 1-1,1 0 1,-1-1-1,0 2 1,1-1 0,0 0-1,0 1 1,0-1 0,0 1-1,1 0 1,-1 0 0,1 0-1,0 0 1,0 0 0,-2 9-1,-2 3 100,1 1 0,-7 33 0,11-44 3,0 0-1,1-1 0,-1 1 1,1-1-1,0 1 1,1 0-1,-1-1 0,1 1 1,0-1-1,1 1 1,-1-1-1,1 0 0,0 1 1,0-1-1,4 5 1,-3-6 51,0-1 0,0 0 0,1 1 0,-1-1 1,1-1-1,0 1 0,0 0 0,0-1 0,0 0 0,0 0 1,0 0-1,1-1 0,-1 0 0,1 0 0,-1 0 0,0 0 1,1-1-1,-1 1 0,7-1 0,-11 0-110,12 2-50,-1-1 0,0-1 0,0 0 0,1 0 0,-1-1 1,0 0-1,0-1 0,0 0 0,0 0 0,0-1 0,0-1 0,-1 0 0,11-6 0,-8 0-1103,-1-1-1,0 0 1,0 0 0,-1-1 0,14-19-1,3-9-5473</inkml:trace>
  <inkml:trace contextRef="#ctx0" brushRef="#br0" timeOffset="4582.18">3979 466 13579,'0'0'8163,"-22"15"-8375,-69 51 192,88-63 19,-1-1 0,1 1 0,0 0 0,1 0 0,-1 0 0,0 0 0,1 0-1,-1 0 1,1 1 0,0-1 0,0 1 0,1 0 0,-1 0 0,1-1 0,0 1 0,0 0 0,0 0 0,0 0 0,1 0 0,-1 0 0,1 0 0,1 7 0,-1-5-14,0-5 0,0 0 0,0 0 0,0 0 0,1 0 0,-1 0 0,0 0 0,1 0 0,-1 0 0,1 0 0,-1 0 0,1 0 0,-1 0 0,1-1-1,0 1 1,-1 0 0,1 0 0,0-1 0,0 1 0,0 0 0,-1-1 0,1 1 0,0-1 0,0 1 0,0-1 0,0 1 0,0-1 0,0 0 0,0 0 0,0 1 0,0-1-1,0 0 1,2 0 0,40 1-226,-28-2 199,72 0-57,115 4-542,-200-3 564,1 0-1,0 1 1,0-1 0,0 0-1,0 1 1,-1 0 0,1 0-1,0 0 1,0 0 0,-1 0-1,1 0 1,-1 1 0,1-1-1,-1 1 1,0-1 0,0 1-1,1 0 1,-1 0 0,0 0-1,-1 0 1,1 1 0,0-1-1,-1 0 1,1 1 0,-1-1 0,1 1-1,-1 0 1,0-1 0,0 1-1,-1 0 1,1 0 0,-1-1-1,1 1 1,-1 0 0,0 0-1,0 0 1,0 0 0,0 0-1,0-1 1,-1 1 0,1 0-1,-1 0 1,0 0 0,0-1-1,0 1 1,0 0 0,0-1-1,-1 1 1,-2 2 0,-10 10 56,0 0 0,-2-1 0,0 0 1,0-2-1,-1 0 0,-32 17 0,22-12 249,-127 68 1666,154-85-1960,0 0 0,0 0 0,0 0 0,1 0 0,-1 0 0,0 0 0,0 1-1,0-1 1,0 0 0,0 0 0,1 0 0,-1 0 0,0 0 0,0 0 0,0 1 0,0-1 0,0 0 0,0 0 0,0 0-1,0 1 1,1-1 0,-1 0 0,0 0 0,0 0 0,0 0 0,0 1 0,0-1 0,0 0 0,0 0 0,0 0-1,0 1 1,0-1 0,0 0 0,0 0 0,0 0 0,-1 1 0,1-1 0,0 0 0,0 0 0,0 0 0,0 0 0,0 1-1,0-1 1,0 0 0,0 0 0,-1 0 0,1 0 0,0 0 0,0 0 0,0 1 0,-1-1 0,23-2-3688,-20 2 3196,25-5-4794</inkml:trace>
  <inkml:trace contextRef="#ctx0" brushRef="#br0" timeOffset="5090.7">3946 0 8602,'0'0'11338,"274"82"-9993,-147-16-753,7 16-304,-14 12-168,-19 12-120,-22 8-8,-31 10-64,-48 6-24,0 3-48,-21 3-192,-72 39-969,-1-33-1815,20-30-2458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26:47.944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 70 1504,'0'0'6074,"6"-30"-3227,1-9 1642,28 38-3614,-16 2-413,1 0 0,-1 1 0,0 1 0,0 0 0,30 11 0,-8 1 522,57 32-1,207 129 2500,-264-148-3168,-1 2 1,-2 1-1,-1 2 1,-2 2 0,37 45-1,-51-55-247,48 43 0,-43-45 34,40 49-1,106 124 264,-168-192-355,0 1 0,1 0 0,-1-1 0,1 0 1,0 0-1,11 5 0,1 2 106,-12 7 172,21 2-160,-21-16-111,1-1-1,-1 1 1,0 0 0,0 1-1,-1-1 1,1 1-1,-1 0 1,0 0-1,0 1 1,0-1-1,4 10 1,11 35 442,31 59-1,-45-103-452,-4-5-1,-1 0 0,1 0 1,0 0-1,-1 0 0,1 0 0,-1 0 1,1 0-1,-1 0 0,1 0 0,-1 0 1,0 0-1,0 0 0,1 0 0,-1 0 1,0 0-1,0 0 0,0 0 0,-1 2 1,1-2 554,-3-6-1401,-1 0 105,1 1-1,0-1 0,0-1 1,0 1-1,1 0 1,0-1-1,0 1 0,0-1 1,0 0-1,1 0 1,0 1-1,1-1 0,-1-7 1,0-26-7534</inkml:trace>
  <inkml:trace contextRef="#ctx0" brushRef="#br0" timeOffset="668.33">1291 239 1304,'0'0'3352,"-3"-13"-2882,0-2-226,1 8-22,0 0 1,1 0 0,-1 0 0,2 0 0,-1-11 0,-48 18 12697,42 0-12746,0 0 0,1 1 0,-1 1 1,0-1-1,1 1 0,-1 0 0,1 0 1,0 1-1,0 0 0,0 0 0,-9 6 0,-5 6 19,-35 32-1,32-26 64,-470 508 2656,333-344-2472,118-139-356,3 3 1,-60 93 0,98-132-925,17-9-1267,-9-1 1683,12 0-976,-1-2 1,0 1-1,0-2 0,0-1 1,29-9-1,26-15-5089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27:37.532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324 9 4185,'0'0'10926,"-22"-3"-8424,17 1 2947,5 1-5187,-6 0-215,0 1 0,1-1 0,-1 1 0,0 0 0,0 0 1,1 0-1,-1 1 0,0 0 0,1 0 0,-1 0 0,0 1 1,1 0-1,-6 3 0,-8 4 31,1 1 1,-21 15 0,11-7 52,-35 27 272,59-42-378,0 1-1,0 0 0,0 0 0,1 0 0,-1 0 1,1 0-1,0 1 0,0 0 0,1-1 1,-1 1-1,1 0 0,-2 7 0,4-11-38,0 0 0,0-1 0,0 1 0,0 0 0,0 0 0,0 0 0,0 0 0,0 0 0,0 0 0,0 0 0,1-1 0,-1 1 0,0 0-1,0 0 1,1 0 0,-1-1 0,1 1 0,-1 0 0,1 0 0,-1-1 0,1 1 0,0 0 0,-1-1 0,1 1 0,0-1 0,-1 1 0,1 0 0,0-1 0,0 0-1,-1 1 1,3 0 0,32 8-317,-26-7 282,32 7-24,0 2 0,-1 2 0,-1 1 1,0 2-1,40 23 0,-65-30 65,0 0 1,0 1-1,0 0 0,-1 1 1,-1 1-1,20 23 0,-26-27-1,-1 0 0,0 0-1,0 0 1,-1 0 0,0 1-1,-1 0 1,0 0-1,0 0 1,0 0 0,-2 0-1,1 0 1,-1 1-1,0 10 1,-2-10 35,0 0 1,0-1-1,-1 1 0,-1-1 1,1 1-1,-2-1 0,1 0 1,-1 0-1,-1-1 0,1 1 1,-1-1-1,-1 0 0,0 0 1,0 0-1,0-1 1,-1 0-1,0 0 0,-1-1 1,1 0-1,-15 8 0,8-4-4,-1-2 0,0 0 0,-1 0 0,0-2 0,0 0 0,0 0 0,-1-2 0,0 0-1,0-1 1,0-1 0,-18 1 0,24-3-606,0 0 0,0-1 0,1-1 0,-1 1 0,0-1 0,-17-6-1,22 5-219,0 0-1,1 0 0,-1 0 0,1-1 0,-1 0 1,1 0-1,0 0 0,0-1 0,1 1 0,-1-1 1,1 0-1,-4-6 0,-5-8-3636</inkml:trace>
  <inkml:trace contextRef="#ctx0" brushRef="#br0" timeOffset="493.16">391 82 1120,'0'0'4351,"-3"-4"-3799,3 2-402,-1 1 1,0-1-1,0 1 0,0-1 1,0 1-1,0 0 1,0 0-1,0-1 1,-1 1-1,1 0 1,0 0-1,-1 0 1,1 0-1,0 1 1,-1-1-1,1 0 0,-1 0 1,-3 0-1,-5-4 1535,9 5-1428,1 0-1,-1 0 0,1 0 0,0 0 1,-1 0-1,1 0 0,0 0 0,-1 0 1,1 0-1,0 0 0,-1 0 0,1 0 1,0 0-1,-1 0 0,1-1 0,0 1 1,-1 0-1,1 0 0,0 0 0,-1-1 1,1 1-1,0 0 0,0 0 0,-1-1 1,1 1-1,0 0 0,0 0 1,0-1-1,-1 1 0,1 0 0,0-1 1,0 1-1,0 0 0,0-1 0,0 1 1,0-1-1,0 1 0,0 0 0,0-1 1,0 1-1,0 0 0,0-1 0,0 0 1,21-3 3899,55 3-4178,-54 2 1421,59 0-1151,0-4 0,153-25 0,-230 27-1327,-4 8-2829,0-5 3548,-1 0-1,1 0 1,-1 0 0,1 0 0,-1 0 0,0 0 0,0 0 0,0 0 0,0 0 0,0 0 0,0-1 0,-1 1 0,1 0 0,-1-1-1,1 1 1,-1-1 0,1 1 0,-1-1 0,-3 2 0,-10 8-6488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3:57:25.084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42 259 4505,'0'0'5196,"-19"-15"-5182,18 14 132,1 0 0,-1 0-1,1 1 1,-1-1-1,0 0 1,1 0-1,-1 1 1,0-1-1,0 0 1,0 1 0,1-1-1,-1 1 1,0-1-1,0 1 1,0-1-1,0 1 1,-2-1-1,-3-3 3651,20 3-2631,57 2 862,72 10 1,-2 1-1290,-80-8-724,71 12 1,120 24 690,-90-16-372,-116-14-323,-1 2 1,68 28 0,32 8 141,-66-24 8,0 2 0,106 53 0,-170-70-188,0 1 1,0 0-1,-2 1 1,1 1-1,-1 0 1,-1 1-1,16 21 1,-11-15 55,0 0 0,29 25 0,30 27-42,-74-72-1693,-7-8-233,-11-15-3315,-6-1-2656</inkml:trace>
  <inkml:trace contextRef="#ctx0" brushRef="#br0" timeOffset="952.35">1627 1 6513,'0'0'5355,"-30"1"-2405,17 5-2495,1 1-1,-1 1 1,1 0 0,1 0 0,0 1 0,0 1-1,-18 20 1,-5 2 197,-146 125 1103,-117 110-168,90-49-627,178-182-898,1 2-1,1 0 0,3 2 1,-28 59-1,40-76-62,9-17 3,0-1 0,0 1 0,0 0 0,1 0 1,0 0-1,0 0 0,-2 11 0,4-16 22,-4 3-22,1 0 0,-1 1 0,1-1 0,0 1-1,0 0 1,0 0 0,-1 6 0,-1-3 0,-11 19 8,7-11-7,0-1 0,1 2 0,-6 17 0,14-34-64,0 0 1,0 0-1,0-1 1,1 1 0,-1 0-1,0 0 1,0 0-1,0 0 1,1-1-1,-1 1 1,0 0-1,1 0 1,-1 0 0,0 0-1,0 0 1,1 0-1,-1 0 1,0 0-1,0 0 1,1 0 0,-1 0-1,0 0 1,1 0-1,-1 0 1,0 0-1,0 0 1,1 0-1,-1 0 1,0 0 0,0 0-1,1 0 1,-1 1-1,0-1 1,0 0-1,1 0 1,-1 0 0,0 0-1,0 1 1,0-1-1,1 0 1,-1 0-1,0 0 1,0 1-1,0-1 1,0 0 0,1 0-1,-1 1 1,0-1-1,0 0 1,0 0-1,0 1 1,0-1 0,0 0-1,0 1 1,0-1-1,0 0 1,0 0-1,0 1 1,0-1-1,0 0 1,0 1 0,0-1-1,21-15-5036,-2-5-2336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3:57:43.951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475 196 2657,'0'0'6489,"5"-3"-1390,19-9-4507,-23 12-466,0-1 0,0 0 1,1 0-1,-1 0 1,0 0-1,0 0 1,0 0-1,0 0 1,0 0-1,0 0 1,-1-1-1,1 1 1,0 0-1,0-1 1,-1 1-1,1 0 0,-1-1 1,1 1-1,-1 0 1,0-1-1,0 1 1,1-1-1,-1 1 1,0-1-1,0 1 1,-1-1-1,1 1 1,0-1-1,-1-2 1,0 2-16,0 0 1,-1 0-1,1 0 1,-1 1-1,1-1 1,-1 0-1,0 0 1,1 1-1,-1-1 1,0 1-1,0 0 1,0-1 0,0 1-1,-1 0 1,1 0-1,0 1 1,0-1-1,-5-1 1,-30-4-19,1 1 0,-1 1-1,0 3 1,-1 1 0,-54 6 0,71-3 54,1 1 1,-1 1-1,1 0 0,0 2 0,0 0 0,0 1 1,-26 16-1,45-24-152,0 1 0,0-1 1,0 1-1,0-1 0,0 1 0,1 0 1,-1-1-1,0 1 0,0 0 0,0 0 0,1-1 1,-1 1-1,0 0 0,1 0 0,-1 0 1,1 0-1,-1 0 0,1 0 0,0 0 1,-1 0-1,1 0 0,0 0 0,-1 1 1,2-1-6,-1 0 0,1 0-1,-1 0 1,1 0 0,-1 0 0,1 0 0,-1 0 0,1-1 0,0 1 0,-1 0 0,1 0 0,0-1 0,0 1 0,0 0-1,-1-1 1,1 1 0,0-1 0,0 1 0,2 0 0,59 16-423,-49-14 351,17 4-47,108 31-93,-121-32 211,0 0 0,0 2 0,-1 0 1,0 1-1,24 17 0,-36-24 4,-1 1 0,0-1 1,0 1-1,0 0 0,0 0 1,0 0-1,0 0 0,-1 1 1,1-1-1,-1 1 0,0-1 1,0 1-1,-1 0 0,1 0 1,-1 0-1,0 0 0,0 0 0,0 0 1,0 0-1,-1 0 0,0 0 1,1 1-1,-2-1 0,1 0 1,0 0-1,-1 0 0,0 0 1,0 0-1,0 0 0,0 0 0,-1 0 1,1 0-1,-1 0 0,0 0 1,0-1-1,-1 1 0,1-1 1,-5 5-1,-3 4 93,-1 0 0,0-1 0,-1 0 0,0-1 0,-1 0 0,0-1 0,-1 0 0,-25 12 0,36-20-68,0 0 1,1 0-1,-1 0 0,0 0 0,1 0 0,-1 0 0,0-1 0,0 1 0,0-1 0,0 0 0,1 0 0,-1 0 1,-5-1-1,7 1-21,0-1 0,-1 1 1,1-1-1,0 1 0,0-1 1,0 0-1,0 0 0,0 0 0,0 1 1,0-1-1,0 0 0,0 0 1,0 0-1,0 0 0,0-1 1,1 1-1,-1 0 0,1 0 1,-1 0-1,0-3 0,-1-5-91,0 0-1,1 0 1,1 0-1,-1-1 1,1 1 0,3-15-1,-3 21 63,1-3-17,0 0-1,1 0 1,0 0-1,0 0 1,0 0-1,1 0 1,0 1-1,0-1 1,0 1-1,1 0 1,0 0-1,0 0 1,0 0-1,10-8 1,7-4-99,1 0 0,26-15 0,-28 19 109,162-121-33,-174 127 73,0 1 0,-1-1 0,0 0 0,8-10 0,-14 15 77,1 0 0,0-1 0,-1 1 0,0-1 0,1 0 0,-1 1 0,0-1 0,0 0 0,-1 0 0,1 1 0,0-1 0,-1 0 0,0 0 0,0 0 0,0 0 0,0 0 0,0 0 0,-1-4 0,-1 5-56,1 0 0,-1 1-1,0-1 1,1 1 0,-1 0 0,0-1 0,0 1 0,0 0 0,0 0 0,0 0 0,0 0 0,0 1 0,0-1 0,-1 1 0,1-1 0,0 1 0,0-1 0,-1 1 0,-3 0 0,4 0-99,-1 0 0,0-1 1,1 1-1,-1 0 0,1 0 1,-1 0-1,1 0 0,-1 1 0,0-1 1,1 1-1,0 0 0,-1-1 1,1 1-1,-1 0 0,1 1 0,0-1 1,-5 3-1,6-1-461,0 0 0,0 0 1,0 0-1,1 1 0,-1-1 0,1 0 0,-1 0 1,1 1-1,0-1 0,1 4 0,-1 1-2009,0 3-3948</inkml:trace>
  <inkml:trace contextRef="#ctx0" brushRef="#br0" timeOffset="649.05">785 166 4865,'0'0'6183,"2"-4"-4938,-2 4-1162,0 0 0,1-1-1,-1 1 1,0 0 0,1-1 0,-1 1-1,0-1 1,0 1 0,1 0-1,-1-1 1,0 1 0,0-1 0,0 1-1,1-1 1,-1 1 0,0-1-1,0 1 1,0-1 0,0 1 0,0 0-1,0-1 1,0 1 0,0-1-1,0 1 1,0-1 0,-1 1 0,1-1-1,0 1 1,0-1 0,0 1-1,0 0 1,-1-1 0,1 1 0,0-1-1,0 1 1,-1 0 0,1-1-1,0 1 1,-1 0 0,1-1 0,0 1-1,-1 0 1,0-1 0,-22 11 1903,18-6-1843,0-1 0,1 1 0,-1 0 0,1 0 0,0 0 0,0 0 0,1 1 0,-1 0 0,-4 8 0,7-11-139,1 0 0,0 0 0,-1 0 0,1 0 0,0 0 0,0 0 0,0 0 0,0 0-1,0 0 1,0 0 0,0 0 0,1 0 0,-1 0 0,1 0 0,0 0 0,0 0 0,-1 0-1,1 0 1,0-1 0,0 1 0,1 0 0,-1-1 0,0 1 0,1 0 0,-1-1 0,1 0-1,-1 1 1,1-1 0,-1 0 0,1 0 0,0 0 0,0 0 0,0 0 0,2 1 0,9 3 28,1-1 1,-1 0-1,1 0 1,17 1-1,-1 0 54,8 4 15,-19-6-70,1 1 0,-1 1 0,0 1 0,-1 1 0,29 14 1,-45-20-23,0 0-1,0 0 1,-1-1 0,1 1 0,-1 0 0,1 1 0,-1-1 0,1 0 0,-1 0 0,0 1 0,1-1 0,-1 0 0,0 1-1,0-1 1,0 1 0,0 0 0,0-1 0,-1 1 0,1 0 0,0-1 0,-1 1 0,1 0 0,-1 0 0,0 0 0,1 0-1,-1-1 1,0 1 0,0 0 0,0 0 0,-1 0 0,1 0 0,0 0 0,-1-1 0,1 1 0,-1 0 0,1 0-1,-1-1 1,0 1 0,0 0 0,0-1 0,0 1 0,0-1 0,0 1 0,0-1 0,-1 1 0,1-1 0,-2 2 0,-7 5 224,1 1 1,-1-2-1,0 1 1,-1-1 0,-12 6-1,11-7 1,1 0-1,-1-1 0,0-1 1,-1 1-1,-17 2 0,26-6-376,0 0-1,0-1 1,-1 1-1,1-1 1,0-1-1,0 1 1,-1 0-1,1-1 1,0 0-1,0 0 1,0 0-1,0-1 1,0 1-1,0-1 1,0 0-1,0 0 1,1 0-1,-1 0 1,1-1-1,-4-3 1,-34-36-8088,22 26 1121</inkml:trace>
  <inkml:trace contextRef="#ctx0" brushRef="#br0" timeOffset="1187.36">809 170 4537,'0'0'14419,"89"-59"-12675,-42 38-39,5-2-137,-1 1-416,-3 3-568,-11 5-584,-9 3-128,-14 11-1824,-9 0-2305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30:28.062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19 76 656,'0'0'6456,"0"-9"-5412,0 4-1311,0-50 2920,-2 49-4286,-6 20-777,-1 1-256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31:04.213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810 192 1736,'0'0'5482,"6"-6"-5370,34-34 17,-39 35-22,0 0 0,0 1 0,-1-1 0,0 0 0,1 0 0,-2 1 0,0-10 0,0 2 719,1 5 628,1-18 2124,-1 22-3486,0 0 1,1 0-1,0 1 1,-1-1 0,1 0-1,0 1 1,0-1-1,1 1 1,-1-1 0,3-4-1,-3 7 28,-1 0 0,1 0-1,-1-1 1,1 1 0,-1 0-1,0-1 1,1 1 0,-1 0 0,0-1-1,1 1 1,-1-1 0,0 1-1,1 0 1,-1-1 0,0 1-1,0-1 1,1 1 0,-1-1 0,0 1-1,0-1 1,0 1 0,0-1-1,0 1 1,0-1 0,0 1-1,0-1 1,0 0 0,0 1-1,0-1 1,0 1 0,0-1 0,0 1-1,0-1 1,-1 1 0,1-1-1,0 1 1,0-1 0,0 1-1,-1 0 1,1-1 0,0 1 0,-1-1-1,1 1 1,0 0 0,-1-1-1,-14 3 3664,1 5-4862,-26 24 1673,-57 55 0,20-16-255,14-15-106,-328 259 860,348-291-1083,35-19-87,-1 0 1,1 1-1,0 0 0,-10 8 0,-52 70 675,59-67-8,34-18-8513,34-24 1582,-29 6 410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31:06.127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103 116 1800,'0'0'8977,"-5"-2"-8015,-9-3-826,7 3 803,-1-1 0,1 0 0,-1 0-1,1-1 1,0 1 0,-9-8 0,15 11-928,1-1 1,0 1 0,0 0 0,-1-1 0,1 1 0,0-1 0,0 1 0,0 0 0,0-1-1,-1 1 1,1-1 0,0 1 0,0-1 0,0 1 0,0 0 0,0-1 0,0 1-1,0-1 1,0 1 0,0-1 0,0 1 0,0 0 0,1-1 0,-1 1 0,0-1 0,0 1-1,0 0 1,0-1 0,1 1 0,-1-1 0,0 1 0,0 0 0,1-1 0,-1 1-1,0 0 1,1 0 0,-1-1 0,0 1 0,1 0 0,-1 0 0,0-1 0,1 1 0,-1 0-1,1 0 1,-1 0 0,0 0 0,1-1 0,-1 1 0,1 0 0,0 0 0,22-9-125,-22 9 148,10-4-57,0 1 1,1 0 0,-1 1-1,1 0 1,0 0 0,-1 2-1,1-1 1,0 1 0,0 1-1,16 3 1,-27-3 12,1 0 0,0 0 0,-1 0 0,1 0 0,-1 0 0,1 1 0,-1-1 0,0 0-1,1 1 1,-1-1 0,0 1 0,0 0 0,0-1 0,0 1 0,0 0 0,-1 0 0,1-1 0,0 1 0,-1 0 0,1 0 0,-1 0 0,0 0 0,0 0 0,0 0-1,0 0 1,0 0 0,0 0 0,0 0 0,0 0 0,-2 3 0,1 2 0,0 0 0,-1 1 1,0-1-1,-1 0 0,1 0 0,-6 8 0,2-6 16,-1 1-1,0-2 0,0 1 0,-1-1 1,0 0-1,-18 13 0,114 8-585,-82-27 590,-1 1-1,1 0 0,-1 0 0,0 1 0,0-1 0,-1 1 0,1 0 0,6 8 0,-10-11 7,0 1 0,0-1 1,0 1-1,0-1 0,0 1 0,0 0 0,-1 0 0,1-1 1,-1 1-1,1 0 0,-1 0 0,1 0 0,-1-1 0,0 1 0,0 0 1,0 0-1,0 0 0,0 0 0,-1 0 0,1 0 0,0-1 0,-1 1 1,1 0-1,-1 0 0,0-1 0,0 1 0,1 0 0,-1-1 0,0 1 1,-1-1-1,1 1 0,0-1 0,0 1 0,-3 1 0,-11 9 54,-1 0-1,1-2 1,-2 0 0,0-1-1,0-1 1,0 0-1,-1-1 1,0-1 0,0-1-1,-1 0 1,0-2-1,1 0 1,-25 1 0,46-24-2119,1 16 1573,0 0-1,0 0 0,1 0 1,-1 0-1,1 1 0,0-1 1,1 1-1,-1 1 0,0-1 0,1 1 1,-1 0-1,7-2 0,8-1-4097</inkml:trace>
  <inkml:trace contextRef="#ctx0" brushRef="#br0" timeOffset="1141.82">366 78 2817,'0'0'7527,"-1"-12"3119,0 13-10617,0 0 1,0 0 0,0 0-1,0 0 1,1 1-1,-1-1 1,0 0-1,1 0 1,-1 1 0,1-1-1,-1 0 1,1 1-1,0-1 1,-1 1-1,1-1 1,0 0 0,0 1-1,0 2 1,1 38 617,0-25-325,-1 42 2098,3-59-2385,142 0 1997,-81 0-9193</inkml:trace>
  <inkml:trace contextRef="#ctx0" brushRef="#br0" timeOffset="1897.99">601 95 672,'0'0'7696,"0"-8"-6294,0-20 600,0-12 7148,0 43-8817,-6 119 3669,-40 212 1,28-279-3618,15-48-312,-1 1 1,1 0-1,1 0 1,0 0 0,0 0-1,-1 15 634,6-45-7000,3 11 3221,1 0-1,0 0 1,12-15 0,5-3-7307</inkml:trace>
  <inkml:trace contextRef="#ctx0" brushRef="#br0" timeOffset="2601.59">978 21 4913,'0'0'7352,"0"-4"-6243,-2-12 168,-1 15 1172,-9 25 2568,-1 4-5183,2-12 231,7-11-157,0 1-1,0-1 1,1 0-1,-1 1 1,1 0-1,1 0 1,-1 0-1,1 0 1,0 0 0,-2 10-1,46-14-9884,-22-2 2252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31:23.465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13 409 1768,'0'0'8689,"-12"-17"2276,123 15-7940,-35 0-2461,143 13 0,12 37-239,-14-3-142,351 39 602,-499-76-733,-1-4 0,99-5-1,-140-3-32,-1 0-1,1-2 0,-1-1 1,26-10-1,41-10 7,107-5-79,-5 0 76,-194 32-28,11-2-881,0-1 622,-1 0 0,1 0 0,-1-1 0,0-1 0,0 0 0,13-8 0,-17 9 490,13-8-2227,-20 8-951,-14 6-1670,2 1 714,1 1-540</inkml:trace>
  <inkml:trace contextRef="#ctx0" brushRef="#br0" timeOffset="1118.4">2069 24 3745,'0'0'13164,"0"-4"-12707,0-11-26,0 11 80,-14 5 461,2 2-769,1 1-1,-1 0 1,1 0-1,0 2 1,1-1-1,-16 11 1,-16 8 512,-782 387 5639,451-181-6226,340-208 131,-69 33 0,101-55 268,39 2-13109,-20-2 5202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2:31:32.744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9 24 704,'0'0'3684,"-9"-20"14766,27 18-16843,31 0-1227,92 9 1886,185 33-1,-114-11-1126,338 3 1133,-536-31-8579,-4 3 1661,5-4-947,0-9-4899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10-20T13:59:03.699"/>
    </inkml:context>
    <inkml:brush xml:id="br0">
      <inkml:brushProperty name="width" value="0.035" units="cm"/>
      <inkml:brushProperty name="height" value="0.035" units="cm"/>
      <inkml:brushProperty name="color" value="#E71224"/>
    </inkml:brush>
  </inkml:definitions>
  <inkml:trace contextRef="#ctx0" brushRef="#br0">15 160 440,'-3'-1'13081,"-8"-6"-8638,12 4-4359,0-1-1,0 1 1,0-1 0,1 1 0,-1 0-1,1-1 1,0 1 0,0 0-1,0 0 1,1 0 0,-1 0 0,1 1-1,-1-1 1,1 1 0,4-4 0,49-34-87,-40 31 192,1 1-1,0 0 0,0 1 0,1 1 0,0 0 0,0 1 1,0 2-1,0-1 0,1 2 0,0 1 0,36 1 0,-52 0-166,-1 1-1,0-1 0,1 1 1,-1 0-1,0 0 0,0-1 1,0 2-1,0-1 0,0 0 1,0 0-1,0 0 0,0 1 1,0-1-1,-1 1 0,1 0 1,0-1-1,-1 1 0,0 0 1,1 0-1,-1 0 0,0 0 1,0 0-1,0 0 0,0 0 1,0 1-1,-1-1 0,1 0 0,0 0 1,-1 1-1,0-1 0,0 0 1,0 5-1,1 4 30,-1 0 0,0-1-1,-1 1 1,0 0 0,0-1-1,-4 13 1,-3-4-1,0 0-1,-1 0 0,0-1 1,-21 27-1,7-10-26,14-19 7,-1-1 1,-1-1-1,-1 0 1,0-1-1,-1 0 1,0 0-1,-1-2 1,0 1-1,-26 14 1,40-26-39,-1 0 1,1 1-1,-1-1 1,1 0-1,-1 0 0,1 0 1,-1 0-1,1 0 0,-1 0 1,1 0-1,-1 0 1,1 0-1,-1 0 0,1 0 1,-1 0-1,1 0 1,-1 0-1,1 0 0,-1 0 1,1-1-1,-1 1 1,1 0-1,-1 0 0,1-1 1,-1 1-1,1 0 0,0-1 1,-1 1-1,1 0 1,0-1-1,-1 1 0,1-1 1,0 1-1,-1 0 1,1-1-1,0 1 0,0-1 1,-1 1-1,1-1 1,0 1-1,0-1 0,0 1 1,0-1-1,0 1 0,0-1 1,0 1-1,0-1 1,0 1-1,0-1 0,0 1 1,0-1-1,0 0 1,6-29-413,-3 26 408,1 1-1,-1-1 1,1 1 0,0 0-1,1 0 1,-1 0 0,0 0-1,1 1 1,0 0 0,-1 0-1,1 0 1,0 0 0,0 1-1,0 0 1,0 0 0,0 0-1,0 1 1,1 0 0,8 0-1,14 0 342,0 2 0,33 5 0,68 24 3157,-128-31-3494,0 0-1,0 1 0,0-1 1,0 1-1,0-1 0,0 1 1,0-1-1,0 1 0,0 0 1,0-1-1,0 1 0,0 0 1,-1 0-1,1 0 0,0 0 1,-1 0-1,1 0 0,0 0 1,-1 0-1,1 0 0,-1 0 1,0 0-1,1 0 0,-1 0 1,0 0-1,0 0 0,1 0 1,-1 0-1,0 1 0,0-1 1,0 0-1,0 0 0,-1 0 1,1 0-1,0 0 0,0 0 1,-1 1-1,1-1 0,-1 0 1,1 0-1,-1 0 0,1 0 1,-2 1-1,1 1-407,0-1 0,0 0 0,-1 0 1,1 0-1,0 0 0,-1 0 0,1 0 0,-1-1 1,0 1-1,0 0 0,0-1 0,0 1 0,0-1 0,0 0 1,0 0-1,0 0 0,0 0 0,0 0 0,-4 1 0,-5-2-5945,2 0-3200</inkml:trace>
  <inkml:trace contextRef="#ctx0" brushRef="#br0" timeOffset="1155.01">513 45 1064,'0'0'12398,"-14"-17"-4459,49 36-5494,9-11-1179,1-1-1,0-3 0,0-1 0,57-5 0,-27 1-700,-75 26-993,-2-10 404,0-1-1,0 0 0,-1 0 1,-8 21-1,-2 13 63,-43 157 233,55-203-2744,0-11 951,2-28-2004,-1 10-3610,0 10-692</inkml:trace>
  <inkml:trace contextRef="#ctx0" brushRef="#br0" timeOffset="2169.91">1064 100 800,'0'0'16174,"24"-17"-13438,-12 11-2428,1 0 1,0 1 0,0 1-1,0 0 1,1 1 0,-1 0-1,1 1 1,-1 1 0,1 0-1,18 1 1,-30 0-257,0 1 0,0-1 0,0 0 0,0 1 0,0 0 0,-1-1 0,1 1 0,0 0 0,0 0 0,0 0 0,-1 0 0,1 1 0,-1-1 0,1 0 0,-1 1 0,1-1 0,-1 1 1,0-1-1,2 3 0,-1 0 65,1 1 1,-1 0 0,0 0 0,0 0 0,0 0 0,-1 0 0,2 6 0,-1 8 167,0-1 0,-1 1-1,-3 23 1,1-28-220,-2-1 0,0 0-1,0 1 1,-1-1 0,-1-1-1,0 1 1,-1-1-1,0 0 1,-1 0 0,0 0-1,-14 16 1,10-14 7,0-1 1,-1-1-1,-1 0 0,0 0 0,-1-1 0,0-1 0,0 0 1,-27 12-1,41-21-82,-1-1 1,1 0-1,-1 1 1,1-1-1,-1 0 1,1 0-1,-1 0 1,1 0-1,-1 0 1,0 0-1,1 0 1,-1 0-1,1 0 1,-1 0-1,1 0 1,-1 0-1,0 0 1,1 0-1,-1 0 1,1 0-1,-1-1 1,1 1-1,-1 0 1,1 0-1,-1-1 1,1 1-1,-1 0 1,1-1-1,-1 1 1,0-1-1,-6-21-692,6-37-837,1 45 1274,0-4-65,-1 13 203,1-1 1,0 1-1,0-1 1,0 0-1,1 1 0,0-1 1,3-8-1,-4 12 153,1 1 0,0 0 0,0-1 0,0 1 0,0 0 1,0 0-1,0 0 0,1 0 0,-1 0 0,0 0 0,0 0 0,1 0 0,-1 1 0,1-1 0,-1 0 0,1 1 1,-1-1-1,1 1 0,-1 0 0,1-1 0,-1 1 0,1 0 0,-1 0 0,1 0 0,0 0 0,-1 0 1,1 0-1,-1 1 0,1-1 0,-1 0 0,1 1 0,-1-1 0,3 2 0,9 3 402,-1 0-1,0 1 1,0 1-1,0-1 1,-1 2-1,19 15 1,18 12 483,30 13 311,115 52 0,-192-100-1471,-14-10-10253,8 1 1262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69ADC-4FA0-44F3-A82F-8C560EB124E4}">
  <dimension ref="A1:BL903"/>
  <sheetViews>
    <sheetView tabSelected="1" topLeftCell="A68" zoomScale="115" zoomScaleNormal="115" workbookViewId="0">
      <selection activeCell="P93" sqref="P93"/>
    </sheetView>
  </sheetViews>
  <sheetFormatPr defaultColWidth="0" defaultRowHeight="15" customHeight="1" zeroHeight="1" x14ac:dyDescent="0.25"/>
  <cols>
    <col min="1" max="2" width="4.7109375" customWidth="1"/>
    <col min="3" max="3" width="5.7109375" customWidth="1"/>
    <col min="4" max="8" width="4.7109375" customWidth="1"/>
    <col min="9" max="10" width="8.7109375" customWidth="1"/>
    <col min="11" max="11" width="5.7109375" customWidth="1"/>
    <col min="12" max="12" width="4.7109375" customWidth="1"/>
    <col min="13" max="13" width="7.7109375" customWidth="1"/>
    <col min="14" max="21" width="4.7109375" customWidth="1"/>
    <col min="22" max="64" width="0" hidden="1" customWidth="1"/>
    <col min="65" max="16384" width="4.7109375" hidden="1"/>
  </cols>
  <sheetData>
    <row r="1" spans="1:22" x14ac:dyDescent="0.25">
      <c r="A1" s="6"/>
      <c r="B1" s="11" t="s">
        <v>3</v>
      </c>
      <c r="C1" s="6"/>
      <c r="D1" s="11"/>
      <c r="E1" s="7">
        <v>1</v>
      </c>
      <c r="F1" s="6" t="s">
        <v>4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2" x14ac:dyDescent="0.25">
      <c r="A2" s="6"/>
      <c r="B2" s="6"/>
      <c r="C2" s="6"/>
      <c r="D2" s="6"/>
      <c r="E2" s="7">
        <v>2</v>
      </c>
      <c r="F2" s="6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2" x14ac:dyDescent="0.25">
      <c r="A3" s="6"/>
      <c r="B3" s="6"/>
      <c r="C3" s="6"/>
      <c r="D3" s="6"/>
      <c r="E3" s="7">
        <v>3</v>
      </c>
      <c r="F3" s="6" t="s">
        <v>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2" x14ac:dyDescent="0.25">
      <c r="A4" s="6"/>
      <c r="B4" s="6"/>
      <c r="C4" s="6"/>
      <c r="D4" s="6"/>
      <c r="E4" s="7">
        <v>4</v>
      </c>
      <c r="F4" s="6" t="s">
        <v>5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x14ac:dyDescent="0.25">
      <c r="A5" s="6"/>
      <c r="B5" s="6"/>
      <c r="C5" s="6"/>
      <c r="D5" s="6"/>
      <c r="E5" s="7">
        <v>5</v>
      </c>
      <c r="F5" s="6" t="s">
        <v>13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x14ac:dyDescent="0.25">
      <c r="A6" s="6"/>
      <c r="B6" s="6"/>
      <c r="C6" s="6"/>
      <c r="D6" s="6"/>
      <c r="E6" s="7">
        <v>6</v>
      </c>
      <c r="F6" s="6" t="s">
        <v>14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2" x14ac:dyDescent="0.25">
      <c r="A7" s="6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2" ht="18.75" x14ac:dyDescent="0.3">
      <c r="A9" s="1"/>
      <c r="B9" s="41" t="s">
        <v>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"/>
    </row>
    <row r="10" spans="1:22" x14ac:dyDescent="0.25">
      <c r="A10" s="1"/>
      <c r="B10" s="42" t="s">
        <v>1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1"/>
    </row>
    <row r="11" spans="1:22" ht="3.95" customHeight="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"/>
    </row>
    <row r="12" spans="1:22" x14ac:dyDescent="0.25">
      <c r="A12" s="1"/>
      <c r="B12" s="2"/>
      <c r="C12" s="4" t="s">
        <v>9</v>
      </c>
      <c r="D12" s="40" t="s">
        <v>35</v>
      </c>
      <c r="E12" s="40"/>
      <c r="F12" s="40"/>
      <c r="G12" s="40"/>
      <c r="H12" s="40"/>
      <c r="I12" s="40"/>
      <c r="J12" s="40"/>
      <c r="K12" s="40"/>
      <c r="L12" s="40"/>
      <c r="M12" s="40"/>
      <c r="N12" s="2"/>
      <c r="O12" s="4" t="s">
        <v>11</v>
      </c>
      <c r="P12" s="9" t="s">
        <v>17</v>
      </c>
      <c r="Q12" s="2" t="s">
        <v>2</v>
      </c>
      <c r="R12" s="43">
        <v>45141</v>
      </c>
      <c r="S12" s="43"/>
      <c r="T12" s="2"/>
      <c r="U12" s="1"/>
    </row>
    <row r="13" spans="1:22" x14ac:dyDescent="0.25">
      <c r="A13" s="1"/>
      <c r="B13" s="2"/>
      <c r="C13" s="4" t="s">
        <v>10</v>
      </c>
      <c r="D13" s="39" t="s">
        <v>36</v>
      </c>
      <c r="E13" s="39"/>
      <c r="F13" s="39"/>
      <c r="G13" s="39"/>
      <c r="H13" s="39"/>
      <c r="I13" s="39"/>
      <c r="J13" s="39"/>
      <c r="K13" s="39"/>
      <c r="L13" s="39"/>
      <c r="M13" s="39"/>
      <c r="N13" s="2"/>
      <c r="O13" s="4" t="s">
        <v>12</v>
      </c>
      <c r="P13" s="8" t="s">
        <v>18</v>
      </c>
      <c r="Q13" s="2" t="s">
        <v>2</v>
      </c>
      <c r="R13" s="44">
        <v>45147</v>
      </c>
      <c r="S13" s="44"/>
      <c r="T13" s="2"/>
      <c r="U13" s="1"/>
    </row>
    <row r="14" spans="1:22" x14ac:dyDescent="0.25">
      <c r="A14" s="1"/>
      <c r="B14" s="2"/>
      <c r="C14" s="2"/>
      <c r="D14" s="39" t="s">
        <v>34</v>
      </c>
      <c r="E14" s="39"/>
      <c r="F14" s="39"/>
      <c r="G14" s="39"/>
      <c r="H14" s="39"/>
      <c r="I14" s="39"/>
      <c r="J14" s="39"/>
      <c r="K14" s="39"/>
      <c r="L14" s="39"/>
      <c r="M14" s="39"/>
      <c r="N14" s="2"/>
      <c r="O14" s="4" t="s">
        <v>16</v>
      </c>
      <c r="P14" s="40">
        <v>111184</v>
      </c>
      <c r="Q14" s="40"/>
      <c r="R14" s="40"/>
      <c r="S14" s="40"/>
      <c r="T14" s="2"/>
      <c r="U14" s="1"/>
    </row>
    <row r="15" spans="1:22" ht="5.0999999999999996" customHeight="1" thickBot="1" x14ac:dyDescent="0.3">
      <c r="A15" s="1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1"/>
    </row>
    <row r="16" spans="1:22" ht="15.75" thickTop="1" x14ac:dyDescent="0.25">
      <c r="A16" s="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3">
        <v>1</v>
      </c>
      <c r="V16" s="10" t="s">
        <v>7</v>
      </c>
    </row>
    <row r="17" spans="1:21" x14ac:dyDescent="0.25">
      <c r="A17" s="1"/>
      <c r="B17" s="12"/>
      <c r="C17" s="16" t="s">
        <v>19</v>
      </c>
      <c r="D17" s="14"/>
      <c r="E17" s="14" t="s">
        <v>20</v>
      </c>
      <c r="F17" s="14"/>
      <c r="G17" s="14"/>
      <c r="H17" s="16" t="s">
        <v>21</v>
      </c>
      <c r="I17" s="16"/>
      <c r="J17" s="14" t="s">
        <v>22</v>
      </c>
      <c r="L17" s="14"/>
      <c r="M17" s="14"/>
      <c r="N17" s="12"/>
      <c r="O17" s="12"/>
      <c r="P17" s="12"/>
      <c r="Q17" s="12"/>
      <c r="R17" s="12"/>
      <c r="S17" s="12"/>
      <c r="T17" s="12"/>
      <c r="U17" s="1"/>
    </row>
    <row r="18" spans="1:21" x14ac:dyDescent="0.25">
      <c r="A18" s="1"/>
      <c r="B18" s="12"/>
      <c r="C18" s="15">
        <v>202</v>
      </c>
      <c r="D18" s="12"/>
      <c r="E18" s="38">
        <v>22900</v>
      </c>
      <c r="F18" s="38"/>
      <c r="G18" s="12"/>
      <c r="H18" s="15" t="s">
        <v>23</v>
      </c>
      <c r="I18" s="15"/>
      <c r="J18" s="12" t="s">
        <v>25</v>
      </c>
      <c r="L18" s="12"/>
      <c r="M18" s="12"/>
      <c r="N18" s="12"/>
      <c r="P18" s="12"/>
      <c r="Q18" s="12"/>
      <c r="R18" s="12"/>
      <c r="S18" s="12"/>
      <c r="T18" s="12"/>
      <c r="U18" s="1"/>
    </row>
    <row r="19" spans="1:21" x14ac:dyDescent="0.25">
      <c r="A19" s="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"/>
    </row>
    <row r="20" spans="1:21" x14ac:dyDescent="0.25">
      <c r="A20" s="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"/>
    </row>
    <row r="21" spans="1:21" x14ac:dyDescent="0.25">
      <c r="A21" s="1"/>
      <c r="B21" s="12"/>
      <c r="C21" s="12"/>
      <c r="D21" s="12"/>
      <c r="E21" s="35" t="s">
        <v>26</v>
      </c>
      <c r="F21" s="35"/>
      <c r="G21" s="35"/>
      <c r="H21" s="35"/>
      <c r="I21" s="35"/>
      <c r="J21" s="24">
        <v>26.67</v>
      </c>
      <c r="K21" s="15" t="s">
        <v>24</v>
      </c>
      <c r="L21" s="12"/>
      <c r="M21" s="12"/>
      <c r="N21" s="12"/>
      <c r="O21" s="12"/>
      <c r="P21" s="12"/>
      <c r="Q21" s="12"/>
      <c r="R21" s="12"/>
      <c r="S21" s="12"/>
      <c r="T21" s="12"/>
      <c r="U21" s="1"/>
    </row>
    <row r="22" spans="1:21" x14ac:dyDescent="0.25">
      <c r="A22" s="1"/>
      <c r="B22" s="12"/>
      <c r="C22" s="12"/>
      <c r="D22" s="12"/>
      <c r="E22" s="35" t="s">
        <v>27</v>
      </c>
      <c r="F22" s="35"/>
      <c r="G22" s="35"/>
      <c r="H22" s="35"/>
      <c r="I22" s="35"/>
      <c r="J22" s="23">
        <v>25</v>
      </c>
      <c r="K22" s="15" t="s">
        <v>24</v>
      </c>
      <c r="L22" s="12"/>
      <c r="M22" s="12"/>
      <c r="N22" s="12"/>
      <c r="O22" s="12"/>
      <c r="P22" s="12"/>
      <c r="Q22" s="12"/>
      <c r="R22" s="12"/>
      <c r="S22" s="12"/>
      <c r="T22" s="12"/>
      <c r="U22" s="1"/>
    </row>
    <row r="23" spans="1:21" x14ac:dyDescent="0.25">
      <c r="A23" s="1"/>
      <c r="B23" s="12"/>
      <c r="C23" s="12"/>
      <c r="D23" s="12"/>
      <c r="E23" s="12"/>
      <c r="F23" s="12"/>
      <c r="G23" s="12"/>
      <c r="H23" s="12"/>
      <c r="I23" s="25"/>
      <c r="J23" s="28"/>
      <c r="K23" s="15"/>
      <c r="L23" s="12"/>
      <c r="M23" s="12"/>
      <c r="N23" s="12"/>
      <c r="O23" s="12"/>
      <c r="P23" s="12"/>
      <c r="Q23" s="12"/>
      <c r="R23" s="12"/>
      <c r="S23" s="12"/>
      <c r="T23" s="12"/>
      <c r="U23" s="1"/>
    </row>
    <row r="24" spans="1:21" x14ac:dyDescent="0.25">
      <c r="A24" s="1"/>
      <c r="B24" s="12"/>
      <c r="C24" s="12"/>
      <c r="D24" s="12"/>
      <c r="E24" s="12"/>
      <c r="F24" s="12"/>
      <c r="G24" s="17"/>
      <c r="H24" s="21"/>
      <c r="I24" s="22" t="s">
        <v>30</v>
      </c>
      <c r="J24" s="12" t="s">
        <v>37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"/>
    </row>
    <row r="25" spans="1:21" x14ac:dyDescent="0.25">
      <c r="A25" s="1"/>
      <c r="B25" s="12"/>
      <c r="C25" s="12"/>
      <c r="D25" s="12"/>
      <c r="E25" s="12"/>
      <c r="F25" s="12"/>
      <c r="G25" s="17"/>
      <c r="H25" s="21"/>
      <c r="I25" s="22" t="s">
        <v>31</v>
      </c>
      <c r="J25" s="28">
        <f>((J21*J22)*(2))/9</f>
        <v>148.16666666666666</v>
      </c>
      <c r="K25" s="15" t="s">
        <v>23</v>
      </c>
      <c r="L25" s="12"/>
      <c r="M25" s="12"/>
      <c r="N25" s="12"/>
      <c r="O25" s="12"/>
      <c r="P25" s="12"/>
      <c r="Q25" s="12"/>
      <c r="R25" s="12"/>
      <c r="S25" s="12"/>
      <c r="T25" s="12"/>
      <c r="U25" s="1"/>
    </row>
    <row r="26" spans="1:21" x14ac:dyDescent="0.25">
      <c r="A26" s="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"/>
    </row>
    <row r="27" spans="1:21" x14ac:dyDescent="0.25">
      <c r="A27" s="1"/>
      <c r="B27" s="12"/>
      <c r="C27" s="16" t="s">
        <v>19</v>
      </c>
      <c r="D27" s="14"/>
      <c r="E27" s="14" t="s">
        <v>20</v>
      </c>
      <c r="F27" s="14"/>
      <c r="G27" s="14"/>
      <c r="H27" s="16" t="s">
        <v>21</v>
      </c>
      <c r="I27" s="16"/>
      <c r="J27" s="14" t="s">
        <v>22</v>
      </c>
      <c r="L27" s="14"/>
      <c r="M27" s="14"/>
      <c r="N27" s="12"/>
      <c r="O27" s="12"/>
      <c r="P27" s="12"/>
      <c r="Q27" s="12"/>
      <c r="R27" s="12"/>
      <c r="S27" s="12"/>
      <c r="T27" s="12"/>
      <c r="U27" s="1"/>
    </row>
    <row r="28" spans="1:21" x14ac:dyDescent="0.25">
      <c r="A28" s="1"/>
      <c r="B28" s="12"/>
      <c r="C28" s="15">
        <v>203</v>
      </c>
      <c r="D28" s="12"/>
      <c r="E28" s="38">
        <v>10000</v>
      </c>
      <c r="F28" s="38"/>
      <c r="G28" s="12"/>
      <c r="H28" s="15" t="s">
        <v>28</v>
      </c>
      <c r="I28" s="15"/>
      <c r="J28" s="12" t="s">
        <v>38</v>
      </c>
      <c r="L28" s="12"/>
      <c r="M28" s="12"/>
      <c r="N28" s="12"/>
      <c r="P28" s="12"/>
      <c r="Q28" s="12"/>
      <c r="R28" s="12"/>
      <c r="S28" s="12"/>
      <c r="T28" s="12"/>
      <c r="U28" s="1"/>
    </row>
    <row r="29" spans="1:21" x14ac:dyDescent="0.25">
      <c r="A29" s="1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"/>
    </row>
    <row r="30" spans="1:21" x14ac:dyDescent="0.25">
      <c r="A30" s="1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"/>
    </row>
    <row r="31" spans="1:21" x14ac:dyDescent="0.25">
      <c r="A31" s="1"/>
      <c r="B31" s="12"/>
      <c r="C31" s="12"/>
      <c r="D31" s="12"/>
      <c r="E31" s="12"/>
      <c r="F31" s="12"/>
      <c r="G31" s="17"/>
      <c r="H31" s="21"/>
      <c r="I31" s="22" t="s">
        <v>30</v>
      </c>
      <c r="J31" s="12">
        <v>50</v>
      </c>
      <c r="K31" s="12"/>
      <c r="L31" s="12"/>
      <c r="M31" s="12"/>
      <c r="N31" s="12"/>
      <c r="O31" s="12" t="s">
        <v>39</v>
      </c>
      <c r="P31" s="12"/>
      <c r="Q31" s="12"/>
      <c r="R31" s="12"/>
      <c r="S31" s="12"/>
      <c r="T31" s="12"/>
      <c r="U31" s="1"/>
    </row>
    <row r="32" spans="1:21" x14ac:dyDescent="0.25">
      <c r="A32" s="1"/>
      <c r="B32" s="12"/>
      <c r="C32" s="12"/>
      <c r="D32" s="12"/>
      <c r="E32" s="12"/>
      <c r="F32" s="12"/>
      <c r="G32" s="17"/>
      <c r="H32" s="21"/>
      <c r="I32" s="22" t="s">
        <v>31</v>
      </c>
      <c r="J32" s="28">
        <v>50</v>
      </c>
      <c r="K32" s="15" t="s">
        <v>28</v>
      </c>
      <c r="L32" s="12"/>
      <c r="M32" s="12"/>
      <c r="N32" s="12"/>
      <c r="O32" s="12"/>
      <c r="P32" s="12"/>
      <c r="Q32" s="12"/>
      <c r="R32" s="12"/>
      <c r="S32" s="12"/>
      <c r="T32" s="12"/>
      <c r="U32" s="1"/>
    </row>
    <row r="33" spans="1:21" x14ac:dyDescent="0.25">
      <c r="A33" s="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"/>
    </row>
    <row r="34" spans="1:21" x14ac:dyDescent="0.25">
      <c r="A34" s="1"/>
      <c r="B34" s="12"/>
      <c r="C34" s="16" t="s">
        <v>19</v>
      </c>
      <c r="D34" s="14"/>
      <c r="E34" s="14" t="s">
        <v>20</v>
      </c>
      <c r="F34" s="14"/>
      <c r="G34" s="14"/>
      <c r="H34" s="16" t="s">
        <v>21</v>
      </c>
      <c r="I34" s="16"/>
      <c r="J34" s="14" t="s">
        <v>22</v>
      </c>
      <c r="L34" s="14"/>
      <c r="M34" s="14"/>
      <c r="N34" s="12"/>
      <c r="O34" s="12"/>
      <c r="P34" s="12"/>
      <c r="Q34" s="12"/>
      <c r="R34" s="12"/>
      <c r="S34" s="12"/>
      <c r="T34" s="12"/>
      <c r="U34" s="1"/>
    </row>
    <row r="35" spans="1:21" x14ac:dyDescent="0.25">
      <c r="A35" s="1"/>
      <c r="B35" s="12"/>
      <c r="C35" s="15">
        <v>203</v>
      </c>
      <c r="D35" s="12"/>
      <c r="E35" s="38">
        <v>35120</v>
      </c>
      <c r="F35" s="38"/>
      <c r="G35" s="12"/>
      <c r="H35" s="15" t="s">
        <v>28</v>
      </c>
      <c r="I35" s="15"/>
      <c r="J35" s="12" t="s">
        <v>40</v>
      </c>
      <c r="L35" s="12"/>
      <c r="M35" s="12"/>
      <c r="N35" s="12"/>
      <c r="P35" s="12"/>
      <c r="Q35" s="12"/>
      <c r="R35" s="12"/>
      <c r="S35" s="12"/>
      <c r="T35" s="12"/>
      <c r="U35" s="1"/>
    </row>
    <row r="36" spans="1:21" x14ac:dyDescent="0.25">
      <c r="A36" s="1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"/>
    </row>
    <row r="37" spans="1:21" x14ac:dyDescent="0.25">
      <c r="A37" s="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"/>
    </row>
    <row r="38" spans="1:21" x14ac:dyDescent="0.25">
      <c r="A38" s="1"/>
      <c r="B38" s="12"/>
      <c r="C38" s="12"/>
      <c r="D38" s="12"/>
      <c r="E38" s="12"/>
      <c r="F38" s="12"/>
      <c r="G38" s="17"/>
      <c r="H38" s="21"/>
      <c r="I38" s="22" t="s">
        <v>30</v>
      </c>
      <c r="J38" s="12">
        <v>50</v>
      </c>
      <c r="K38" s="12"/>
      <c r="L38" s="12"/>
      <c r="M38" s="12"/>
      <c r="N38" s="12"/>
      <c r="O38" s="12" t="s">
        <v>39</v>
      </c>
      <c r="P38" s="12"/>
      <c r="Q38" s="12"/>
      <c r="R38" s="12"/>
      <c r="S38" s="12"/>
      <c r="T38" s="12"/>
      <c r="U38" s="1"/>
    </row>
    <row r="39" spans="1:21" x14ac:dyDescent="0.25">
      <c r="A39" s="1"/>
      <c r="B39" s="12"/>
      <c r="C39" s="12"/>
      <c r="D39" s="12"/>
      <c r="E39" s="12"/>
      <c r="F39" s="12"/>
      <c r="G39" s="17"/>
      <c r="H39" s="21"/>
      <c r="I39" s="22" t="s">
        <v>31</v>
      </c>
      <c r="J39" s="28">
        <v>50</v>
      </c>
      <c r="K39" s="15" t="s">
        <v>28</v>
      </c>
      <c r="L39" s="12"/>
      <c r="M39" s="12"/>
      <c r="N39" s="12"/>
      <c r="O39" s="12"/>
      <c r="P39" s="12"/>
      <c r="Q39" s="12"/>
      <c r="R39" s="12"/>
      <c r="S39" s="12"/>
      <c r="T39" s="12"/>
      <c r="U39" s="1"/>
    </row>
    <row r="40" spans="1:21" x14ac:dyDescent="0.25">
      <c r="A40" s="1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"/>
    </row>
    <row r="41" spans="1:21" x14ac:dyDescent="0.25">
      <c r="A41" s="1"/>
      <c r="B41" s="12"/>
      <c r="C41" s="16" t="s">
        <v>19</v>
      </c>
      <c r="D41" s="14"/>
      <c r="E41" s="14" t="s">
        <v>20</v>
      </c>
      <c r="F41" s="14"/>
      <c r="G41" s="14"/>
      <c r="H41" s="16" t="s">
        <v>21</v>
      </c>
      <c r="I41" s="16"/>
      <c r="J41" s="14" t="s">
        <v>22</v>
      </c>
      <c r="L41" s="14"/>
      <c r="M41" s="14"/>
      <c r="N41" s="12"/>
      <c r="O41" s="12"/>
      <c r="P41" s="12"/>
      <c r="Q41" s="12"/>
      <c r="R41" s="12"/>
      <c r="S41" s="12"/>
      <c r="T41" s="12"/>
      <c r="U41" s="1"/>
    </row>
    <row r="42" spans="1:21" x14ac:dyDescent="0.25">
      <c r="A42" s="1"/>
      <c r="B42" s="12"/>
      <c r="C42" s="15">
        <v>204</v>
      </c>
      <c r="D42" s="12"/>
      <c r="E42" s="38">
        <v>50000</v>
      </c>
      <c r="F42" s="38"/>
      <c r="G42" s="12"/>
      <c r="H42" s="15" t="s">
        <v>23</v>
      </c>
      <c r="I42" s="15"/>
      <c r="J42" s="12" t="s">
        <v>41</v>
      </c>
      <c r="L42" s="12"/>
      <c r="M42" s="12"/>
      <c r="N42" s="12"/>
      <c r="P42" s="12"/>
      <c r="Q42" s="12"/>
      <c r="R42" s="12"/>
      <c r="S42" s="12"/>
      <c r="T42" s="12"/>
      <c r="U42" s="1"/>
    </row>
    <row r="43" spans="1:21" x14ac:dyDescent="0.25">
      <c r="A43" s="1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"/>
    </row>
    <row r="44" spans="1:21" x14ac:dyDescent="0.25">
      <c r="A44" s="1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"/>
    </row>
    <row r="45" spans="1:21" x14ac:dyDescent="0.25">
      <c r="A45" s="1"/>
      <c r="B45" s="12"/>
      <c r="C45" s="12"/>
      <c r="D45" s="12"/>
      <c r="E45" s="12"/>
      <c r="F45" s="12"/>
      <c r="G45" s="17"/>
      <c r="H45" s="21"/>
      <c r="I45" s="22" t="s">
        <v>30</v>
      </c>
      <c r="J45" s="12">
        <v>100</v>
      </c>
      <c r="K45" s="12"/>
      <c r="L45" s="12"/>
      <c r="M45" s="12"/>
      <c r="N45" s="12"/>
      <c r="O45" s="12" t="s">
        <v>39</v>
      </c>
      <c r="P45" s="12"/>
      <c r="Q45" s="12"/>
      <c r="R45" s="12"/>
      <c r="S45" s="12"/>
      <c r="T45" s="12"/>
      <c r="U45" s="3"/>
    </row>
    <row r="46" spans="1:21" x14ac:dyDescent="0.25">
      <c r="A46" s="1"/>
      <c r="B46" s="12"/>
      <c r="C46" s="12"/>
      <c r="D46" s="12"/>
      <c r="E46" s="12"/>
      <c r="F46" s="12"/>
      <c r="G46" s="17"/>
      <c r="H46" s="21"/>
      <c r="I46" s="22" t="s">
        <v>31</v>
      </c>
      <c r="J46" s="28">
        <v>100</v>
      </c>
      <c r="K46" s="15" t="s">
        <v>28</v>
      </c>
      <c r="L46" s="12"/>
      <c r="M46" s="12"/>
      <c r="N46" s="12"/>
      <c r="O46" s="12"/>
      <c r="P46" s="12"/>
      <c r="Q46" s="12"/>
      <c r="R46" s="12"/>
      <c r="S46" s="12"/>
      <c r="T46" s="12"/>
      <c r="U46" s="1"/>
    </row>
    <row r="47" spans="1:21" x14ac:dyDescent="0.25">
      <c r="A47" s="1"/>
      <c r="U47" s="1"/>
    </row>
    <row r="48" spans="1:21" x14ac:dyDescent="0.25">
      <c r="A48" s="1"/>
      <c r="U48" s="1"/>
    </row>
    <row r="49" spans="1:21" x14ac:dyDescent="0.25">
      <c r="A49" s="1"/>
      <c r="U49" s="1"/>
    </row>
    <row r="50" spans="1:21" x14ac:dyDescent="0.25">
      <c r="A50" s="1"/>
      <c r="U50" s="1"/>
    </row>
    <row r="51" spans="1:21" x14ac:dyDescent="0.25">
      <c r="A51" s="1"/>
      <c r="U51" s="1"/>
    </row>
    <row r="52" spans="1:21" x14ac:dyDescent="0.25">
      <c r="A52" s="1"/>
      <c r="B52" s="12"/>
      <c r="C52" s="12"/>
      <c r="D52" s="19"/>
      <c r="E52" s="20"/>
      <c r="F52" s="17"/>
      <c r="G52" s="21"/>
      <c r="H52" s="22"/>
      <c r="I52" s="24"/>
      <c r="J52" s="18"/>
      <c r="M52" s="18"/>
      <c r="N52" s="18"/>
      <c r="O52" s="22"/>
      <c r="P52" s="23"/>
      <c r="Q52" s="18"/>
      <c r="R52" s="12"/>
      <c r="S52" s="12"/>
      <c r="T52" s="12"/>
      <c r="U52" s="1"/>
    </row>
    <row r="53" spans="1:21" x14ac:dyDescent="0.25">
      <c r="A53" s="1"/>
      <c r="B53" s="12"/>
      <c r="C53" s="16"/>
      <c r="D53" s="14"/>
      <c r="E53" s="14"/>
      <c r="F53" s="14"/>
      <c r="G53" s="14"/>
      <c r="H53" s="16"/>
      <c r="I53" s="16"/>
      <c r="J53" s="14"/>
      <c r="L53" s="14"/>
      <c r="M53" s="14"/>
      <c r="N53" s="12"/>
      <c r="O53" s="12"/>
      <c r="P53" s="12"/>
      <c r="Q53" s="12"/>
      <c r="R53" s="12"/>
      <c r="S53" s="12"/>
      <c r="T53" s="12"/>
      <c r="U53" s="1"/>
    </row>
    <row r="54" spans="1:21" x14ac:dyDescent="0.25">
      <c r="A54" s="1"/>
      <c r="B54" s="12"/>
      <c r="C54" s="15"/>
      <c r="D54" s="12"/>
      <c r="E54" s="38"/>
      <c r="F54" s="38"/>
      <c r="G54" s="12"/>
      <c r="H54" s="15"/>
      <c r="I54" s="15"/>
      <c r="J54" s="12"/>
      <c r="L54" s="12"/>
      <c r="M54" s="12"/>
      <c r="N54" s="12"/>
      <c r="P54" s="12"/>
      <c r="Q54" s="12"/>
      <c r="R54" s="12"/>
      <c r="S54" s="12"/>
      <c r="T54" s="12"/>
      <c r="U54" s="1"/>
    </row>
    <row r="55" spans="1:21" x14ac:dyDescent="0.25">
      <c r="A55" s="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"/>
    </row>
    <row r="56" spans="1:21" x14ac:dyDescent="0.25">
      <c r="A56" s="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"/>
    </row>
    <row r="57" spans="1:21" x14ac:dyDescent="0.25">
      <c r="A57" s="1"/>
      <c r="B57" s="12"/>
      <c r="C57" s="12"/>
      <c r="D57" s="12"/>
      <c r="E57" s="35"/>
      <c r="F57" s="35"/>
      <c r="G57" s="35"/>
      <c r="H57" s="35"/>
      <c r="I57" s="35"/>
      <c r="J57" s="24"/>
      <c r="K57" s="15"/>
      <c r="L57" s="12"/>
      <c r="M57" s="12"/>
      <c r="N57" s="12"/>
      <c r="O57" s="12"/>
      <c r="P57" s="12"/>
      <c r="Q57" s="12"/>
      <c r="R57" s="12"/>
      <c r="S57" s="12"/>
      <c r="T57" s="12"/>
      <c r="U57" s="1"/>
    </row>
    <row r="58" spans="1:21" x14ac:dyDescent="0.25">
      <c r="A58" s="1"/>
      <c r="B58" s="12"/>
      <c r="C58" s="12"/>
      <c r="D58" s="12"/>
      <c r="E58" s="35"/>
      <c r="F58" s="35"/>
      <c r="G58" s="35"/>
      <c r="H58" s="35"/>
      <c r="I58" s="35"/>
      <c r="J58" s="23"/>
      <c r="K58" s="15"/>
      <c r="L58" s="12"/>
      <c r="M58" s="12"/>
      <c r="N58" s="12"/>
      <c r="O58" s="12"/>
      <c r="P58" s="12"/>
      <c r="Q58" s="12"/>
      <c r="R58" s="12"/>
      <c r="S58" s="12"/>
      <c r="T58" s="12"/>
      <c r="U58" s="1"/>
    </row>
    <row r="59" spans="1:21" x14ac:dyDescent="0.25">
      <c r="A59" s="1"/>
      <c r="B59" s="12"/>
      <c r="C59" s="12"/>
      <c r="D59" s="12"/>
      <c r="E59" s="35"/>
      <c r="F59" s="35"/>
      <c r="G59" s="35"/>
      <c r="H59" s="35"/>
      <c r="I59" s="35"/>
      <c r="J59" s="23"/>
      <c r="K59" s="15"/>
      <c r="L59" s="12"/>
      <c r="M59" s="12"/>
      <c r="N59" s="12"/>
      <c r="O59" s="12"/>
      <c r="P59" s="12"/>
      <c r="Q59" s="12"/>
      <c r="R59" s="12"/>
      <c r="S59" s="12"/>
      <c r="T59" s="12"/>
      <c r="U59" s="1"/>
    </row>
    <row r="60" spans="1:21" x14ac:dyDescent="0.25">
      <c r="A60" s="1"/>
      <c r="B60" s="12"/>
      <c r="C60" s="12"/>
      <c r="D60" s="12"/>
      <c r="E60" s="35"/>
      <c r="F60" s="35"/>
      <c r="G60" s="35"/>
      <c r="H60" s="35"/>
      <c r="I60" s="35"/>
      <c r="J60" s="23"/>
      <c r="K60" s="15"/>
      <c r="L60" s="12"/>
      <c r="M60" s="12"/>
      <c r="N60" s="12"/>
      <c r="O60" s="12"/>
      <c r="P60" s="12"/>
      <c r="Q60" s="12"/>
      <c r="R60" s="12"/>
      <c r="S60" s="12"/>
      <c r="T60" s="12"/>
      <c r="U60" s="3">
        <v>2</v>
      </c>
    </row>
    <row r="61" spans="1:21" x14ac:dyDescent="0.25">
      <c r="A61" s="1"/>
      <c r="B61" s="12"/>
      <c r="C61" s="12"/>
      <c r="D61" s="37"/>
      <c r="E61" s="37"/>
      <c r="F61" s="37"/>
      <c r="G61" s="37"/>
      <c r="H61" s="37"/>
      <c r="I61" s="22"/>
      <c r="J61" s="28"/>
      <c r="K61" s="15"/>
      <c r="L61" s="12"/>
      <c r="O61" s="12"/>
      <c r="P61" s="12"/>
      <c r="Q61" s="12"/>
      <c r="R61" s="12"/>
      <c r="S61" s="12"/>
      <c r="T61" s="12"/>
      <c r="U61" s="1"/>
    </row>
    <row r="62" spans="1:21" x14ac:dyDescent="0.25">
      <c r="A62" s="1"/>
      <c r="B62" s="12"/>
      <c r="C62" s="16" t="s">
        <v>19</v>
      </c>
      <c r="D62" s="14"/>
      <c r="E62" s="14" t="s">
        <v>20</v>
      </c>
      <c r="F62" s="14"/>
      <c r="G62" s="14"/>
      <c r="H62" s="16" t="s">
        <v>21</v>
      </c>
      <c r="I62" s="16"/>
      <c r="J62" s="14" t="s">
        <v>22</v>
      </c>
      <c r="L62" s="14"/>
      <c r="M62" s="14"/>
      <c r="N62" s="12"/>
      <c r="O62" s="12"/>
      <c r="P62" s="12"/>
      <c r="Q62" s="12"/>
      <c r="R62" s="12"/>
      <c r="S62" s="12"/>
      <c r="T62" s="12"/>
      <c r="U62" s="1"/>
    </row>
    <row r="63" spans="1:21" x14ac:dyDescent="0.25">
      <c r="A63" s="1"/>
      <c r="B63" s="12"/>
      <c r="C63" s="15">
        <v>511</v>
      </c>
      <c r="D63" s="12"/>
      <c r="E63" s="38">
        <v>46510</v>
      </c>
      <c r="F63" s="38"/>
      <c r="G63" s="12"/>
      <c r="H63" s="15" t="s">
        <v>28</v>
      </c>
      <c r="I63" s="15"/>
      <c r="J63" s="12" t="s">
        <v>42</v>
      </c>
      <c r="L63" s="12"/>
      <c r="M63" s="12"/>
      <c r="N63" s="12"/>
      <c r="P63" s="12"/>
      <c r="Q63" s="12"/>
      <c r="R63" s="12"/>
      <c r="S63" s="12"/>
      <c r="T63" s="12"/>
      <c r="U63" s="1"/>
    </row>
    <row r="64" spans="1:21" x14ac:dyDescent="0.25">
      <c r="A64" s="1"/>
      <c r="B64" s="12"/>
      <c r="C64" s="15"/>
      <c r="D64" s="12"/>
      <c r="E64" s="15"/>
      <c r="F64" s="15"/>
      <c r="G64" s="12"/>
      <c r="H64" s="15"/>
      <c r="I64" s="15"/>
      <c r="J64" s="12"/>
      <c r="L64" s="12"/>
      <c r="M64" s="12"/>
      <c r="N64" s="12"/>
      <c r="P64" s="12"/>
      <c r="Q64" s="12"/>
      <c r="R64" s="12"/>
      <c r="S64" s="12"/>
      <c r="T64" s="12"/>
      <c r="U64" s="1"/>
    </row>
    <row r="65" spans="1:21" x14ac:dyDescent="0.25">
      <c r="A65" s="1"/>
      <c r="B65" s="12"/>
      <c r="C65" s="12" t="s">
        <v>75</v>
      </c>
      <c r="D65" s="12"/>
      <c r="E65" s="15"/>
      <c r="F65" s="15"/>
      <c r="G65" s="12"/>
      <c r="H65" s="15"/>
      <c r="I65" s="15"/>
      <c r="J65" s="12"/>
      <c r="L65" s="12"/>
      <c r="M65" s="12"/>
      <c r="N65" s="12"/>
      <c r="P65" s="12"/>
      <c r="Q65" s="12"/>
      <c r="R65" s="12"/>
      <c r="S65" s="12"/>
      <c r="T65" s="12"/>
      <c r="U65" s="1"/>
    </row>
    <row r="66" spans="1:21" x14ac:dyDescent="0.25">
      <c r="A66" s="1"/>
      <c r="B66" s="12"/>
      <c r="C66" s="12" t="s">
        <v>46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"/>
    </row>
    <row r="67" spans="1:21" x14ac:dyDescent="0.25">
      <c r="A67" s="1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"/>
    </row>
    <row r="68" spans="1:21" x14ac:dyDescent="0.25">
      <c r="A68" s="1"/>
      <c r="B68" s="12"/>
      <c r="C68" s="12"/>
      <c r="D68" s="12"/>
      <c r="E68" s="35" t="s">
        <v>43</v>
      </c>
      <c r="F68" s="35"/>
      <c r="G68" s="35"/>
      <c r="H68" s="35"/>
      <c r="I68" s="35"/>
      <c r="J68" s="24">
        <f>28.17*2</f>
        <v>56.34</v>
      </c>
      <c r="K68" s="15" t="s">
        <v>28</v>
      </c>
      <c r="L68" s="12"/>
      <c r="M68" s="12"/>
      <c r="N68" s="12"/>
      <c r="O68" s="12" t="s">
        <v>76</v>
      </c>
      <c r="P68" s="12"/>
      <c r="Q68" s="12"/>
      <c r="R68" s="12"/>
      <c r="S68" s="12"/>
      <c r="T68" s="12"/>
      <c r="U68" s="1"/>
    </row>
    <row r="69" spans="1:21" x14ac:dyDescent="0.25">
      <c r="A69" s="1"/>
      <c r="B69" s="12"/>
      <c r="C69" s="12"/>
      <c r="D69" s="12"/>
      <c r="E69" s="35" t="s">
        <v>44</v>
      </c>
      <c r="F69" s="35"/>
      <c r="G69" s="35"/>
      <c r="H69" s="35"/>
      <c r="I69" s="35"/>
      <c r="J69" s="23">
        <v>0.97</v>
      </c>
      <c r="K69" s="15" t="s">
        <v>45</v>
      </c>
      <c r="L69" s="12"/>
      <c r="M69" s="12"/>
      <c r="N69" s="12"/>
      <c r="O69" s="12"/>
      <c r="P69" s="12"/>
      <c r="Q69" s="12"/>
      <c r="R69" s="12"/>
      <c r="S69" s="12"/>
      <c r="T69" s="12"/>
      <c r="U69" s="1"/>
    </row>
    <row r="70" spans="1:21" x14ac:dyDescent="0.25">
      <c r="A70" s="1"/>
      <c r="B70" s="12"/>
      <c r="C70" s="12"/>
      <c r="D70" s="12"/>
      <c r="E70" s="35" t="s">
        <v>47</v>
      </c>
      <c r="F70" s="35"/>
      <c r="G70" s="35"/>
      <c r="H70" s="35"/>
      <c r="I70" s="35"/>
      <c r="J70" s="23">
        <v>32.332999999999998</v>
      </c>
      <c r="K70" s="15" t="s">
        <v>24</v>
      </c>
      <c r="L70" s="12"/>
      <c r="M70" s="12"/>
      <c r="N70" s="12"/>
      <c r="O70" s="12" t="s">
        <v>93</v>
      </c>
      <c r="P70" s="12"/>
      <c r="Q70" s="12"/>
      <c r="R70" s="12"/>
      <c r="S70" s="12"/>
      <c r="T70" s="12"/>
      <c r="U70" s="1"/>
    </row>
    <row r="71" spans="1:21" x14ac:dyDescent="0.25">
      <c r="A71" s="1"/>
      <c r="B71" s="12"/>
      <c r="C71" s="12"/>
      <c r="D71" s="12"/>
      <c r="E71" s="35" t="s">
        <v>48</v>
      </c>
      <c r="F71" s="35"/>
      <c r="G71" s="35"/>
      <c r="H71" s="35"/>
      <c r="I71" s="35"/>
      <c r="J71" s="23">
        <v>0.83330000000000004</v>
      </c>
      <c r="K71" s="15" t="s">
        <v>24</v>
      </c>
      <c r="L71" s="12"/>
      <c r="M71" s="12"/>
      <c r="N71" s="12"/>
      <c r="O71" s="12"/>
      <c r="P71" s="12"/>
      <c r="Q71" s="12"/>
      <c r="R71" s="12"/>
      <c r="S71" s="12"/>
      <c r="T71" s="12"/>
      <c r="U71" s="1"/>
    </row>
    <row r="72" spans="1:21" x14ac:dyDescent="0.25">
      <c r="A72" s="1"/>
      <c r="B72" s="12"/>
      <c r="C72" s="12"/>
      <c r="D72" s="12"/>
      <c r="E72" s="12"/>
      <c r="F72" s="12"/>
      <c r="G72" s="17"/>
      <c r="H72" s="21"/>
      <c r="I72" s="22" t="s">
        <v>30</v>
      </c>
      <c r="J72" s="12" t="s">
        <v>94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"/>
    </row>
    <row r="73" spans="1:21" x14ac:dyDescent="0.25">
      <c r="A73" s="1"/>
      <c r="B73" s="12"/>
      <c r="C73" s="12"/>
      <c r="D73" s="12"/>
      <c r="E73" s="12"/>
      <c r="F73" s="12"/>
      <c r="G73" s="17"/>
      <c r="H73" s="21"/>
      <c r="I73" s="22" t="s">
        <v>31</v>
      </c>
      <c r="J73" s="33">
        <f>J68+((J69*2)*(J70+(4*J71)))</f>
        <v>125.532428</v>
      </c>
      <c r="K73" s="36" t="s">
        <v>28</v>
      </c>
      <c r="L73" s="36"/>
      <c r="M73" s="12"/>
      <c r="N73" s="12"/>
      <c r="O73" s="12"/>
      <c r="P73" s="12"/>
      <c r="Q73" s="12"/>
      <c r="R73" s="12"/>
      <c r="S73" s="12"/>
      <c r="T73" s="12"/>
      <c r="U73" s="1"/>
    </row>
    <row r="74" spans="1:21" x14ac:dyDescent="0.25">
      <c r="A74" s="1"/>
      <c r="B74" s="12"/>
      <c r="C74" s="12"/>
      <c r="D74" s="37"/>
      <c r="E74" s="37"/>
      <c r="F74" s="37"/>
      <c r="G74" s="37"/>
      <c r="H74" s="37"/>
      <c r="I74" s="22"/>
      <c r="J74" s="28"/>
      <c r="K74" s="15"/>
      <c r="L74" s="12"/>
      <c r="O74" s="12"/>
      <c r="P74" s="12"/>
      <c r="Q74" s="12"/>
      <c r="R74" s="12"/>
      <c r="S74" s="12"/>
      <c r="T74" s="12"/>
      <c r="U74" s="1"/>
    </row>
    <row r="75" spans="1:21" x14ac:dyDescent="0.25">
      <c r="A75" s="1"/>
      <c r="B75" s="12"/>
      <c r="C75" s="16"/>
      <c r="D75" s="14"/>
      <c r="E75" s="14"/>
      <c r="F75" s="14"/>
      <c r="G75" s="14"/>
      <c r="H75" s="16"/>
      <c r="I75" s="16"/>
      <c r="J75" s="14"/>
      <c r="L75" s="14"/>
      <c r="M75" s="14"/>
      <c r="N75" s="12"/>
      <c r="O75" s="12"/>
      <c r="P75" s="12"/>
      <c r="Q75" s="12"/>
      <c r="R75" s="12"/>
      <c r="S75" s="12"/>
      <c r="T75" s="12"/>
      <c r="U75" s="1"/>
    </row>
    <row r="76" spans="1:21" x14ac:dyDescent="0.25">
      <c r="A76" s="1"/>
      <c r="B76" s="12"/>
      <c r="C76" s="16" t="s">
        <v>19</v>
      </c>
      <c r="D76" s="14"/>
      <c r="E76" s="14" t="s">
        <v>20</v>
      </c>
      <c r="F76" s="14"/>
      <c r="G76" s="14"/>
      <c r="H76" s="16" t="s">
        <v>21</v>
      </c>
      <c r="I76" s="16"/>
      <c r="J76" s="14" t="s">
        <v>22</v>
      </c>
      <c r="L76" s="14"/>
      <c r="M76" s="14"/>
      <c r="N76" s="12"/>
      <c r="O76" s="12"/>
      <c r="P76" s="12"/>
      <c r="Q76" s="12"/>
      <c r="R76" s="12"/>
      <c r="S76" s="12"/>
      <c r="T76" s="12"/>
      <c r="U76" s="1"/>
    </row>
    <row r="77" spans="1:21" x14ac:dyDescent="0.25">
      <c r="A77" s="1"/>
      <c r="B77" s="12"/>
      <c r="C77" s="15">
        <v>512</v>
      </c>
      <c r="D77" s="12"/>
      <c r="E77" s="38">
        <v>10100</v>
      </c>
      <c r="F77" s="38"/>
      <c r="G77" s="12"/>
      <c r="H77" s="15" t="s">
        <v>23</v>
      </c>
      <c r="I77" s="15"/>
      <c r="J77" s="12" t="s">
        <v>32</v>
      </c>
      <c r="L77" s="12"/>
      <c r="M77" s="12"/>
      <c r="N77" s="12"/>
      <c r="P77" s="12"/>
      <c r="Q77" s="12"/>
      <c r="R77" s="12"/>
      <c r="S77" s="12"/>
      <c r="T77" s="12"/>
      <c r="U77" s="1"/>
    </row>
    <row r="78" spans="1:21" x14ac:dyDescent="0.25">
      <c r="A78" s="1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"/>
    </row>
    <row r="79" spans="1:21" x14ac:dyDescent="0.25">
      <c r="A79" s="1"/>
      <c r="B79" s="12"/>
      <c r="C79" s="12" t="s">
        <v>77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 t="s">
        <v>82</v>
      </c>
      <c r="P79" s="12"/>
      <c r="Q79" s="12"/>
      <c r="R79" s="12"/>
      <c r="S79" s="12"/>
      <c r="T79" s="12"/>
      <c r="U79" s="1"/>
    </row>
    <row r="80" spans="1:21" x14ac:dyDescent="0.25">
      <c r="A80" s="1"/>
      <c r="B80" s="12"/>
      <c r="C80" s="12"/>
      <c r="D80" s="12"/>
      <c r="E80" s="35" t="s">
        <v>78</v>
      </c>
      <c r="F80" s="35"/>
      <c r="G80" s="35"/>
      <c r="H80" s="35"/>
      <c r="I80" s="35"/>
      <c r="J80" s="24">
        <f>(51+85)*4</f>
        <v>544</v>
      </c>
      <c r="K80" s="15" t="s">
        <v>29</v>
      </c>
      <c r="L80" s="12"/>
      <c r="M80" s="12"/>
      <c r="N80" s="12"/>
      <c r="O80" s="12"/>
      <c r="P80" s="12"/>
      <c r="Q80" s="12"/>
      <c r="R80" s="12"/>
      <c r="S80" s="12"/>
      <c r="T80" s="12"/>
      <c r="U80" s="1"/>
    </row>
    <row r="81" spans="1:21" x14ac:dyDescent="0.25">
      <c r="A81" s="1"/>
      <c r="B81" s="12"/>
      <c r="C81" s="12"/>
      <c r="D81" s="12"/>
      <c r="E81" s="35" t="s">
        <v>79</v>
      </c>
      <c r="F81" s="35"/>
      <c r="G81" s="35"/>
      <c r="H81" s="35"/>
      <c r="I81" s="35"/>
      <c r="J81" s="24">
        <f>27.23*4</f>
        <v>108.92</v>
      </c>
      <c r="K81" s="15" t="s">
        <v>29</v>
      </c>
      <c r="L81" s="12"/>
      <c r="M81" s="12"/>
      <c r="N81" s="12"/>
      <c r="O81" s="12"/>
      <c r="P81" s="12"/>
      <c r="Q81" s="12"/>
      <c r="R81" s="12"/>
      <c r="S81" s="12"/>
      <c r="T81" s="12"/>
      <c r="U81" s="1"/>
    </row>
    <row r="82" spans="1:21" x14ac:dyDescent="0.25">
      <c r="A82" s="1"/>
      <c r="B82" s="12"/>
      <c r="C82" s="12"/>
      <c r="D82" s="12"/>
      <c r="E82" s="30"/>
      <c r="F82" s="30"/>
      <c r="G82" s="30"/>
      <c r="H82" s="21"/>
      <c r="I82" s="22" t="s">
        <v>30</v>
      </c>
      <c r="J82" s="12" t="s">
        <v>80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"/>
    </row>
    <row r="83" spans="1:21" x14ac:dyDescent="0.25">
      <c r="A83" s="1"/>
      <c r="B83" s="12"/>
      <c r="C83" s="12"/>
      <c r="D83" s="12"/>
      <c r="E83" s="30"/>
      <c r="F83" s="30"/>
      <c r="G83" s="30"/>
      <c r="H83" s="30"/>
      <c r="I83" s="22" t="s">
        <v>31</v>
      </c>
      <c r="J83" s="33">
        <f>(J80+J81)/9</f>
        <v>72.546666666666667</v>
      </c>
      <c r="K83" s="15" t="s">
        <v>23</v>
      </c>
      <c r="L83" s="12"/>
      <c r="M83" s="12"/>
      <c r="N83" s="12"/>
      <c r="O83" s="12"/>
      <c r="P83" s="12"/>
      <c r="Q83" s="12"/>
      <c r="R83" s="12"/>
      <c r="S83" s="12"/>
      <c r="T83" s="12"/>
      <c r="U83" s="1"/>
    </row>
    <row r="84" spans="1:21" x14ac:dyDescent="0.25">
      <c r="A84" s="1"/>
      <c r="B84" s="12"/>
      <c r="C84" s="12"/>
      <c r="D84" s="12"/>
      <c r="E84" s="30"/>
      <c r="F84" s="30"/>
      <c r="G84" s="30"/>
      <c r="H84" s="30"/>
      <c r="I84" s="22"/>
      <c r="J84" s="28"/>
      <c r="K84" s="15"/>
      <c r="L84" s="12"/>
      <c r="M84" s="12"/>
      <c r="N84" s="12"/>
      <c r="O84" s="12"/>
      <c r="P84" s="12"/>
      <c r="Q84" s="12"/>
      <c r="R84" s="12"/>
      <c r="S84" s="12"/>
      <c r="T84" s="12"/>
      <c r="U84" s="1"/>
    </row>
    <row r="85" spans="1:21" x14ac:dyDescent="0.25">
      <c r="A85" s="1"/>
      <c r="B85" s="12"/>
      <c r="C85" s="12" t="s">
        <v>81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 t="s">
        <v>83</v>
      </c>
      <c r="P85" s="12"/>
      <c r="Q85" s="12"/>
      <c r="R85" s="12"/>
      <c r="S85" s="12"/>
      <c r="T85" s="12"/>
      <c r="U85" s="1"/>
    </row>
    <row r="86" spans="1:21" x14ac:dyDescent="0.25">
      <c r="A86" s="1"/>
      <c r="B86" s="12"/>
      <c r="C86" s="12"/>
      <c r="D86" s="12"/>
      <c r="E86" s="35" t="s">
        <v>84</v>
      </c>
      <c r="F86" s="35"/>
      <c r="G86" s="35"/>
      <c r="H86" s="35"/>
      <c r="I86" s="35"/>
      <c r="J86" s="24">
        <v>76.25</v>
      </c>
      <c r="K86" s="36" t="s">
        <v>85</v>
      </c>
      <c r="L86" s="36"/>
      <c r="M86" s="12"/>
      <c r="N86" s="12"/>
      <c r="O86" s="12"/>
      <c r="P86" s="12"/>
      <c r="Q86" s="12"/>
      <c r="R86" s="12"/>
      <c r="S86" s="12"/>
      <c r="T86" s="12"/>
      <c r="U86" s="1"/>
    </row>
    <row r="87" spans="1:21" x14ac:dyDescent="0.25">
      <c r="A87" s="1"/>
      <c r="B87" s="12"/>
      <c r="C87" s="12"/>
      <c r="D87" s="12"/>
      <c r="E87" s="30"/>
      <c r="F87" s="30"/>
      <c r="G87" s="30"/>
      <c r="H87" s="21"/>
      <c r="I87" s="22" t="s">
        <v>30</v>
      </c>
      <c r="J87" s="12" t="s">
        <v>86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"/>
    </row>
    <row r="88" spans="1:21" x14ac:dyDescent="0.25">
      <c r="A88" s="1"/>
      <c r="B88" s="12"/>
      <c r="C88" s="12"/>
      <c r="D88" s="12"/>
      <c r="E88" s="30"/>
      <c r="F88" s="30"/>
      <c r="G88" s="30"/>
      <c r="H88" s="30"/>
      <c r="I88" s="22" t="s">
        <v>31</v>
      </c>
      <c r="J88" s="33">
        <f>(J86*2)/9</f>
        <v>16.944444444444443</v>
      </c>
      <c r="K88" s="15" t="s">
        <v>23</v>
      </c>
      <c r="L88" s="12"/>
      <c r="M88" s="12"/>
      <c r="N88" s="12"/>
      <c r="O88" s="12"/>
      <c r="P88" s="12"/>
      <c r="Q88" s="12"/>
      <c r="R88" s="12"/>
      <c r="S88" s="12"/>
      <c r="T88" s="12"/>
      <c r="U88" s="1"/>
    </row>
    <row r="89" spans="1:21" x14ac:dyDescent="0.25">
      <c r="A89" s="1"/>
      <c r="B89" s="12"/>
      <c r="C89" s="12"/>
      <c r="D89" s="12"/>
      <c r="E89" s="30"/>
      <c r="F89" s="30"/>
      <c r="G89" s="30"/>
      <c r="H89" s="30"/>
      <c r="I89" s="22"/>
      <c r="J89" s="28"/>
      <c r="K89" s="15"/>
      <c r="L89" s="12"/>
      <c r="M89" s="12"/>
      <c r="N89" s="12"/>
      <c r="O89" s="12"/>
      <c r="P89" s="12"/>
      <c r="Q89" s="12"/>
      <c r="R89" s="12"/>
      <c r="S89" s="12"/>
      <c r="T89" s="12"/>
      <c r="U89" s="1"/>
    </row>
    <row r="90" spans="1:21" x14ac:dyDescent="0.25">
      <c r="A90" s="1"/>
      <c r="B90" s="12"/>
      <c r="C90" s="12" t="s">
        <v>87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 t="s">
        <v>88</v>
      </c>
      <c r="P90" s="12"/>
      <c r="Q90" s="12"/>
      <c r="R90" s="12"/>
      <c r="S90" s="12"/>
      <c r="T90" s="12"/>
      <c r="U90" s="1"/>
    </row>
    <row r="91" spans="1:21" x14ac:dyDescent="0.25">
      <c r="A91" s="1"/>
      <c r="B91" s="12"/>
      <c r="C91" s="12"/>
      <c r="D91" s="12"/>
      <c r="E91" s="35" t="s">
        <v>84</v>
      </c>
      <c r="F91" s="35"/>
      <c r="G91" s="35"/>
      <c r="H91" s="35"/>
      <c r="I91" s="35"/>
      <c r="J91" s="24">
        <v>272</v>
      </c>
      <c r="K91" s="36" t="s">
        <v>29</v>
      </c>
      <c r="L91" s="36"/>
      <c r="M91" s="12"/>
      <c r="N91" s="12"/>
      <c r="O91" s="12"/>
      <c r="P91" s="12"/>
      <c r="Q91" s="12"/>
      <c r="R91" s="12"/>
      <c r="S91" s="12"/>
      <c r="T91" s="12"/>
      <c r="U91" s="1"/>
    </row>
    <row r="92" spans="1:21" x14ac:dyDescent="0.25">
      <c r="A92" s="1"/>
      <c r="B92" s="12"/>
      <c r="C92" s="12"/>
      <c r="D92" s="12"/>
      <c r="E92" s="30"/>
      <c r="F92" s="30"/>
      <c r="G92" s="30"/>
      <c r="H92" s="21"/>
      <c r="I92" s="22" t="s">
        <v>30</v>
      </c>
      <c r="J92" s="12" t="s">
        <v>95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"/>
    </row>
    <row r="93" spans="1:21" x14ac:dyDescent="0.25">
      <c r="A93" s="1"/>
      <c r="B93" s="12"/>
      <c r="C93" s="12"/>
      <c r="D93" s="12"/>
      <c r="E93" s="30"/>
      <c r="F93" s="30"/>
      <c r="G93" s="30"/>
      <c r="H93" s="30"/>
      <c r="I93" s="22" t="s">
        <v>31</v>
      </c>
      <c r="J93" s="33">
        <f>(J91)/9</f>
        <v>30.222222222222221</v>
      </c>
      <c r="K93" s="15" t="s">
        <v>23</v>
      </c>
      <c r="L93" s="12"/>
      <c r="M93" s="12"/>
      <c r="N93" s="12"/>
      <c r="O93" s="12"/>
      <c r="P93" s="12"/>
      <c r="Q93" s="12"/>
      <c r="R93" s="12"/>
      <c r="S93" s="12"/>
      <c r="T93" s="12"/>
      <c r="U93" s="1"/>
    </row>
    <row r="94" spans="1:21" x14ac:dyDescent="0.25">
      <c r="A94" s="1"/>
      <c r="B94" s="12"/>
      <c r="C94" s="12"/>
      <c r="D94" s="12"/>
      <c r="E94" s="30"/>
      <c r="F94" s="30"/>
      <c r="G94" s="30"/>
      <c r="H94" s="30"/>
      <c r="I94" s="22"/>
      <c r="J94" s="28"/>
      <c r="K94" s="15"/>
      <c r="L94" s="12"/>
      <c r="M94" s="12"/>
      <c r="N94" s="12"/>
      <c r="O94" s="12"/>
      <c r="P94" s="12"/>
      <c r="Q94" s="12"/>
      <c r="R94" s="12"/>
      <c r="S94" s="12"/>
      <c r="T94" s="12"/>
      <c r="U94" s="1"/>
    </row>
    <row r="95" spans="1:21" x14ac:dyDescent="0.25">
      <c r="A95" s="1"/>
      <c r="H95" s="21"/>
      <c r="I95" s="22"/>
      <c r="J95" s="12"/>
      <c r="K95" s="12"/>
      <c r="L95" s="12"/>
      <c r="M95" s="12"/>
      <c r="N95" s="12"/>
      <c r="O95" s="12"/>
      <c r="P95" s="12"/>
      <c r="U95" s="1"/>
    </row>
    <row r="96" spans="1:21" x14ac:dyDescent="0.25">
      <c r="A96" s="1"/>
      <c r="U96" s="1"/>
    </row>
    <row r="97" spans="1:21" x14ac:dyDescent="0.25">
      <c r="A97" s="1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"/>
    </row>
    <row r="98" spans="1:21" x14ac:dyDescent="0.25">
      <c r="A98" s="1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3"/>
    </row>
    <row r="99" spans="1:21" x14ac:dyDescent="0.25">
      <c r="A99" s="1"/>
      <c r="B99" s="12"/>
      <c r="C99" s="16" t="s">
        <v>19</v>
      </c>
      <c r="D99" s="14"/>
      <c r="E99" s="14" t="s">
        <v>20</v>
      </c>
      <c r="F99" s="14"/>
      <c r="G99" s="14"/>
      <c r="H99" s="16" t="s">
        <v>21</v>
      </c>
      <c r="I99" s="16"/>
      <c r="J99" s="14" t="s">
        <v>22</v>
      </c>
      <c r="L99" s="14"/>
      <c r="M99" s="14"/>
      <c r="N99" s="12"/>
      <c r="O99" s="12"/>
      <c r="P99" s="12"/>
      <c r="Q99" s="12"/>
      <c r="R99" s="12"/>
      <c r="S99" s="12"/>
      <c r="T99" s="12"/>
      <c r="U99" s="1"/>
    </row>
    <row r="100" spans="1:21" x14ac:dyDescent="0.25">
      <c r="A100" s="1"/>
      <c r="B100" s="12"/>
      <c r="C100" s="15">
        <v>512</v>
      </c>
      <c r="D100" s="12"/>
      <c r="E100" s="38">
        <v>33000</v>
      </c>
      <c r="F100" s="38"/>
      <c r="G100" s="12"/>
      <c r="H100" s="15" t="s">
        <v>23</v>
      </c>
      <c r="I100" s="15"/>
      <c r="J100" s="12" t="s">
        <v>49</v>
      </c>
      <c r="L100" s="12"/>
      <c r="M100" s="12"/>
      <c r="N100" s="12"/>
      <c r="P100" s="12"/>
      <c r="Q100" s="12"/>
      <c r="R100" s="12"/>
      <c r="S100" s="12"/>
      <c r="T100" s="12"/>
      <c r="U100" s="1"/>
    </row>
    <row r="101" spans="1:21" x14ac:dyDescent="0.25">
      <c r="A101" s="1"/>
      <c r="B101" s="12"/>
      <c r="C101" s="16"/>
      <c r="D101" s="14"/>
      <c r="E101" s="14"/>
      <c r="F101" s="14"/>
      <c r="G101" s="14"/>
      <c r="H101" s="16"/>
      <c r="I101" s="16"/>
      <c r="J101" s="14"/>
      <c r="L101" s="14"/>
      <c r="M101" s="14"/>
      <c r="N101" s="12"/>
      <c r="O101" s="12"/>
      <c r="P101" s="12"/>
      <c r="Q101" s="12"/>
      <c r="R101" s="12"/>
      <c r="S101" s="12"/>
      <c r="T101" s="12"/>
      <c r="U101" s="1"/>
    </row>
    <row r="102" spans="1:21" x14ac:dyDescent="0.25">
      <c r="A102" s="1"/>
      <c r="B102" s="12"/>
      <c r="C102" s="15"/>
      <c r="D102" s="12"/>
      <c r="E102" s="35" t="s">
        <v>90</v>
      </c>
      <c r="F102" s="35"/>
      <c r="G102" s="35"/>
      <c r="H102" s="35"/>
      <c r="I102" s="35"/>
      <c r="J102" s="24">
        <v>823.5</v>
      </c>
      <c r="K102" s="15" t="s">
        <v>24</v>
      </c>
      <c r="L102" s="12"/>
      <c r="M102" s="12"/>
      <c r="N102" s="12"/>
      <c r="O102" s="12" t="s">
        <v>91</v>
      </c>
      <c r="P102" s="12"/>
      <c r="Q102" s="12"/>
      <c r="R102" s="12"/>
      <c r="S102" s="12"/>
      <c r="T102" s="12"/>
      <c r="U102" s="1"/>
    </row>
    <row r="103" spans="1:21" x14ac:dyDescent="0.25">
      <c r="A103" s="1"/>
      <c r="B103" s="12"/>
      <c r="C103" s="12"/>
      <c r="D103" s="12"/>
      <c r="E103" s="12"/>
      <c r="F103" s="12"/>
      <c r="G103" s="17"/>
      <c r="H103" s="21"/>
      <c r="I103" s="22" t="s">
        <v>30</v>
      </c>
      <c r="J103" s="12" t="s">
        <v>89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"/>
    </row>
    <row r="104" spans="1:21" x14ac:dyDescent="0.25">
      <c r="A104" s="1"/>
      <c r="B104" s="12"/>
      <c r="C104" s="12"/>
      <c r="D104" s="12"/>
      <c r="E104" s="12"/>
      <c r="F104" s="12"/>
      <c r="G104" s="17"/>
      <c r="H104" s="21"/>
      <c r="I104" s="22" t="s">
        <v>31</v>
      </c>
      <c r="J104" s="33">
        <f t="shared" ref="J104" si="0">J102/9</f>
        <v>91.5</v>
      </c>
      <c r="K104" s="15" t="s">
        <v>23</v>
      </c>
      <c r="L104" s="12"/>
      <c r="M104" s="12"/>
      <c r="N104" s="12"/>
      <c r="O104" s="12"/>
      <c r="P104" s="12"/>
      <c r="Q104" s="12"/>
      <c r="R104" s="12"/>
      <c r="S104" s="12"/>
      <c r="T104" s="12"/>
      <c r="U104" s="1"/>
    </row>
    <row r="105" spans="1:21" x14ac:dyDescent="0.25">
      <c r="A105" s="1"/>
      <c r="B105" s="12"/>
      <c r="C105" s="12"/>
      <c r="D105" s="12"/>
      <c r="E105" s="35"/>
      <c r="F105" s="35"/>
      <c r="G105" s="35"/>
      <c r="H105" s="35"/>
      <c r="I105" s="35"/>
      <c r="J105" s="24"/>
      <c r="K105" s="15"/>
      <c r="L105" s="12"/>
      <c r="M105" s="12"/>
      <c r="N105" s="12"/>
      <c r="O105" s="12"/>
      <c r="P105" s="12"/>
      <c r="Q105" s="12"/>
      <c r="R105" s="12"/>
      <c r="S105" s="12"/>
      <c r="T105" s="12"/>
      <c r="U105" s="1"/>
    </row>
    <row r="106" spans="1:21" x14ac:dyDescent="0.25">
      <c r="A106" s="1"/>
      <c r="E106" s="12"/>
      <c r="F106" s="12"/>
      <c r="G106" s="17"/>
      <c r="H106" s="21"/>
      <c r="I106" s="22"/>
      <c r="J106" s="12"/>
      <c r="K106" s="12"/>
      <c r="U106" s="1"/>
    </row>
    <row r="107" spans="1:21" x14ac:dyDescent="0.25">
      <c r="A107" s="1"/>
      <c r="E107" s="12"/>
      <c r="F107" s="12"/>
      <c r="G107" s="17"/>
      <c r="H107" s="21"/>
      <c r="I107" s="22"/>
      <c r="J107" s="28"/>
      <c r="K107" s="15"/>
      <c r="U107" s="1"/>
    </row>
    <row r="108" spans="1:21" x14ac:dyDescent="0.25">
      <c r="A108" s="1"/>
      <c r="B108" s="12"/>
      <c r="C108" s="16"/>
      <c r="D108" s="14"/>
      <c r="E108" s="14"/>
      <c r="F108" s="14"/>
      <c r="G108" s="14"/>
      <c r="H108" s="16"/>
      <c r="I108" s="16"/>
      <c r="J108" s="14"/>
      <c r="L108" s="14"/>
      <c r="M108" s="14"/>
      <c r="N108" s="12"/>
      <c r="O108" s="12"/>
      <c r="P108" s="12"/>
      <c r="Q108" s="12"/>
      <c r="R108" s="12"/>
      <c r="S108" s="12"/>
      <c r="T108" s="12"/>
      <c r="U108" s="1"/>
    </row>
    <row r="109" spans="1:21" x14ac:dyDescent="0.25">
      <c r="A109" s="1"/>
      <c r="B109" s="12"/>
      <c r="C109" s="15"/>
      <c r="D109" s="12"/>
      <c r="E109" s="38"/>
      <c r="F109" s="38"/>
      <c r="G109" s="12"/>
      <c r="H109" s="15"/>
      <c r="I109" s="15"/>
      <c r="J109" s="12"/>
      <c r="L109" s="12"/>
      <c r="M109" s="12"/>
      <c r="N109" s="12"/>
      <c r="P109" s="12"/>
      <c r="Q109" s="12"/>
      <c r="R109" s="12"/>
      <c r="S109" s="12"/>
      <c r="T109" s="12"/>
      <c r="U109" s="1"/>
    </row>
    <row r="110" spans="1:21" x14ac:dyDescent="0.25">
      <c r="A110" s="1"/>
      <c r="U110" s="1"/>
    </row>
    <row r="111" spans="1:21" x14ac:dyDescent="0.25">
      <c r="A111" s="1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3">
        <v>3</v>
      </c>
    </row>
    <row r="112" spans="1:21" x14ac:dyDescent="0.25">
      <c r="A112" s="1"/>
      <c r="B112" s="12"/>
      <c r="C112" s="12"/>
      <c r="D112" s="12"/>
      <c r="E112" s="12"/>
      <c r="F112" s="12"/>
      <c r="G112" s="17"/>
      <c r="H112" s="21"/>
      <c r="I112" s="22"/>
      <c r="J112" s="28"/>
      <c r="K112" s="15"/>
      <c r="L112" s="12"/>
      <c r="M112" s="12"/>
      <c r="N112" s="12"/>
      <c r="O112" s="12"/>
      <c r="P112" s="12"/>
      <c r="Q112" s="12"/>
      <c r="R112" s="12"/>
      <c r="S112" s="12"/>
      <c r="T112" s="12"/>
      <c r="U112" s="1"/>
    </row>
    <row r="113" spans="1:21" x14ac:dyDescent="0.25">
      <c r="A113" s="1"/>
      <c r="B113" s="12"/>
      <c r="C113" s="16" t="s">
        <v>19</v>
      </c>
      <c r="D113" s="14"/>
      <c r="E113" s="14" t="s">
        <v>20</v>
      </c>
      <c r="F113" s="14"/>
      <c r="G113" s="14"/>
      <c r="H113" s="16" t="s">
        <v>21</v>
      </c>
      <c r="I113" s="16"/>
      <c r="J113" s="14" t="s">
        <v>22</v>
      </c>
      <c r="L113" s="14"/>
      <c r="M113" s="14"/>
      <c r="N113" s="12"/>
      <c r="O113" s="12"/>
      <c r="P113" s="12"/>
      <c r="Q113" s="12"/>
      <c r="R113" s="12"/>
      <c r="S113" s="12"/>
      <c r="T113" s="12"/>
      <c r="U113" s="1"/>
    </row>
    <row r="114" spans="1:21" x14ac:dyDescent="0.25">
      <c r="A114" s="1"/>
      <c r="B114" s="12"/>
      <c r="C114" s="15">
        <v>512</v>
      </c>
      <c r="D114" s="12"/>
      <c r="E114" s="38">
        <v>33010</v>
      </c>
      <c r="F114" s="38"/>
      <c r="G114" s="12"/>
      <c r="H114" s="15" t="s">
        <v>23</v>
      </c>
      <c r="I114" s="15"/>
      <c r="J114" s="12" t="s">
        <v>50</v>
      </c>
      <c r="L114" s="12"/>
      <c r="M114" s="12"/>
      <c r="N114" s="12"/>
      <c r="P114" s="12"/>
      <c r="Q114" s="12"/>
      <c r="R114" s="12"/>
      <c r="S114" s="12"/>
      <c r="T114" s="12"/>
      <c r="U114" s="1"/>
    </row>
    <row r="115" spans="1:21" x14ac:dyDescent="0.25">
      <c r="A115" s="1"/>
      <c r="U115" s="1"/>
    </row>
    <row r="116" spans="1:21" x14ac:dyDescent="0.25">
      <c r="A116" s="1"/>
      <c r="B116" s="12"/>
      <c r="C116" s="12"/>
      <c r="D116" s="12"/>
      <c r="E116" s="35" t="s">
        <v>90</v>
      </c>
      <c r="F116" s="35"/>
      <c r="G116" s="35"/>
      <c r="H116" s="35"/>
      <c r="I116" s="35"/>
      <c r="J116" s="24">
        <v>1148.8399999999999</v>
      </c>
      <c r="K116" s="15" t="s">
        <v>24</v>
      </c>
      <c r="L116" s="12"/>
      <c r="M116" s="12"/>
      <c r="N116" s="12"/>
      <c r="O116" s="12" t="s">
        <v>91</v>
      </c>
      <c r="P116" s="12"/>
      <c r="Q116" s="12"/>
      <c r="R116" s="12"/>
      <c r="S116" s="12"/>
      <c r="T116" s="12"/>
      <c r="U116" s="1"/>
    </row>
    <row r="117" spans="1:21" x14ac:dyDescent="0.25">
      <c r="A117" s="1"/>
      <c r="B117" s="12"/>
      <c r="C117" s="12"/>
      <c r="D117" s="12"/>
      <c r="E117" s="12"/>
      <c r="F117" s="12"/>
      <c r="G117" s="17"/>
      <c r="H117" s="21"/>
      <c r="I117" s="22" t="s">
        <v>30</v>
      </c>
      <c r="J117" s="12" t="s">
        <v>89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"/>
    </row>
    <row r="118" spans="1:21" x14ac:dyDescent="0.25">
      <c r="A118" s="1"/>
      <c r="B118" s="12"/>
      <c r="C118" s="12"/>
      <c r="D118" s="12"/>
      <c r="E118" s="12"/>
      <c r="F118" s="12"/>
      <c r="G118" s="17"/>
      <c r="H118" s="21"/>
      <c r="I118" s="22" t="s">
        <v>31</v>
      </c>
      <c r="J118" s="33">
        <f>J116/9</f>
        <v>127.64888888888888</v>
      </c>
      <c r="K118" s="15" t="s">
        <v>23</v>
      </c>
      <c r="L118" s="12"/>
      <c r="M118" s="12"/>
      <c r="N118" s="12"/>
      <c r="O118" s="12"/>
      <c r="P118" s="12"/>
      <c r="Q118" s="12"/>
      <c r="R118" s="12"/>
      <c r="S118" s="12"/>
      <c r="T118" s="12"/>
      <c r="U118" s="1"/>
    </row>
    <row r="119" spans="1:21" x14ac:dyDescent="0.25">
      <c r="A119" s="1"/>
      <c r="U119" s="1"/>
    </row>
    <row r="120" spans="1:21" x14ac:dyDescent="0.25">
      <c r="A120" s="1"/>
      <c r="U120" s="1"/>
    </row>
    <row r="121" spans="1:21" x14ac:dyDescent="0.25">
      <c r="A121" s="1"/>
      <c r="B121" s="12"/>
      <c r="C121" s="16" t="s">
        <v>19</v>
      </c>
      <c r="D121" s="14"/>
      <c r="E121" s="14" t="s">
        <v>20</v>
      </c>
      <c r="F121" s="14"/>
      <c r="G121" s="14"/>
      <c r="H121" s="16" t="s">
        <v>21</v>
      </c>
      <c r="I121" s="16"/>
      <c r="J121" s="14" t="s">
        <v>22</v>
      </c>
      <c r="L121" s="14"/>
      <c r="M121" s="14"/>
      <c r="N121" s="12"/>
      <c r="O121" s="12"/>
      <c r="P121" s="12"/>
      <c r="Q121" s="12"/>
      <c r="R121" s="12"/>
      <c r="S121" s="12"/>
      <c r="T121" s="12"/>
      <c r="U121" s="1"/>
    </row>
    <row r="122" spans="1:21" x14ac:dyDescent="0.25">
      <c r="A122" s="1"/>
      <c r="B122" s="12"/>
      <c r="C122" s="15">
        <v>516</v>
      </c>
      <c r="D122" s="12"/>
      <c r="E122" s="38">
        <v>13600</v>
      </c>
      <c r="F122" s="38"/>
      <c r="G122" s="12"/>
      <c r="H122" s="15" t="s">
        <v>29</v>
      </c>
      <c r="I122" s="15"/>
      <c r="J122" s="12" t="s">
        <v>33</v>
      </c>
      <c r="L122" s="12"/>
      <c r="M122" s="12"/>
      <c r="N122" s="12"/>
      <c r="P122" s="12"/>
      <c r="Q122" s="12"/>
      <c r="R122" s="12"/>
      <c r="S122" s="12"/>
      <c r="T122" s="12"/>
      <c r="U122" s="1"/>
    </row>
    <row r="123" spans="1:21" x14ac:dyDescent="0.25">
      <c r="A123" s="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"/>
    </row>
    <row r="124" spans="1:21" x14ac:dyDescent="0.25">
      <c r="A124" s="1"/>
      <c r="B124" s="12"/>
      <c r="C124" s="12"/>
      <c r="D124" s="12"/>
      <c r="E124" s="35" t="s">
        <v>92</v>
      </c>
      <c r="F124" s="35"/>
      <c r="G124" s="35"/>
      <c r="H124" s="35"/>
      <c r="I124" s="35"/>
      <c r="J124" s="24">
        <v>67.5</v>
      </c>
      <c r="K124" s="15" t="s">
        <v>29</v>
      </c>
      <c r="L124" s="12"/>
      <c r="M124" s="12"/>
      <c r="N124" s="12"/>
      <c r="O124" s="12"/>
      <c r="P124" s="12"/>
      <c r="Q124" s="12"/>
      <c r="R124" s="12"/>
      <c r="S124" s="12"/>
      <c r="T124" s="12"/>
      <c r="U124" s="1"/>
    </row>
    <row r="125" spans="1:21" ht="15" customHeight="1" x14ac:dyDescent="0.25">
      <c r="A125" s="1"/>
      <c r="B125" s="12"/>
      <c r="C125" s="12"/>
      <c r="D125" s="12"/>
      <c r="E125" s="12"/>
      <c r="F125" s="12"/>
      <c r="G125" s="17"/>
      <c r="H125" s="21"/>
      <c r="I125" s="22" t="s">
        <v>30</v>
      </c>
      <c r="J125" s="32">
        <f>J124</f>
        <v>67.5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"/>
    </row>
    <row r="126" spans="1:21" x14ac:dyDescent="0.25">
      <c r="A126" s="1"/>
      <c r="B126" s="12"/>
      <c r="C126" s="12"/>
      <c r="D126" s="12"/>
      <c r="E126" s="12"/>
      <c r="F126" s="12"/>
      <c r="G126" s="17"/>
      <c r="H126" s="21"/>
      <c r="I126" s="22"/>
      <c r="J126" s="28"/>
      <c r="K126" s="15"/>
      <c r="L126" s="12"/>
      <c r="M126" s="12"/>
      <c r="N126" s="12"/>
      <c r="O126" s="12"/>
      <c r="P126" s="12"/>
      <c r="Q126" s="12"/>
      <c r="R126" s="12"/>
      <c r="S126" s="12"/>
      <c r="T126" s="12"/>
      <c r="U126" s="1"/>
    </row>
    <row r="127" spans="1:21" x14ac:dyDescent="0.25">
      <c r="A127" s="1"/>
      <c r="B127" s="12"/>
      <c r="C127" s="12"/>
      <c r="F127" s="17"/>
      <c r="G127" s="21"/>
      <c r="H127" s="22"/>
      <c r="I127" s="29"/>
      <c r="J127" s="15"/>
      <c r="L127" s="12"/>
      <c r="M127" s="28"/>
      <c r="N127" s="15"/>
      <c r="O127" s="12"/>
      <c r="P127" s="12"/>
      <c r="Q127" s="12"/>
      <c r="R127" s="12"/>
      <c r="S127" s="12"/>
      <c r="T127" s="12"/>
      <c r="U127" s="1"/>
    </row>
    <row r="128" spans="1:21" x14ac:dyDescent="0.25">
      <c r="A128" s="1"/>
      <c r="U128" s="3"/>
    </row>
    <row r="129" spans="1:21" x14ac:dyDescent="0.25">
      <c r="A129" s="1"/>
      <c r="B129" s="12"/>
      <c r="C129" s="16" t="s">
        <v>19</v>
      </c>
      <c r="D129" s="14"/>
      <c r="E129" s="14" t="s">
        <v>20</v>
      </c>
      <c r="F129" s="14"/>
      <c r="G129" s="14"/>
      <c r="H129" s="16" t="s">
        <v>21</v>
      </c>
      <c r="I129" s="16"/>
      <c r="J129" s="14" t="s">
        <v>22</v>
      </c>
      <c r="L129" s="14"/>
      <c r="M129" s="14"/>
      <c r="N129" s="12"/>
      <c r="O129" s="12"/>
      <c r="P129" s="12"/>
      <c r="Q129" s="12"/>
      <c r="R129" s="12"/>
      <c r="S129" s="12"/>
      <c r="T129" s="12"/>
      <c r="U129" s="1"/>
    </row>
    <row r="130" spans="1:21" x14ac:dyDescent="0.25">
      <c r="A130" s="1"/>
      <c r="B130" s="12"/>
      <c r="C130" s="15">
        <v>611</v>
      </c>
      <c r="D130" s="12"/>
      <c r="E130" s="38">
        <v>96450</v>
      </c>
      <c r="F130" s="38"/>
      <c r="G130" s="12"/>
      <c r="H130" s="15" t="s">
        <v>24</v>
      </c>
      <c r="I130" s="15"/>
      <c r="J130" s="12" t="s">
        <v>51</v>
      </c>
      <c r="L130" s="12"/>
      <c r="M130" s="12"/>
      <c r="N130" s="12"/>
      <c r="P130" s="12"/>
      <c r="Q130" s="12"/>
      <c r="R130" s="12"/>
      <c r="S130" s="12"/>
      <c r="T130" s="12"/>
      <c r="U130" s="1"/>
    </row>
    <row r="131" spans="1:21" x14ac:dyDescent="0.25">
      <c r="A131" s="1"/>
      <c r="B131" s="12"/>
      <c r="I131" s="29"/>
      <c r="J131" s="15"/>
      <c r="K131" s="12"/>
      <c r="M131" s="12"/>
      <c r="O131" s="12"/>
      <c r="P131" s="12"/>
      <c r="Q131" s="12"/>
      <c r="R131" s="12"/>
      <c r="S131" s="12"/>
      <c r="T131" s="12"/>
      <c r="U131" s="1"/>
    </row>
    <row r="132" spans="1:21" x14ac:dyDescent="0.25">
      <c r="A132" s="1"/>
      <c r="B132" s="12"/>
      <c r="C132" s="12"/>
      <c r="D132" s="12"/>
      <c r="E132" s="35" t="s">
        <v>52</v>
      </c>
      <c r="F132" s="35"/>
      <c r="G132" s="35"/>
      <c r="H132" s="35"/>
      <c r="I132" s="35"/>
      <c r="J132" s="23">
        <v>30.5</v>
      </c>
      <c r="K132" s="15" t="s">
        <v>24</v>
      </c>
      <c r="L132" s="12"/>
      <c r="M132" s="12"/>
      <c r="N132" s="12"/>
      <c r="O132" s="12"/>
      <c r="P132" s="12"/>
      <c r="Q132" s="12"/>
      <c r="R132" s="12"/>
      <c r="S132" s="12"/>
      <c r="T132" s="12"/>
      <c r="U132" s="1"/>
    </row>
    <row r="133" spans="1:21" x14ac:dyDescent="0.25">
      <c r="A133" s="1"/>
      <c r="B133" s="12"/>
      <c r="C133" s="12"/>
      <c r="D133" s="12"/>
      <c r="E133" s="12"/>
      <c r="F133" s="12"/>
      <c r="G133" s="17"/>
      <c r="H133" s="21"/>
      <c r="I133" s="22" t="s">
        <v>30</v>
      </c>
      <c r="J133" s="12" t="s">
        <v>53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"/>
    </row>
    <row r="134" spans="1:21" x14ac:dyDescent="0.25">
      <c r="A134" s="1"/>
      <c r="B134" s="12"/>
      <c r="C134" s="12"/>
      <c r="D134" s="12"/>
      <c r="E134" s="12"/>
      <c r="F134" s="12"/>
      <c r="G134" s="17"/>
      <c r="H134" s="21"/>
      <c r="I134" s="22" t="s">
        <v>31</v>
      </c>
      <c r="J134" s="28">
        <f>J132*2</f>
        <v>61</v>
      </c>
      <c r="K134" s="15" t="s">
        <v>24</v>
      </c>
      <c r="L134" s="12"/>
      <c r="M134" s="12"/>
      <c r="N134" s="12"/>
      <c r="O134" s="12"/>
      <c r="P134" s="12"/>
      <c r="Q134" s="12"/>
      <c r="R134" s="12"/>
      <c r="S134" s="12"/>
      <c r="T134" s="12"/>
      <c r="U134" s="1"/>
    </row>
    <row r="135" spans="1:21" x14ac:dyDescent="0.25">
      <c r="A135" s="1"/>
      <c r="U135" s="1"/>
    </row>
    <row r="136" spans="1:21" x14ac:dyDescent="0.25">
      <c r="A136" s="1"/>
      <c r="U136" s="1"/>
    </row>
    <row r="137" spans="1:21" x14ac:dyDescent="0.25">
      <c r="A137" s="1"/>
      <c r="B137" s="12"/>
      <c r="C137" s="16"/>
      <c r="D137" s="14"/>
      <c r="E137" s="14"/>
      <c r="F137" s="14"/>
      <c r="G137" s="14"/>
      <c r="H137" s="16"/>
      <c r="I137" s="16"/>
      <c r="J137" s="14"/>
      <c r="L137" s="14"/>
      <c r="M137" s="14"/>
      <c r="N137" s="12"/>
      <c r="O137" s="12"/>
      <c r="P137" s="12"/>
      <c r="Q137" s="12"/>
      <c r="R137" s="12"/>
      <c r="S137" s="12"/>
      <c r="T137" s="12"/>
      <c r="U137" s="1"/>
    </row>
    <row r="138" spans="1:21" x14ac:dyDescent="0.25">
      <c r="A138" s="1"/>
      <c r="B138" s="12"/>
      <c r="C138" s="15"/>
      <c r="D138" s="12"/>
      <c r="E138" s="38"/>
      <c r="F138" s="38"/>
      <c r="G138" s="12"/>
      <c r="H138" s="15"/>
      <c r="I138" s="15"/>
      <c r="J138" s="12"/>
      <c r="L138" s="12"/>
      <c r="M138" s="12"/>
      <c r="N138" s="12"/>
      <c r="P138" s="12"/>
      <c r="Q138" s="12"/>
      <c r="R138" s="12"/>
      <c r="S138" s="12"/>
      <c r="T138" s="12"/>
      <c r="U138" s="1"/>
    </row>
    <row r="139" spans="1:21" x14ac:dyDescent="0.25">
      <c r="A139" s="1"/>
      <c r="B139" s="12"/>
      <c r="I139" s="29"/>
      <c r="J139" s="15"/>
      <c r="K139" s="12"/>
      <c r="M139" s="12"/>
      <c r="O139" s="12"/>
      <c r="P139" s="12"/>
      <c r="Q139" s="12"/>
      <c r="R139" s="12"/>
      <c r="S139" s="12"/>
      <c r="T139" s="12"/>
      <c r="U139" s="1"/>
    </row>
    <row r="140" spans="1:21" x14ac:dyDescent="0.25">
      <c r="A140" s="1"/>
      <c r="B140" s="12"/>
      <c r="C140" s="12"/>
      <c r="D140" s="35"/>
      <c r="E140" s="35"/>
      <c r="F140" s="35"/>
      <c r="G140" s="35"/>
      <c r="H140" s="35"/>
      <c r="I140" s="35"/>
      <c r="J140" s="23"/>
      <c r="K140" s="15"/>
      <c r="L140" s="12"/>
      <c r="M140" s="12"/>
      <c r="N140" s="12"/>
      <c r="O140" s="12"/>
      <c r="P140" s="12"/>
      <c r="Q140" s="12"/>
      <c r="R140" s="12"/>
      <c r="S140" s="12"/>
      <c r="T140" s="12"/>
      <c r="U140" s="1"/>
    </row>
    <row r="141" spans="1:21" x14ac:dyDescent="0.25">
      <c r="A141" s="1"/>
      <c r="B141" s="12"/>
      <c r="C141" s="12"/>
      <c r="D141" s="35"/>
      <c r="E141" s="35"/>
      <c r="F141" s="35"/>
      <c r="G141" s="35"/>
      <c r="H141" s="35"/>
      <c r="I141" s="35"/>
      <c r="J141" s="23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"/>
    </row>
    <row r="142" spans="1:21" x14ac:dyDescent="0.25">
      <c r="A142" s="1"/>
      <c r="B142" s="12"/>
      <c r="C142" s="12"/>
      <c r="D142" s="35"/>
      <c r="E142" s="35"/>
      <c r="F142" s="35"/>
      <c r="G142" s="35"/>
      <c r="H142" s="35"/>
      <c r="I142" s="35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"/>
    </row>
    <row r="143" spans="1:21" x14ac:dyDescent="0.25">
      <c r="A143" s="1"/>
      <c r="B143" s="12"/>
      <c r="C143" s="12"/>
      <c r="D143" s="26"/>
      <c r="E143" s="26"/>
      <c r="F143" s="26"/>
      <c r="G143" s="26"/>
      <c r="H143" s="26"/>
      <c r="I143" s="22"/>
      <c r="J143" s="28"/>
      <c r="K143" s="15"/>
      <c r="L143" s="12"/>
      <c r="M143" s="12"/>
      <c r="N143" s="12"/>
      <c r="O143" s="12"/>
      <c r="P143" s="12"/>
      <c r="Q143" s="12"/>
      <c r="R143" s="12"/>
      <c r="S143" s="12"/>
      <c r="T143" s="12"/>
      <c r="U143" s="1"/>
    </row>
    <row r="144" spans="1:21" x14ac:dyDescent="0.25">
      <c r="A144" s="1"/>
      <c r="D144" s="35"/>
      <c r="E144" s="35"/>
      <c r="F144" s="35"/>
      <c r="G144" s="35"/>
      <c r="H144" s="35"/>
      <c r="I144" s="35"/>
      <c r="J144" s="12"/>
      <c r="K144" s="12"/>
      <c r="L144" s="12"/>
      <c r="M144" s="12"/>
      <c r="U144" s="3">
        <v>4</v>
      </c>
    </row>
    <row r="145" spans="1:21" x14ac:dyDescent="0.25">
      <c r="A145" s="1"/>
      <c r="B145" s="12"/>
      <c r="C145" s="12"/>
      <c r="D145" s="12"/>
      <c r="E145" s="12"/>
      <c r="F145" s="12"/>
      <c r="G145" s="17"/>
      <c r="H145" s="21"/>
      <c r="I145" s="22"/>
      <c r="J145" s="28"/>
      <c r="K145" s="15"/>
      <c r="L145" s="12"/>
      <c r="M145" s="12"/>
      <c r="N145" s="18"/>
      <c r="O145" s="22"/>
      <c r="P145" s="23"/>
      <c r="Q145" s="18"/>
      <c r="R145" s="12"/>
      <c r="S145" s="12"/>
      <c r="T145" s="12"/>
      <c r="U145" s="1"/>
    </row>
    <row r="146" spans="1:21" x14ac:dyDescent="0.25">
      <c r="A146" s="1"/>
      <c r="B146" s="12"/>
      <c r="C146" s="16" t="s">
        <v>19</v>
      </c>
      <c r="D146" s="14"/>
      <c r="E146" s="14" t="s">
        <v>20</v>
      </c>
      <c r="F146" s="14"/>
      <c r="G146" s="14"/>
      <c r="H146" s="16" t="s">
        <v>21</v>
      </c>
      <c r="I146" s="16"/>
      <c r="J146" s="14" t="s">
        <v>22</v>
      </c>
      <c r="L146" s="14"/>
      <c r="M146" s="14"/>
      <c r="N146" s="12"/>
      <c r="O146" s="12"/>
      <c r="P146" s="12"/>
      <c r="Q146" s="12"/>
      <c r="R146" s="12"/>
      <c r="S146" s="12"/>
      <c r="T146" s="12"/>
      <c r="U146" s="1"/>
    </row>
    <row r="147" spans="1:21" x14ac:dyDescent="0.25">
      <c r="A147" s="1"/>
      <c r="B147" s="12"/>
      <c r="C147" s="15">
        <v>509</v>
      </c>
      <c r="D147" s="12"/>
      <c r="E147" s="38">
        <v>10000</v>
      </c>
      <c r="F147" s="38"/>
      <c r="G147" s="12"/>
      <c r="H147" s="15" t="s">
        <v>54</v>
      </c>
      <c r="I147" s="15"/>
      <c r="J147" s="12" t="s">
        <v>55</v>
      </c>
      <c r="L147" s="12"/>
      <c r="M147" s="12"/>
      <c r="N147" s="12"/>
      <c r="P147" s="12"/>
      <c r="Q147" s="12"/>
      <c r="R147" s="12"/>
      <c r="S147" s="12"/>
      <c r="T147" s="12"/>
      <c r="U147" s="1"/>
    </row>
    <row r="148" spans="1:21" x14ac:dyDescent="0.25">
      <c r="A148" s="1"/>
      <c r="B148" s="12"/>
      <c r="I148" s="29"/>
      <c r="J148" s="15"/>
      <c r="K148" s="12"/>
      <c r="M148" s="12"/>
      <c r="O148" s="12"/>
      <c r="P148" s="12"/>
      <c r="Q148" s="12"/>
      <c r="R148" s="12"/>
      <c r="S148" s="12"/>
      <c r="T148" s="12"/>
      <c r="U148" s="1"/>
    </row>
    <row r="149" spans="1:21" x14ac:dyDescent="0.25">
      <c r="A149" s="1"/>
      <c r="B149" s="35"/>
      <c r="C149" s="35"/>
      <c r="D149" s="35"/>
      <c r="E149" s="35"/>
      <c r="F149" s="35"/>
      <c r="G149" s="35"/>
      <c r="H149" s="35"/>
      <c r="I149" s="35"/>
      <c r="J149" s="23"/>
      <c r="K149" s="15"/>
      <c r="L149" s="12"/>
      <c r="M149" s="12"/>
      <c r="N149" s="12"/>
      <c r="O149" s="12"/>
      <c r="P149" s="12"/>
      <c r="Q149" s="12"/>
      <c r="R149" s="12"/>
      <c r="S149" s="12"/>
      <c r="T149" s="12"/>
      <c r="U149" s="1"/>
    </row>
    <row r="150" spans="1:21" x14ac:dyDescent="0.25">
      <c r="A150" s="1"/>
      <c r="B150" s="12"/>
      <c r="C150" s="12"/>
      <c r="D150" s="35"/>
      <c r="E150" s="35"/>
      <c r="F150" s="35"/>
      <c r="G150" s="35"/>
      <c r="H150" s="35"/>
      <c r="I150" s="35"/>
      <c r="J150" s="23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"/>
    </row>
    <row r="151" spans="1:21" x14ac:dyDescent="0.25">
      <c r="A151" s="1"/>
      <c r="B151" s="35" t="s">
        <v>73</v>
      </c>
      <c r="C151" s="35"/>
      <c r="D151" s="35"/>
      <c r="E151" s="35"/>
      <c r="F151" s="35"/>
      <c r="G151" s="35"/>
      <c r="H151" s="35"/>
      <c r="I151" s="35"/>
      <c r="J151" s="12" t="s">
        <v>74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"/>
    </row>
    <row r="152" spans="1:21" x14ac:dyDescent="0.25">
      <c r="A152" s="1"/>
      <c r="B152" s="12"/>
      <c r="C152" s="12"/>
      <c r="D152" s="26"/>
      <c r="E152" s="26"/>
      <c r="F152" s="26"/>
      <c r="G152" s="26"/>
      <c r="H152" s="26"/>
      <c r="I152" s="22" t="s">
        <v>31</v>
      </c>
      <c r="J152" s="33">
        <f>3900*2</f>
        <v>7800</v>
      </c>
      <c r="K152" s="15" t="s">
        <v>54</v>
      </c>
      <c r="L152" s="12"/>
      <c r="M152" s="12"/>
      <c r="N152" s="12"/>
      <c r="O152" s="12"/>
      <c r="P152" s="12"/>
      <c r="Q152" s="12"/>
      <c r="R152" s="12"/>
      <c r="S152" s="12"/>
      <c r="T152" s="12"/>
      <c r="U152" s="1"/>
    </row>
    <row r="153" spans="1:21" x14ac:dyDescent="0.25">
      <c r="A153" s="1"/>
      <c r="D153" s="35"/>
      <c r="E153" s="35"/>
      <c r="F153" s="35"/>
      <c r="G153" s="35"/>
      <c r="H153" s="35"/>
      <c r="I153" s="35"/>
      <c r="J153" s="12"/>
      <c r="K153" s="12"/>
      <c r="L153" s="12"/>
      <c r="M153" s="12"/>
      <c r="T153" s="12"/>
      <c r="U153" s="1"/>
    </row>
    <row r="154" spans="1:21" x14ac:dyDescent="0.25">
      <c r="A154" s="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"/>
    </row>
    <row r="155" spans="1:21" x14ac:dyDescent="0.25">
      <c r="A155" s="1"/>
      <c r="B155" s="12"/>
      <c r="C155" s="27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"/>
    </row>
    <row r="156" spans="1:21" x14ac:dyDescent="0.25">
      <c r="A156" s="1"/>
      <c r="B156" s="12"/>
      <c r="C156" s="16" t="s">
        <v>19</v>
      </c>
      <c r="D156" s="14"/>
      <c r="E156" s="14" t="s">
        <v>20</v>
      </c>
      <c r="F156" s="14"/>
      <c r="G156" s="14"/>
      <c r="H156" s="16" t="s">
        <v>21</v>
      </c>
      <c r="I156" s="16"/>
      <c r="J156" s="14" t="s">
        <v>22</v>
      </c>
      <c r="L156" s="14"/>
      <c r="M156" s="14"/>
      <c r="N156" s="12"/>
      <c r="O156" s="12"/>
      <c r="P156" s="12"/>
      <c r="Q156" s="12"/>
      <c r="R156" s="12"/>
      <c r="S156" s="12"/>
      <c r="T156" s="12"/>
      <c r="U156" s="1"/>
    </row>
    <row r="157" spans="1:21" x14ac:dyDescent="0.25">
      <c r="A157" s="1"/>
      <c r="B157" s="12"/>
      <c r="C157" s="15">
        <v>601</v>
      </c>
      <c r="D157" s="12"/>
      <c r="E157" s="38">
        <v>32100</v>
      </c>
      <c r="F157" s="38"/>
      <c r="G157" s="12"/>
      <c r="H157" s="15" t="s">
        <v>28</v>
      </c>
      <c r="I157" s="15"/>
      <c r="J157" s="12" t="s">
        <v>56</v>
      </c>
      <c r="L157" s="12"/>
      <c r="M157" s="12"/>
      <c r="N157" s="12"/>
      <c r="P157" s="12"/>
      <c r="Q157" s="12"/>
      <c r="R157" s="12"/>
      <c r="S157" s="12"/>
      <c r="T157" s="12"/>
      <c r="U157" s="1"/>
    </row>
    <row r="158" spans="1:21" x14ac:dyDescent="0.25">
      <c r="A158" s="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"/>
    </row>
    <row r="159" spans="1:21" x14ac:dyDescent="0.25">
      <c r="A159" s="1"/>
      <c r="B159" s="12"/>
      <c r="C159" s="12"/>
      <c r="D159" s="12"/>
      <c r="E159" s="35" t="s">
        <v>57</v>
      </c>
      <c r="F159" s="35"/>
      <c r="G159" s="35"/>
      <c r="H159" s="35"/>
      <c r="I159" s="35"/>
      <c r="J159" s="24">
        <v>100</v>
      </c>
      <c r="K159" s="15" t="s">
        <v>29</v>
      </c>
      <c r="L159" s="12"/>
      <c r="M159" s="12"/>
      <c r="N159" s="12"/>
      <c r="O159" s="12"/>
      <c r="P159" s="12"/>
      <c r="Q159" s="12"/>
      <c r="R159" s="12"/>
      <c r="S159" s="12"/>
      <c r="T159" s="12"/>
      <c r="U159" s="1"/>
    </row>
    <row r="160" spans="1:21" x14ac:dyDescent="0.25">
      <c r="A160" s="1"/>
      <c r="B160" s="12"/>
      <c r="C160" s="12"/>
      <c r="D160" s="35" t="s">
        <v>58</v>
      </c>
      <c r="E160" s="35"/>
      <c r="F160" s="35"/>
      <c r="G160" s="35"/>
      <c r="H160" s="35"/>
      <c r="I160" s="35"/>
      <c r="J160" s="23">
        <v>2</v>
      </c>
      <c r="K160" s="15" t="s">
        <v>24</v>
      </c>
      <c r="L160" s="12"/>
      <c r="M160" s="12"/>
      <c r="N160" s="12"/>
      <c r="O160" s="12"/>
      <c r="P160" s="12"/>
      <c r="Q160" s="12"/>
      <c r="R160" s="12"/>
      <c r="S160" s="12"/>
      <c r="T160" s="12"/>
      <c r="U160" s="1"/>
    </row>
    <row r="161" spans="1:21" x14ac:dyDescent="0.25">
      <c r="A161" s="1"/>
      <c r="B161" s="12"/>
      <c r="C161" s="12"/>
      <c r="D161" s="37"/>
      <c r="E161" s="37"/>
      <c r="F161" s="37"/>
      <c r="G161" s="37"/>
      <c r="H161" s="37"/>
      <c r="I161" s="24"/>
      <c r="J161" s="15"/>
      <c r="M161" s="18"/>
      <c r="N161" s="18"/>
      <c r="O161" s="22"/>
      <c r="P161" s="23"/>
      <c r="Q161" s="18"/>
      <c r="R161" s="12"/>
      <c r="S161" s="12"/>
      <c r="T161" s="12"/>
      <c r="U161" s="1"/>
    </row>
    <row r="162" spans="1:21" x14ac:dyDescent="0.25">
      <c r="A162" s="1"/>
      <c r="B162" s="12"/>
      <c r="C162" s="12"/>
      <c r="D162" s="12"/>
      <c r="E162" s="12"/>
      <c r="F162" s="12"/>
      <c r="G162" s="17"/>
      <c r="H162" s="21"/>
      <c r="I162" s="22" t="s">
        <v>30</v>
      </c>
      <c r="J162" s="12" t="s">
        <v>59</v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"/>
    </row>
    <row r="163" spans="1:21" x14ac:dyDescent="0.25">
      <c r="A163" s="1"/>
      <c r="B163" s="12"/>
      <c r="C163" s="12"/>
      <c r="D163" s="12"/>
      <c r="E163" s="12"/>
      <c r="F163" s="12"/>
      <c r="G163" s="17"/>
      <c r="H163" s="21"/>
      <c r="I163" s="22" t="s">
        <v>31</v>
      </c>
      <c r="J163" s="28">
        <f>(J159*J160*2)/27</f>
        <v>14.814814814814815</v>
      </c>
      <c r="K163" s="15" t="s">
        <v>28</v>
      </c>
      <c r="L163" s="12"/>
      <c r="M163" s="12"/>
      <c r="N163" s="12"/>
      <c r="O163" s="12"/>
      <c r="P163" s="12"/>
      <c r="Q163" s="12"/>
      <c r="R163" s="12"/>
      <c r="S163" s="12"/>
      <c r="T163" s="12"/>
      <c r="U163" s="1"/>
    </row>
    <row r="164" spans="1:21" x14ac:dyDescent="0.25">
      <c r="A164" s="1"/>
      <c r="B164" s="12"/>
      <c r="C164" s="27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"/>
    </row>
    <row r="165" spans="1:21" x14ac:dyDescent="0.25">
      <c r="A165" s="1"/>
      <c r="B165" s="12"/>
      <c r="C165" s="12"/>
      <c r="D165" s="35"/>
      <c r="E165" s="35"/>
      <c r="F165" s="35"/>
      <c r="G165" s="35"/>
      <c r="H165" s="35"/>
      <c r="I165" s="24"/>
      <c r="J165" s="15"/>
      <c r="M165" s="18"/>
      <c r="N165" s="18"/>
      <c r="O165" s="22"/>
      <c r="P165" s="23"/>
      <c r="Q165" s="18"/>
      <c r="R165" s="12"/>
      <c r="S165" s="12"/>
      <c r="T165" s="12"/>
      <c r="U165" s="1"/>
    </row>
    <row r="166" spans="1:21" x14ac:dyDescent="0.25">
      <c r="A166" s="1"/>
      <c r="B166" s="12"/>
      <c r="C166" s="16" t="s">
        <v>19</v>
      </c>
      <c r="D166" s="14"/>
      <c r="E166" s="14" t="s">
        <v>20</v>
      </c>
      <c r="F166" s="14"/>
      <c r="G166" s="14"/>
      <c r="H166" s="16" t="s">
        <v>21</v>
      </c>
      <c r="I166" s="16"/>
      <c r="J166" s="14" t="s">
        <v>22</v>
      </c>
      <c r="L166" s="14"/>
      <c r="M166" s="14"/>
      <c r="N166" s="12"/>
      <c r="O166" s="12"/>
      <c r="P166" s="12"/>
      <c r="Q166" s="12"/>
      <c r="R166" s="12"/>
      <c r="S166" s="12"/>
      <c r="T166" s="12"/>
      <c r="U166" s="1"/>
    </row>
    <row r="167" spans="1:21" x14ac:dyDescent="0.25">
      <c r="A167" s="1"/>
      <c r="B167" s="12"/>
      <c r="C167" s="15">
        <v>601</v>
      </c>
      <c r="D167" s="12"/>
      <c r="E167" s="38">
        <v>32200</v>
      </c>
      <c r="F167" s="38"/>
      <c r="G167" s="12"/>
      <c r="H167" s="15" t="s">
        <v>28</v>
      </c>
      <c r="I167" s="15"/>
      <c r="J167" s="12" t="s">
        <v>60</v>
      </c>
      <c r="L167" s="12"/>
      <c r="M167" s="12"/>
      <c r="N167" s="12"/>
      <c r="P167" s="12"/>
      <c r="Q167" s="12"/>
      <c r="R167" s="12"/>
      <c r="S167" s="12"/>
      <c r="T167" s="12"/>
      <c r="U167" s="1"/>
    </row>
    <row r="168" spans="1:21" x14ac:dyDescent="0.25">
      <c r="A168" s="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"/>
    </row>
    <row r="169" spans="1:21" x14ac:dyDescent="0.25">
      <c r="A169" s="1"/>
      <c r="B169" s="12"/>
      <c r="C169" s="12"/>
      <c r="D169" s="12"/>
      <c r="E169" s="35" t="s">
        <v>57</v>
      </c>
      <c r="F169" s="35"/>
      <c r="G169" s="35"/>
      <c r="H169" s="35"/>
      <c r="I169" s="35"/>
      <c r="J169" s="24">
        <v>527</v>
      </c>
      <c r="K169" s="15" t="s">
        <v>29</v>
      </c>
      <c r="L169" s="12"/>
      <c r="M169" s="12"/>
      <c r="N169" s="12"/>
      <c r="O169" s="12"/>
      <c r="P169" s="12"/>
      <c r="Q169" s="12"/>
      <c r="R169" s="12"/>
      <c r="S169" s="12"/>
      <c r="T169" s="12"/>
      <c r="U169" s="1"/>
    </row>
    <row r="170" spans="1:21" x14ac:dyDescent="0.25">
      <c r="A170" s="1"/>
      <c r="B170" s="12"/>
      <c r="C170" s="12"/>
      <c r="D170" s="35" t="s">
        <v>58</v>
      </c>
      <c r="E170" s="35"/>
      <c r="F170" s="35"/>
      <c r="G170" s="35"/>
      <c r="H170" s="35"/>
      <c r="I170" s="35"/>
      <c r="J170" s="23">
        <v>2</v>
      </c>
      <c r="K170" s="15" t="s">
        <v>24</v>
      </c>
      <c r="L170" s="12"/>
      <c r="M170" s="12"/>
      <c r="N170" s="12"/>
      <c r="O170" s="12"/>
      <c r="P170" s="12"/>
      <c r="Q170" s="12"/>
      <c r="R170" s="12"/>
      <c r="S170" s="12"/>
      <c r="T170" s="12"/>
      <c r="U170" s="1"/>
    </row>
    <row r="171" spans="1:21" x14ac:dyDescent="0.25">
      <c r="A171" s="1"/>
      <c r="B171" s="12"/>
      <c r="C171" s="12"/>
      <c r="D171" s="37"/>
      <c r="E171" s="37"/>
      <c r="F171" s="37"/>
      <c r="G171" s="37"/>
      <c r="H171" s="37"/>
      <c r="I171" s="24"/>
      <c r="J171" s="15"/>
      <c r="M171" s="18"/>
      <c r="N171" s="18"/>
      <c r="O171" s="22"/>
      <c r="P171" s="23"/>
      <c r="Q171" s="18"/>
      <c r="R171" s="12"/>
      <c r="S171" s="12"/>
      <c r="T171" s="12"/>
      <c r="U171" s="1"/>
    </row>
    <row r="172" spans="1:21" x14ac:dyDescent="0.25">
      <c r="A172" s="1"/>
      <c r="B172" s="12"/>
      <c r="C172" s="12"/>
      <c r="D172" s="12"/>
      <c r="E172" s="12"/>
      <c r="F172" s="12"/>
      <c r="G172" s="17"/>
      <c r="H172" s="21"/>
      <c r="I172" s="22" t="s">
        <v>30</v>
      </c>
      <c r="J172" s="12" t="s">
        <v>61</v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"/>
    </row>
    <row r="173" spans="1:21" x14ac:dyDescent="0.25">
      <c r="A173" s="1"/>
      <c r="B173" s="12"/>
      <c r="C173" s="12"/>
      <c r="D173" s="12"/>
      <c r="E173" s="12"/>
      <c r="F173" s="12"/>
      <c r="G173" s="17"/>
      <c r="H173" s="21"/>
      <c r="I173" s="22" t="s">
        <v>31</v>
      </c>
      <c r="J173" s="28">
        <f>(J169*J170)/27</f>
        <v>39.037037037037038</v>
      </c>
      <c r="K173" s="15" t="s">
        <v>28</v>
      </c>
      <c r="L173" s="12"/>
      <c r="M173" s="12"/>
      <c r="N173" s="12"/>
      <c r="O173" s="12"/>
      <c r="P173" s="12"/>
      <c r="Q173" s="12"/>
      <c r="R173" s="12"/>
      <c r="S173" s="12"/>
      <c r="T173" s="12"/>
      <c r="U173" s="1"/>
    </row>
    <row r="174" spans="1:21" x14ac:dyDescent="0.25">
      <c r="A174" s="1"/>
      <c r="B174" s="35"/>
      <c r="C174" s="35"/>
      <c r="D174" s="35"/>
      <c r="E174" s="35"/>
      <c r="F174" s="35"/>
      <c r="G174" s="35"/>
      <c r="H174" s="35"/>
      <c r="I174" s="24"/>
      <c r="J174" s="15"/>
      <c r="L174" s="12"/>
      <c r="M174" s="28"/>
      <c r="N174" s="15"/>
      <c r="O174" s="12"/>
      <c r="P174" s="12"/>
      <c r="Q174" s="12"/>
      <c r="R174" s="12"/>
      <c r="S174" s="12"/>
      <c r="T174" s="12"/>
      <c r="U174" s="1"/>
    </row>
    <row r="175" spans="1:21" x14ac:dyDescent="0.25">
      <c r="A175" s="1"/>
      <c r="B175" s="26"/>
      <c r="C175" s="26"/>
      <c r="D175" s="35"/>
      <c r="E175" s="35"/>
      <c r="F175" s="35"/>
      <c r="G175" s="35"/>
      <c r="H175" s="35"/>
      <c r="I175" s="24"/>
      <c r="J175" s="15"/>
      <c r="L175" s="12"/>
      <c r="M175" s="28"/>
      <c r="N175" s="15"/>
      <c r="O175" s="12"/>
      <c r="P175" s="12"/>
      <c r="Q175" s="12"/>
      <c r="R175" s="12"/>
      <c r="S175" s="12"/>
      <c r="T175" s="12"/>
      <c r="U175" s="1">
        <v>5</v>
      </c>
    </row>
    <row r="176" spans="1:21" x14ac:dyDescent="0.25">
      <c r="A176" s="1"/>
      <c r="B176" s="26"/>
      <c r="C176" s="26"/>
      <c r="D176" s="26"/>
      <c r="E176" s="26"/>
      <c r="F176" s="26"/>
      <c r="G176" s="26"/>
      <c r="H176" s="26"/>
      <c r="I176" s="24"/>
      <c r="J176" s="15"/>
      <c r="L176" s="12"/>
      <c r="M176" s="28"/>
      <c r="N176" s="15"/>
      <c r="O176" s="12"/>
      <c r="P176" s="12"/>
      <c r="Q176" s="12"/>
      <c r="R176" s="12"/>
      <c r="S176" s="12"/>
      <c r="T176" s="12"/>
      <c r="U176" s="1"/>
    </row>
    <row r="177" spans="1:21" x14ac:dyDescent="0.25">
      <c r="A177" s="1"/>
      <c r="B177" s="12"/>
      <c r="C177" s="31" t="s">
        <v>62</v>
      </c>
      <c r="D177" s="19"/>
      <c r="E177" s="20"/>
      <c r="F177" s="17"/>
      <c r="G177" s="21"/>
      <c r="H177" s="22"/>
      <c r="L177" s="12"/>
      <c r="M177" s="12"/>
      <c r="N177" s="12"/>
      <c r="O177" s="12"/>
      <c r="P177" s="12"/>
      <c r="Q177" s="12"/>
      <c r="R177" s="12"/>
      <c r="S177" s="12"/>
      <c r="T177" s="12"/>
      <c r="U177" s="1"/>
    </row>
    <row r="178" spans="1:21" x14ac:dyDescent="0.25">
      <c r="A178" s="1"/>
      <c r="B178" s="12"/>
      <c r="C178" t="s">
        <v>64</v>
      </c>
      <c r="F178" s="17"/>
      <c r="G178" s="21"/>
      <c r="H178" s="22"/>
      <c r="I178" s="29"/>
      <c r="J178" s="15"/>
      <c r="K178" s="12"/>
      <c r="L178" s="12"/>
      <c r="M178" s="12"/>
      <c r="O178" s="12"/>
      <c r="P178" s="12"/>
      <c r="Q178" s="12"/>
      <c r="R178" s="12"/>
      <c r="S178" s="12"/>
      <c r="T178" s="12"/>
      <c r="U178" s="1"/>
    </row>
    <row r="179" spans="1:21" x14ac:dyDescent="0.25">
      <c r="A179" s="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"/>
    </row>
    <row r="180" spans="1:21" x14ac:dyDescent="0.25">
      <c r="A180" s="1"/>
      <c r="B180" s="12"/>
      <c r="C180" s="12" t="s">
        <v>63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"/>
    </row>
    <row r="181" spans="1:21" x14ac:dyDescent="0.25">
      <c r="A181" s="1"/>
      <c r="B181" s="12"/>
      <c r="C181" s="37" t="s">
        <v>68</v>
      </c>
      <c r="D181" s="37"/>
      <c r="E181" s="37"/>
      <c r="F181" s="37"/>
      <c r="G181" s="37"/>
      <c r="H181" s="37"/>
      <c r="I181" s="37"/>
      <c r="J181" s="24">
        <v>8.75</v>
      </c>
      <c r="K181" s="15" t="s">
        <v>24</v>
      </c>
      <c r="L181" s="14"/>
      <c r="M181" s="14"/>
      <c r="N181" s="12" t="s">
        <v>67</v>
      </c>
      <c r="O181" s="12"/>
      <c r="P181" s="12"/>
      <c r="Q181" s="12"/>
      <c r="R181" s="12"/>
      <c r="S181" s="12"/>
      <c r="T181" s="12"/>
      <c r="U181" s="1"/>
    </row>
    <row r="182" spans="1:21" x14ac:dyDescent="0.25">
      <c r="A182" s="1"/>
      <c r="B182" s="12"/>
      <c r="C182" s="37" t="s">
        <v>65</v>
      </c>
      <c r="D182" s="37"/>
      <c r="E182" s="37"/>
      <c r="F182" s="37"/>
      <c r="G182" s="37"/>
      <c r="H182" s="37"/>
      <c r="I182" s="37"/>
      <c r="J182" s="23">
        <v>264</v>
      </c>
      <c r="K182" s="15" t="s">
        <v>29</v>
      </c>
      <c r="L182" s="12"/>
      <c r="M182" s="12"/>
      <c r="N182" s="12" t="s">
        <v>67</v>
      </c>
      <c r="O182" s="12"/>
      <c r="P182" s="12"/>
      <c r="Q182" s="12"/>
      <c r="R182" s="12"/>
      <c r="S182" s="12"/>
      <c r="T182" s="12"/>
      <c r="U182" s="1"/>
    </row>
    <row r="183" spans="1:21" x14ac:dyDescent="0.25">
      <c r="A183" s="1"/>
      <c r="B183" s="12"/>
      <c r="C183" s="37" t="s">
        <v>69</v>
      </c>
      <c r="D183" s="37"/>
      <c r="E183" s="37"/>
      <c r="F183" s="37"/>
      <c r="G183" s="37"/>
      <c r="H183" s="37"/>
      <c r="I183" s="37"/>
      <c r="J183" s="23">
        <v>30.5</v>
      </c>
      <c r="K183" s="15" t="s">
        <v>24</v>
      </c>
      <c r="L183" s="12"/>
      <c r="M183" s="12"/>
      <c r="N183" s="12" t="s">
        <v>67</v>
      </c>
      <c r="O183" s="12"/>
      <c r="P183" s="12"/>
      <c r="Q183" s="12"/>
      <c r="R183" s="12"/>
      <c r="S183" s="12"/>
      <c r="T183" s="12"/>
      <c r="U183" s="1"/>
    </row>
    <row r="184" spans="1:21" x14ac:dyDescent="0.25">
      <c r="A184" s="1"/>
      <c r="B184" s="12"/>
      <c r="C184" s="37" t="s">
        <v>66</v>
      </c>
      <c r="D184" s="37"/>
      <c r="E184" s="37"/>
      <c r="F184" s="37"/>
      <c r="G184" s="37"/>
      <c r="H184" s="37"/>
      <c r="I184" s="37"/>
      <c r="J184" s="23">
        <v>68</v>
      </c>
      <c r="K184" s="15" t="s">
        <v>29</v>
      </c>
      <c r="L184" s="12"/>
      <c r="M184" s="12"/>
      <c r="N184" s="12" t="s">
        <v>67</v>
      </c>
      <c r="O184" s="12"/>
      <c r="P184" s="12"/>
      <c r="Q184" s="12"/>
      <c r="R184" s="12"/>
      <c r="S184" s="12"/>
      <c r="T184" s="12"/>
      <c r="U184" s="1"/>
    </row>
    <row r="185" spans="1:21" x14ac:dyDescent="0.25">
      <c r="A185" s="1"/>
      <c r="B185" s="12"/>
      <c r="C185" s="37" t="s">
        <v>71</v>
      </c>
      <c r="D185" s="37"/>
      <c r="E185" s="37"/>
      <c r="F185" s="37"/>
      <c r="G185" s="37"/>
      <c r="H185" s="37"/>
      <c r="I185" s="37"/>
      <c r="J185" s="23">
        <v>15.868</v>
      </c>
      <c r="K185" s="15" t="s">
        <v>24</v>
      </c>
      <c r="L185" s="12"/>
      <c r="M185" s="28"/>
      <c r="N185" s="12" t="s">
        <v>67</v>
      </c>
      <c r="O185" s="12"/>
      <c r="P185" s="12"/>
      <c r="Q185" s="12"/>
      <c r="R185" s="12"/>
      <c r="S185" s="12"/>
      <c r="T185" s="12"/>
      <c r="U185" s="1"/>
    </row>
    <row r="186" spans="1:21" x14ac:dyDescent="0.25">
      <c r="A186" s="1"/>
      <c r="B186" s="30"/>
      <c r="C186" s="37" t="s">
        <v>70</v>
      </c>
      <c r="D186" s="37"/>
      <c r="E186" s="37"/>
      <c r="F186" s="37"/>
      <c r="G186" s="37"/>
      <c r="H186" s="37"/>
      <c r="I186" s="37"/>
      <c r="J186" s="23">
        <f>49</f>
        <v>49</v>
      </c>
      <c r="K186" s="15" t="s">
        <v>29</v>
      </c>
      <c r="L186" s="12"/>
      <c r="M186" s="28"/>
      <c r="N186" s="12" t="s">
        <v>67</v>
      </c>
      <c r="O186" s="12"/>
      <c r="P186" s="12"/>
      <c r="Q186" s="12"/>
      <c r="R186" s="12"/>
      <c r="S186" s="12"/>
      <c r="T186" s="12"/>
      <c r="U186" s="1"/>
    </row>
    <row r="187" spans="1:21" x14ac:dyDescent="0.25">
      <c r="A187" s="1"/>
      <c r="B187" s="30"/>
      <c r="C187" s="30"/>
      <c r="D187" s="30"/>
      <c r="E187" s="30"/>
      <c r="F187" s="30"/>
      <c r="G187" s="30"/>
      <c r="H187" s="30"/>
      <c r="I187" s="24"/>
      <c r="J187" s="15"/>
      <c r="L187" s="12"/>
      <c r="M187" s="28"/>
      <c r="N187" s="15"/>
      <c r="O187" s="12"/>
      <c r="P187" s="12"/>
      <c r="Q187" s="12"/>
      <c r="R187" s="12"/>
      <c r="S187" s="12"/>
      <c r="T187" s="12"/>
      <c r="U187" s="1"/>
    </row>
    <row r="188" spans="1:21" x14ac:dyDescent="0.25">
      <c r="A188" s="1"/>
      <c r="B188" s="30"/>
      <c r="C188" s="30"/>
      <c r="D188" s="30"/>
      <c r="E188" s="30"/>
      <c r="F188" s="30"/>
      <c r="G188" s="30"/>
      <c r="H188" s="30"/>
      <c r="I188" s="22" t="s">
        <v>30</v>
      </c>
      <c r="J188" s="12" t="s">
        <v>72</v>
      </c>
      <c r="K188" s="12"/>
      <c r="L188" s="12"/>
      <c r="M188" s="28"/>
      <c r="N188" s="15"/>
      <c r="O188" s="12"/>
      <c r="P188" s="12"/>
      <c r="Q188" s="12"/>
      <c r="R188" s="12"/>
      <c r="S188" s="12"/>
      <c r="T188" s="12"/>
      <c r="U188" s="1"/>
    </row>
    <row r="189" spans="1:21" x14ac:dyDescent="0.25">
      <c r="A189" s="1"/>
      <c r="B189" s="12"/>
      <c r="D189" s="19"/>
      <c r="E189" s="20"/>
      <c r="F189" s="17"/>
      <c r="G189" s="21"/>
      <c r="H189" s="22"/>
      <c r="I189" s="22" t="s">
        <v>31</v>
      </c>
      <c r="J189" s="28">
        <f>((2*J181*J182)+(J183*J184)+((4)*(J185*J186)))/27</f>
        <v>363.11585185185186</v>
      </c>
      <c r="K189" s="15" t="s">
        <v>28</v>
      </c>
      <c r="L189" s="12"/>
      <c r="M189" s="12"/>
      <c r="N189" s="12"/>
      <c r="O189" s="12"/>
      <c r="P189" s="12"/>
      <c r="Q189" s="12"/>
      <c r="R189" s="12"/>
      <c r="S189" s="12"/>
      <c r="T189" s="12"/>
      <c r="U189" s="1"/>
    </row>
    <row r="190" spans="1:21" x14ac:dyDescent="0.25">
      <c r="A190" s="1"/>
      <c r="B190" s="12"/>
      <c r="F190" s="17"/>
      <c r="G190" s="21"/>
      <c r="H190" s="22"/>
      <c r="I190" s="29"/>
      <c r="J190" s="15"/>
      <c r="K190" s="12"/>
      <c r="L190" s="12"/>
      <c r="M190" s="12"/>
      <c r="O190" s="12"/>
      <c r="P190" s="12"/>
      <c r="Q190" s="12"/>
      <c r="R190" s="12"/>
      <c r="S190" s="12"/>
      <c r="T190" s="12"/>
      <c r="U190" s="1"/>
    </row>
    <row r="191" spans="1:21" x14ac:dyDescent="0.25">
      <c r="A191" s="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3"/>
    </row>
    <row r="192" spans="1:21" x14ac:dyDescent="0.25">
      <c r="A192" s="1"/>
      <c r="B192" s="12"/>
      <c r="C192" s="16"/>
      <c r="D192" s="14"/>
      <c r="E192" s="14"/>
      <c r="F192" s="14"/>
      <c r="G192" s="14"/>
      <c r="H192" s="16"/>
      <c r="I192" s="16"/>
      <c r="J192" s="14"/>
      <c r="L192" s="14"/>
      <c r="M192" s="14"/>
      <c r="N192" s="12"/>
      <c r="O192" s="12"/>
      <c r="P192" s="12"/>
      <c r="Q192" s="12"/>
      <c r="R192" s="12"/>
      <c r="S192" s="12"/>
      <c r="T192" s="12"/>
      <c r="U192" s="1"/>
    </row>
    <row r="193" spans="1:21" x14ac:dyDescent="0.25">
      <c r="A193" s="1"/>
      <c r="B193" s="12"/>
      <c r="C193" s="15"/>
      <c r="D193" s="12"/>
      <c r="E193" s="12"/>
      <c r="F193" s="12"/>
      <c r="G193" s="12"/>
      <c r="H193" s="15"/>
      <c r="I193" s="15"/>
      <c r="J193" s="12"/>
      <c r="L193" s="12"/>
      <c r="M193" s="12"/>
      <c r="N193" s="12"/>
      <c r="O193" s="12"/>
      <c r="P193" s="12"/>
      <c r="Q193" s="12"/>
      <c r="R193" s="12"/>
      <c r="S193" s="12"/>
      <c r="T193" s="12"/>
      <c r="U193" s="1"/>
    </row>
    <row r="194" spans="1:21" x14ac:dyDescent="0.25">
      <c r="A194" s="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3"/>
    </row>
    <row r="195" spans="1:21" x14ac:dyDescent="0.25">
      <c r="A195" s="1"/>
      <c r="B195" s="12"/>
      <c r="C195" s="16"/>
      <c r="D195" s="14"/>
      <c r="E195" s="14"/>
      <c r="F195" s="14"/>
      <c r="G195" s="14"/>
      <c r="H195" s="16"/>
      <c r="I195" s="16"/>
      <c r="J195" s="14"/>
      <c r="L195" s="14"/>
      <c r="M195" s="14"/>
      <c r="N195" s="12"/>
      <c r="O195" s="12"/>
      <c r="P195" s="12"/>
      <c r="Q195" s="12"/>
      <c r="R195" s="12"/>
      <c r="S195" s="12"/>
      <c r="T195" s="12"/>
      <c r="U195" s="1"/>
    </row>
    <row r="196" spans="1:21" x14ac:dyDescent="0.25">
      <c r="A196" s="1"/>
      <c r="B196" s="12"/>
      <c r="C196" s="15"/>
      <c r="D196" s="12"/>
      <c r="E196" s="12"/>
      <c r="F196" s="12"/>
      <c r="G196" s="12"/>
      <c r="H196" s="15"/>
      <c r="I196" s="15"/>
      <c r="J196" s="12"/>
      <c r="L196" s="12"/>
      <c r="M196" s="12"/>
      <c r="N196" s="12"/>
      <c r="O196" s="12"/>
      <c r="P196" s="12"/>
      <c r="Q196" s="12"/>
      <c r="R196" s="12"/>
      <c r="S196" s="12"/>
      <c r="T196" s="12"/>
      <c r="U196" s="1"/>
    </row>
    <row r="197" spans="1:21" x14ac:dyDescent="0.25">
      <c r="A197" s="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"/>
    </row>
    <row r="198" spans="1:21" x14ac:dyDescent="0.25">
      <c r="A198" s="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"/>
    </row>
    <row r="199" spans="1:21" x14ac:dyDescent="0.25">
      <c r="A199" s="1"/>
      <c r="B199" s="12"/>
      <c r="D199" s="30"/>
      <c r="E199" s="30"/>
      <c r="F199" s="30"/>
      <c r="G199" s="30"/>
      <c r="H199" s="30"/>
      <c r="I199" s="24"/>
      <c r="J199" s="15"/>
      <c r="L199" s="12"/>
      <c r="M199" s="28"/>
      <c r="N199" s="15"/>
      <c r="O199" s="12"/>
      <c r="P199" s="12"/>
      <c r="Q199" s="12"/>
      <c r="R199" s="12"/>
      <c r="S199" s="12"/>
      <c r="T199" s="12"/>
      <c r="U199" s="1"/>
    </row>
    <row r="200" spans="1:21" x14ac:dyDescent="0.25">
      <c r="A200" s="1"/>
      <c r="B200" s="30"/>
      <c r="C200" s="30"/>
      <c r="D200" s="30"/>
      <c r="E200" s="30"/>
      <c r="F200" s="30"/>
      <c r="G200" s="30"/>
      <c r="H200" s="30"/>
      <c r="I200" s="24"/>
      <c r="J200" s="15"/>
      <c r="L200" s="12"/>
      <c r="M200" s="28"/>
      <c r="N200" s="15"/>
      <c r="O200" s="12"/>
      <c r="P200" s="12"/>
      <c r="Q200" s="12"/>
      <c r="R200" s="12"/>
      <c r="S200" s="12"/>
      <c r="T200" s="12"/>
      <c r="U200" s="1"/>
    </row>
    <row r="201" spans="1:21" x14ac:dyDescent="0.25">
      <c r="A201" s="1"/>
      <c r="B201" s="12"/>
      <c r="D201" s="19"/>
      <c r="E201" s="20"/>
      <c r="F201" s="17"/>
      <c r="G201" s="21"/>
      <c r="H201" s="22"/>
      <c r="L201" s="12"/>
      <c r="M201" s="12"/>
      <c r="N201" s="12"/>
      <c r="O201" s="12"/>
      <c r="P201" s="12"/>
      <c r="Q201" s="12"/>
      <c r="R201" s="12"/>
      <c r="S201" s="12"/>
      <c r="T201" s="12"/>
      <c r="U201" s="1"/>
    </row>
    <row r="202" spans="1:21" x14ac:dyDescent="0.25">
      <c r="A202" s="1"/>
      <c r="B202" s="12"/>
      <c r="F202" s="17"/>
      <c r="G202" s="21"/>
      <c r="H202" s="22"/>
      <c r="I202" s="29"/>
      <c r="J202" s="15"/>
      <c r="K202" s="12"/>
      <c r="L202" s="12"/>
      <c r="M202" s="12"/>
      <c r="O202" s="12"/>
      <c r="P202" s="12"/>
      <c r="Q202" s="12"/>
      <c r="R202" s="12"/>
      <c r="S202" s="12"/>
      <c r="T202" s="12"/>
      <c r="U202" s="1"/>
    </row>
    <row r="203" spans="1:21" x14ac:dyDescent="0.25">
      <c r="A203" s="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"/>
    </row>
    <row r="204" spans="1:21" x14ac:dyDescent="0.25">
      <c r="A204" s="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"/>
    </row>
    <row r="205" spans="1:21" x14ac:dyDescent="0.25">
      <c r="A205" s="1"/>
      <c r="B205" s="12"/>
      <c r="C205" s="16"/>
      <c r="D205" s="14"/>
      <c r="E205" s="14"/>
      <c r="F205" s="14"/>
      <c r="G205" s="14"/>
      <c r="H205" s="16"/>
      <c r="I205" s="16"/>
      <c r="J205" s="14"/>
      <c r="L205" s="14"/>
      <c r="M205" s="14"/>
      <c r="N205" s="12"/>
      <c r="O205" s="12"/>
      <c r="P205" s="12"/>
      <c r="Q205" s="12"/>
      <c r="R205" s="12"/>
      <c r="S205" s="12"/>
      <c r="T205" s="12"/>
      <c r="U205" s="1"/>
    </row>
    <row r="206" spans="1:21" x14ac:dyDescent="0.25">
      <c r="A206" s="1"/>
      <c r="B206" s="12"/>
      <c r="C206" s="15"/>
      <c r="D206" s="12"/>
      <c r="E206" s="38"/>
      <c r="F206" s="38"/>
      <c r="G206" s="12"/>
      <c r="H206" s="15"/>
      <c r="I206" s="15"/>
      <c r="J206" s="12"/>
      <c r="L206" s="12"/>
      <c r="M206" s="12"/>
      <c r="N206" s="12"/>
      <c r="O206" s="12"/>
      <c r="P206" s="12"/>
      <c r="Q206" s="12"/>
      <c r="R206" s="12"/>
      <c r="S206" s="12"/>
      <c r="T206" s="12"/>
      <c r="U206" s="1"/>
    </row>
    <row r="207" spans="1:21" x14ac:dyDescent="0.25">
      <c r="A207" s="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"/>
    </row>
    <row r="208" spans="1:21" x14ac:dyDescent="0.25">
      <c r="A208" s="1"/>
      <c r="B208" s="12"/>
      <c r="C208" s="12"/>
      <c r="D208" s="14"/>
      <c r="E208" s="14"/>
      <c r="F208" s="14"/>
      <c r="G208" s="14"/>
      <c r="H208" s="16"/>
      <c r="I208" s="16"/>
      <c r="J208" s="14"/>
      <c r="L208" s="14"/>
      <c r="M208" s="14"/>
      <c r="N208" s="12"/>
      <c r="O208" s="12"/>
      <c r="P208" s="12"/>
      <c r="Q208" s="12"/>
      <c r="R208" s="12"/>
      <c r="S208" s="12"/>
      <c r="T208" s="12"/>
      <c r="U208" s="1"/>
    </row>
    <row r="209" spans="1:21" x14ac:dyDescent="0.25">
      <c r="A209" s="1"/>
      <c r="B209" s="30"/>
      <c r="C209" s="30"/>
      <c r="D209" s="30"/>
      <c r="E209" s="30"/>
      <c r="F209" s="30"/>
      <c r="G209" s="30"/>
      <c r="H209" s="30"/>
      <c r="I209" s="24"/>
      <c r="J209" s="15"/>
      <c r="L209" s="12"/>
      <c r="M209" s="28"/>
      <c r="N209" s="15"/>
      <c r="O209" s="12"/>
      <c r="P209" s="12"/>
      <c r="Q209" s="12"/>
      <c r="R209" s="12"/>
      <c r="S209" s="12"/>
      <c r="T209" s="12"/>
      <c r="U209" s="1"/>
    </row>
    <row r="210" spans="1:21" x14ac:dyDescent="0.25">
      <c r="A210" s="1"/>
      <c r="B210" s="30"/>
      <c r="C210" s="30"/>
      <c r="D210" s="30"/>
      <c r="E210" s="30"/>
      <c r="F210" s="30"/>
      <c r="G210" s="30"/>
      <c r="H210" s="30"/>
      <c r="I210" s="24"/>
      <c r="J210" s="15"/>
      <c r="L210" s="12"/>
      <c r="M210" s="28"/>
      <c r="N210" s="15"/>
      <c r="O210" s="12"/>
      <c r="P210" s="12"/>
      <c r="Q210" s="12"/>
      <c r="R210" s="12"/>
      <c r="S210" s="12"/>
      <c r="T210" s="12"/>
      <c r="U210" s="1"/>
    </row>
    <row r="211" spans="1:21" x14ac:dyDescent="0.25">
      <c r="A211" s="1"/>
      <c r="B211" s="12"/>
      <c r="D211" s="19"/>
      <c r="E211" s="20"/>
      <c r="F211" s="17"/>
      <c r="G211" s="21"/>
      <c r="H211" s="22"/>
      <c r="L211" s="12"/>
      <c r="M211" s="12"/>
      <c r="N211" s="12"/>
      <c r="O211" s="12"/>
      <c r="P211" s="12"/>
      <c r="Q211" s="12"/>
      <c r="R211" s="12"/>
      <c r="S211" s="12"/>
      <c r="T211" s="12"/>
      <c r="U211" s="1"/>
    </row>
    <row r="212" spans="1:21" x14ac:dyDescent="0.25">
      <c r="A212" s="1"/>
      <c r="B212" s="12"/>
      <c r="F212" s="17"/>
      <c r="G212" s="21"/>
      <c r="H212" s="22"/>
      <c r="I212" s="29"/>
      <c r="J212" s="15"/>
      <c r="K212" s="12"/>
      <c r="L212" s="12"/>
      <c r="M212" s="12"/>
      <c r="O212" s="12"/>
      <c r="P212" s="12"/>
      <c r="Q212" s="12"/>
      <c r="R212" s="12"/>
      <c r="S212" s="12"/>
      <c r="T212" s="12"/>
      <c r="U212" s="1"/>
    </row>
    <row r="213" spans="1:21" x14ac:dyDescent="0.25">
      <c r="A213" s="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"/>
    </row>
    <row r="214" spans="1:21" x14ac:dyDescent="0.25">
      <c r="A214" s="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"/>
    </row>
    <row r="215" spans="1:21" x14ac:dyDescent="0.25">
      <c r="A215" s="1"/>
      <c r="B215" s="12"/>
      <c r="C215" s="16"/>
      <c r="D215" s="14"/>
      <c r="E215" s="14"/>
      <c r="F215" s="14"/>
      <c r="G215" s="14"/>
      <c r="H215" s="16"/>
      <c r="I215" s="16"/>
      <c r="J215" s="14"/>
      <c r="L215" s="14"/>
      <c r="M215" s="14"/>
      <c r="N215" s="12"/>
      <c r="O215" s="12"/>
      <c r="P215" s="12"/>
      <c r="Q215" s="12"/>
      <c r="R215" s="12"/>
      <c r="S215" s="12"/>
      <c r="T215" s="12"/>
      <c r="U215" s="1"/>
    </row>
    <row r="216" spans="1:21" x14ac:dyDescent="0.25">
      <c r="A216" s="1"/>
      <c r="B216" s="12"/>
      <c r="C216" s="15"/>
      <c r="D216" s="12"/>
      <c r="E216" s="38"/>
      <c r="F216" s="38"/>
      <c r="G216" s="12"/>
      <c r="H216" s="15"/>
      <c r="I216" s="15"/>
      <c r="J216" s="12"/>
      <c r="L216" s="12"/>
      <c r="M216" s="12"/>
      <c r="N216" s="12"/>
      <c r="O216" s="12"/>
      <c r="P216" s="12"/>
      <c r="Q216" s="12"/>
      <c r="R216" s="12"/>
      <c r="S216" s="12"/>
      <c r="T216" s="12"/>
      <c r="U216" s="1"/>
    </row>
    <row r="217" spans="1:21" x14ac:dyDescent="0.25">
      <c r="A217" s="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"/>
    </row>
    <row r="218" spans="1:21" x14ac:dyDescent="0.25">
      <c r="A218" s="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"/>
    </row>
    <row r="219" spans="1:21" x14ac:dyDescent="0.25">
      <c r="A219" s="1"/>
      <c r="B219" s="35"/>
      <c r="C219" s="35"/>
      <c r="D219" s="35"/>
      <c r="E219" s="35"/>
      <c r="F219" s="35"/>
      <c r="G219" s="35"/>
      <c r="H219" s="35"/>
      <c r="I219" s="24"/>
      <c r="J219" s="15"/>
      <c r="L219" s="12"/>
      <c r="M219" s="28"/>
      <c r="N219" s="15"/>
      <c r="O219" s="12"/>
      <c r="P219" s="12"/>
      <c r="Q219" s="12"/>
      <c r="R219" s="12"/>
      <c r="S219" s="12"/>
      <c r="T219" s="12"/>
      <c r="U219" s="1"/>
    </row>
    <row r="220" spans="1:21" x14ac:dyDescent="0.25">
      <c r="A220" s="1"/>
      <c r="B220" s="35"/>
      <c r="C220" s="35"/>
      <c r="D220" s="35"/>
      <c r="E220" s="35"/>
      <c r="F220" s="35"/>
      <c r="G220" s="35"/>
      <c r="H220" s="35"/>
      <c r="I220" s="24"/>
      <c r="J220" s="15"/>
      <c r="L220" s="12"/>
      <c r="M220" s="28"/>
      <c r="N220" s="15"/>
      <c r="O220" s="12"/>
      <c r="P220" s="12"/>
      <c r="Q220" s="12"/>
      <c r="R220" s="12"/>
      <c r="S220" s="12"/>
      <c r="T220" s="12"/>
      <c r="U220" s="1"/>
    </row>
    <row r="221" spans="1:21" x14ac:dyDescent="0.25">
      <c r="A221" s="1"/>
      <c r="B221" s="12"/>
      <c r="D221" s="19"/>
      <c r="E221" s="20"/>
      <c r="F221" s="17"/>
      <c r="G221" s="21"/>
      <c r="H221" s="22"/>
      <c r="L221" s="12"/>
      <c r="M221" s="12"/>
      <c r="N221" s="12"/>
      <c r="O221" s="12"/>
      <c r="P221" s="12"/>
      <c r="Q221" s="12"/>
      <c r="R221" s="12"/>
      <c r="S221" s="12"/>
      <c r="T221" s="12"/>
      <c r="U221" s="1"/>
    </row>
    <row r="222" spans="1:21" x14ac:dyDescent="0.25">
      <c r="A222" s="1"/>
      <c r="B222" s="12"/>
      <c r="F222" s="17"/>
      <c r="G222" s="21"/>
      <c r="H222" s="22"/>
      <c r="I222" s="29"/>
      <c r="J222" s="15"/>
      <c r="K222" s="12"/>
      <c r="L222" s="12"/>
      <c r="M222" s="12"/>
      <c r="O222" s="12"/>
      <c r="P222" s="12"/>
      <c r="Q222" s="12"/>
      <c r="R222" s="12"/>
      <c r="S222" s="12"/>
      <c r="T222" s="12"/>
      <c r="U222" s="1"/>
    </row>
    <row r="223" spans="1:21" x14ac:dyDescent="0.25">
      <c r="A223" s="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"/>
    </row>
    <row r="224" spans="1:21" x14ac:dyDescent="0.25">
      <c r="A224" s="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"/>
    </row>
    <row r="225" spans="1:21" x14ac:dyDescent="0.25">
      <c r="A225" s="1"/>
      <c r="B225" s="12"/>
      <c r="C225" s="16"/>
      <c r="D225" s="14"/>
      <c r="E225" s="14"/>
      <c r="F225" s="14"/>
      <c r="G225" s="14"/>
      <c r="H225" s="16"/>
      <c r="I225" s="16"/>
      <c r="J225" s="14"/>
      <c r="L225" s="14"/>
      <c r="M225" s="14"/>
      <c r="N225" s="12"/>
      <c r="O225" s="12"/>
      <c r="P225" s="12"/>
      <c r="Q225" s="12"/>
      <c r="R225" s="12"/>
      <c r="S225" s="12"/>
      <c r="T225" s="12"/>
      <c r="U225" s="1"/>
    </row>
    <row r="226" spans="1:21" x14ac:dyDescent="0.25">
      <c r="A226" s="1"/>
      <c r="B226" s="12"/>
      <c r="C226" s="15"/>
      <c r="D226" s="12"/>
      <c r="E226" s="38"/>
      <c r="F226" s="38"/>
      <c r="G226" s="12"/>
      <c r="H226" s="15"/>
      <c r="I226" s="15"/>
      <c r="J226" s="12"/>
      <c r="L226" s="12"/>
      <c r="M226" s="12"/>
      <c r="N226" s="12"/>
      <c r="O226" s="12"/>
      <c r="P226" s="12"/>
      <c r="Q226" s="12"/>
      <c r="R226" s="12"/>
      <c r="S226" s="12"/>
      <c r="T226" s="12"/>
      <c r="U226" s="1"/>
    </row>
    <row r="227" spans="1:21" x14ac:dyDescent="0.25">
      <c r="A227" s="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"/>
    </row>
    <row r="228" spans="1:21" x14ac:dyDescent="0.25">
      <c r="A228" s="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"/>
    </row>
    <row r="229" spans="1:21" x14ac:dyDescent="0.25">
      <c r="A229" s="1"/>
      <c r="B229" s="35"/>
      <c r="C229" s="35"/>
      <c r="D229" s="35"/>
      <c r="E229" s="35"/>
      <c r="F229" s="35"/>
      <c r="G229" s="35"/>
      <c r="H229" s="35"/>
      <c r="I229" s="24"/>
      <c r="J229" s="15"/>
      <c r="L229" s="12"/>
      <c r="M229" s="28"/>
      <c r="N229" s="15"/>
      <c r="O229" s="12"/>
      <c r="P229" s="12"/>
      <c r="Q229" s="12"/>
      <c r="R229" s="12"/>
      <c r="S229" s="12"/>
      <c r="T229" s="12"/>
      <c r="U229" s="1"/>
    </row>
    <row r="230" spans="1:21" x14ac:dyDescent="0.25">
      <c r="A230" s="1"/>
      <c r="B230" s="35"/>
      <c r="C230" s="35"/>
      <c r="D230" s="35"/>
      <c r="E230" s="35"/>
      <c r="F230" s="35"/>
      <c r="G230" s="35"/>
      <c r="H230" s="35"/>
      <c r="I230" s="24"/>
      <c r="J230" s="15"/>
      <c r="L230" s="12"/>
      <c r="M230" s="28"/>
      <c r="N230" s="15"/>
      <c r="O230" s="12"/>
      <c r="P230" s="12"/>
      <c r="Q230" s="12"/>
      <c r="R230" s="12"/>
      <c r="S230" s="12"/>
      <c r="T230" s="12"/>
      <c r="U230" s="1"/>
    </row>
    <row r="231" spans="1:21" x14ac:dyDescent="0.25">
      <c r="A231" s="1"/>
      <c r="B231" s="12"/>
      <c r="D231" s="19"/>
      <c r="E231" s="20"/>
      <c r="F231" s="17"/>
      <c r="G231" s="21"/>
      <c r="H231" s="22"/>
      <c r="L231" s="12"/>
      <c r="M231" s="12"/>
      <c r="N231" s="12"/>
      <c r="O231" s="12"/>
      <c r="P231" s="12"/>
      <c r="Q231" s="12"/>
      <c r="R231" s="12"/>
      <c r="S231" s="12"/>
      <c r="T231" s="12"/>
      <c r="U231" s="1"/>
    </row>
    <row r="232" spans="1:21" x14ac:dyDescent="0.25">
      <c r="A232" s="1"/>
      <c r="B232" s="12"/>
      <c r="F232" s="17"/>
      <c r="G232" s="21"/>
      <c r="H232" s="22"/>
      <c r="I232" s="29"/>
      <c r="J232" s="15"/>
      <c r="K232" s="12"/>
      <c r="L232" s="12"/>
      <c r="M232" s="12"/>
      <c r="O232" s="12"/>
      <c r="P232" s="12"/>
      <c r="Q232" s="12"/>
      <c r="R232" s="12"/>
      <c r="S232" s="12"/>
      <c r="T232" s="12"/>
      <c r="U232" s="1"/>
    </row>
    <row r="233" spans="1:21" x14ac:dyDescent="0.25">
      <c r="A233" s="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3"/>
    </row>
    <row r="234" spans="1:21" x14ac:dyDescent="0.25">
      <c r="A234" s="1"/>
      <c r="B234" s="12"/>
      <c r="C234" s="16"/>
      <c r="D234" s="14"/>
      <c r="E234" s="14"/>
      <c r="F234" s="14"/>
      <c r="G234" s="14"/>
      <c r="H234" s="16"/>
      <c r="I234" s="16"/>
      <c r="J234" s="14"/>
      <c r="L234" s="14"/>
      <c r="M234" s="14"/>
      <c r="N234" s="12"/>
      <c r="O234" s="12"/>
      <c r="P234" s="12"/>
      <c r="Q234" s="12"/>
      <c r="R234" s="12"/>
      <c r="S234" s="12"/>
      <c r="T234" s="12"/>
      <c r="U234" s="1"/>
    </row>
    <row r="235" spans="1:21" x14ac:dyDescent="0.25">
      <c r="A235" s="1"/>
      <c r="B235" s="12"/>
      <c r="C235" s="15"/>
      <c r="D235" s="12"/>
      <c r="E235" s="38"/>
      <c r="F235" s="38"/>
      <c r="G235" s="12"/>
      <c r="H235" s="15"/>
      <c r="I235" s="15"/>
      <c r="J235" s="12"/>
      <c r="L235" s="12"/>
      <c r="M235" s="12"/>
      <c r="N235" s="12"/>
      <c r="O235" s="12"/>
      <c r="P235" s="12"/>
      <c r="Q235" s="12"/>
      <c r="R235" s="12"/>
      <c r="S235" s="12"/>
      <c r="T235" s="12"/>
      <c r="U235" s="1"/>
    </row>
    <row r="236" spans="1:21" x14ac:dyDescent="0.25">
      <c r="A236" s="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3">
        <v>7</v>
      </c>
    </row>
    <row r="237" spans="1:21" x14ac:dyDescent="0.25">
      <c r="A237" s="1"/>
      <c r="B237" s="12"/>
      <c r="C237" s="16"/>
      <c r="D237" s="14"/>
      <c r="E237" s="14"/>
      <c r="F237" s="14"/>
      <c r="G237" s="14"/>
      <c r="H237" s="16"/>
      <c r="I237" s="16"/>
      <c r="J237" s="14"/>
      <c r="L237" s="14"/>
      <c r="M237" s="14"/>
      <c r="N237" s="12"/>
      <c r="O237" s="12"/>
      <c r="P237" s="12"/>
      <c r="Q237" s="12"/>
      <c r="R237" s="12"/>
      <c r="S237" s="12"/>
      <c r="T237" s="12"/>
      <c r="U237" s="1"/>
    </row>
    <row r="238" spans="1:21" x14ac:dyDescent="0.25">
      <c r="A238" s="1"/>
      <c r="B238" s="12"/>
      <c r="C238" s="15"/>
      <c r="D238" s="12"/>
      <c r="E238" s="38"/>
      <c r="F238" s="38"/>
      <c r="G238" s="12"/>
      <c r="H238" s="15"/>
      <c r="I238" s="15"/>
      <c r="J238" s="12"/>
      <c r="L238" s="12"/>
      <c r="M238" s="12"/>
      <c r="N238" s="12"/>
      <c r="O238" s="12"/>
      <c r="P238" s="12"/>
      <c r="Q238" s="12"/>
      <c r="R238" s="12"/>
      <c r="S238" s="12"/>
      <c r="T238" s="12"/>
      <c r="U238" s="1"/>
    </row>
    <row r="239" spans="1:21" x14ac:dyDescent="0.25">
      <c r="A239" s="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"/>
    </row>
    <row r="240" spans="1:21" x14ac:dyDescent="0.25">
      <c r="A240" s="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"/>
    </row>
    <row r="241" spans="1:21" x14ac:dyDescent="0.25">
      <c r="A241" s="1"/>
      <c r="B241" s="12"/>
      <c r="C241" s="12"/>
      <c r="D241" s="35"/>
      <c r="E241" s="35"/>
      <c r="F241" s="35"/>
      <c r="G241" s="35"/>
      <c r="H241" s="35"/>
      <c r="I241" s="29"/>
      <c r="J241" s="15"/>
      <c r="L241" s="12"/>
      <c r="M241" s="28"/>
      <c r="N241" s="15"/>
      <c r="O241" s="12"/>
      <c r="P241" s="12"/>
      <c r="Q241" s="12"/>
      <c r="R241" s="12"/>
      <c r="S241" s="12"/>
      <c r="T241" s="12"/>
      <c r="U241" s="1"/>
    </row>
    <row r="242" spans="1:21" x14ac:dyDescent="0.25">
      <c r="A242" s="1"/>
      <c r="U242" s="1"/>
    </row>
    <row r="243" spans="1:21" x14ac:dyDescent="0.25">
      <c r="A243" s="1"/>
      <c r="U243" s="1"/>
    </row>
    <row r="244" spans="1:21" x14ac:dyDescent="0.25">
      <c r="A244" s="1"/>
      <c r="U244" s="1"/>
    </row>
    <row r="245" spans="1:21" x14ac:dyDescent="0.25">
      <c r="A245" s="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"/>
    </row>
    <row r="246" spans="1:21" x14ac:dyDescent="0.25">
      <c r="A246" s="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"/>
    </row>
    <row r="247" spans="1:21" x14ac:dyDescent="0.25">
      <c r="A247" s="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"/>
    </row>
    <row r="248" spans="1:21" x14ac:dyDescent="0.25">
      <c r="A248" s="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"/>
    </row>
    <row r="249" spans="1:21" x14ac:dyDescent="0.25">
      <c r="A249" s="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"/>
    </row>
    <row r="250" spans="1:21" x14ac:dyDescent="0.25">
      <c r="A250" s="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"/>
    </row>
    <row r="251" spans="1:21" x14ac:dyDescent="0.25">
      <c r="A251" s="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"/>
    </row>
    <row r="252" spans="1:21" x14ac:dyDescent="0.25">
      <c r="A252" s="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"/>
    </row>
    <row r="253" spans="1:21" x14ac:dyDescent="0.25">
      <c r="A253" s="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"/>
    </row>
    <row r="254" spans="1:21" x14ac:dyDescent="0.25">
      <c r="A254" s="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"/>
    </row>
    <row r="255" spans="1:21" x14ac:dyDescent="0.25">
      <c r="A255" s="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"/>
    </row>
    <row r="256" spans="1:21" x14ac:dyDescent="0.25">
      <c r="A256" s="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"/>
    </row>
    <row r="257" spans="1:21" x14ac:dyDescent="0.25">
      <c r="A257" s="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"/>
    </row>
    <row r="258" spans="1:21" x14ac:dyDescent="0.25">
      <c r="A258" s="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"/>
    </row>
    <row r="259" spans="1:21" x14ac:dyDescent="0.25">
      <c r="A259" s="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"/>
    </row>
    <row r="260" spans="1:21" x14ac:dyDescent="0.25">
      <c r="A260" s="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"/>
    </row>
    <row r="261" spans="1:21" x14ac:dyDescent="0.25">
      <c r="A261" s="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"/>
    </row>
    <row r="262" spans="1:21" x14ac:dyDescent="0.25">
      <c r="A262" s="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"/>
    </row>
    <row r="263" spans="1:21" x14ac:dyDescent="0.25">
      <c r="A263" s="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"/>
    </row>
    <row r="264" spans="1:21" x14ac:dyDescent="0.25">
      <c r="A264" s="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"/>
    </row>
    <row r="265" spans="1:21" x14ac:dyDescent="0.25">
      <c r="A265" s="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"/>
    </row>
    <row r="266" spans="1:21" x14ac:dyDescent="0.25">
      <c r="A266" s="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"/>
    </row>
    <row r="267" spans="1:21" x14ac:dyDescent="0.25">
      <c r="A267" s="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"/>
    </row>
    <row r="268" spans="1:21" x14ac:dyDescent="0.25">
      <c r="A268" s="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"/>
    </row>
    <row r="269" spans="1:21" x14ac:dyDescent="0.25">
      <c r="A269" s="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"/>
    </row>
    <row r="270" spans="1:21" x14ac:dyDescent="0.25">
      <c r="A270" s="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"/>
    </row>
    <row r="271" spans="1:21" x14ac:dyDescent="0.25">
      <c r="A271" s="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"/>
    </row>
    <row r="272" spans="1:21" x14ac:dyDescent="0.25">
      <c r="A272" s="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"/>
    </row>
    <row r="273" spans="1:21" x14ac:dyDescent="0.25">
      <c r="A273" s="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"/>
    </row>
    <row r="274" spans="1:21" x14ac:dyDescent="0.25">
      <c r="A274" s="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"/>
    </row>
    <row r="275" spans="1:21" x14ac:dyDescent="0.25">
      <c r="A275" s="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3"/>
    </row>
    <row r="276" spans="1:21" x14ac:dyDescent="0.25">
      <c r="A276" s="1"/>
      <c r="B276" s="12"/>
      <c r="C276" s="16"/>
      <c r="D276" s="14"/>
      <c r="E276" s="14"/>
      <c r="F276" s="14"/>
      <c r="G276" s="14"/>
      <c r="H276" s="16"/>
      <c r="I276" s="16"/>
      <c r="J276" s="14"/>
      <c r="L276" s="14"/>
      <c r="M276" s="14"/>
      <c r="N276" s="12"/>
      <c r="O276" s="12"/>
      <c r="P276" s="12"/>
      <c r="Q276" s="12"/>
      <c r="R276" s="12"/>
      <c r="S276" s="12"/>
      <c r="T276" s="12"/>
      <c r="U276" s="1"/>
    </row>
    <row r="277" spans="1:21" x14ac:dyDescent="0.25">
      <c r="A277" s="1"/>
      <c r="B277" s="12"/>
      <c r="C277" s="15"/>
      <c r="D277" s="12"/>
      <c r="E277" s="38"/>
      <c r="F277" s="38"/>
      <c r="G277" s="12"/>
      <c r="H277" s="15"/>
      <c r="I277" s="15"/>
      <c r="J277" s="12"/>
      <c r="L277" s="12"/>
      <c r="M277" s="12"/>
      <c r="N277" s="12"/>
      <c r="O277" s="12"/>
      <c r="P277" s="12"/>
      <c r="Q277" s="12"/>
      <c r="R277" s="12"/>
      <c r="S277" s="12"/>
      <c r="T277" s="12"/>
      <c r="U277" s="1"/>
    </row>
    <row r="278" spans="1:21" x14ac:dyDescent="0.25">
      <c r="A278" s="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3">
        <v>8</v>
      </c>
    </row>
    <row r="279" spans="1:21" x14ac:dyDescent="0.25">
      <c r="A279" s="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"/>
    </row>
    <row r="280" spans="1:21" x14ac:dyDescent="0.25">
      <c r="A280" s="1"/>
      <c r="U280" s="1"/>
    </row>
    <row r="281" spans="1:21" x14ac:dyDescent="0.25">
      <c r="A281" s="1"/>
      <c r="U281" s="1"/>
    </row>
    <row r="282" spans="1:21" x14ac:dyDescent="0.25">
      <c r="A282" s="1"/>
      <c r="U282" s="1"/>
    </row>
    <row r="283" spans="1:21" x14ac:dyDescent="0.25">
      <c r="A283" s="1"/>
      <c r="U283" s="1"/>
    </row>
    <row r="284" spans="1:21" x14ac:dyDescent="0.25">
      <c r="A284" s="1"/>
      <c r="U284" s="1"/>
    </row>
    <row r="285" spans="1:21" x14ac:dyDescent="0.25">
      <c r="A285" s="1"/>
      <c r="U285" s="1"/>
    </row>
    <row r="286" spans="1:21" x14ac:dyDescent="0.25">
      <c r="A286" s="1"/>
      <c r="U286" s="1"/>
    </row>
    <row r="287" spans="1:21" x14ac:dyDescent="0.25">
      <c r="A287" s="1"/>
      <c r="U287" s="1"/>
    </row>
    <row r="288" spans="1:21" x14ac:dyDescent="0.25">
      <c r="A288" s="1"/>
      <c r="U288" s="1"/>
    </row>
    <row r="289" spans="1:21" x14ac:dyDescent="0.25">
      <c r="A289" s="1"/>
      <c r="U289" s="1"/>
    </row>
    <row r="290" spans="1:21" x14ac:dyDescent="0.25">
      <c r="A290" s="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"/>
    </row>
    <row r="291" spans="1:21" x14ac:dyDescent="0.25">
      <c r="A291" s="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"/>
    </row>
    <row r="292" spans="1:21" x14ac:dyDescent="0.25">
      <c r="A292" s="1"/>
      <c r="B292" s="12"/>
      <c r="C292" s="27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"/>
    </row>
    <row r="293" spans="1:21" x14ac:dyDescent="0.25">
      <c r="A293" s="1"/>
      <c r="B293" s="12"/>
      <c r="C293" s="12"/>
      <c r="D293" s="35"/>
      <c r="E293" s="35"/>
      <c r="F293" s="35"/>
      <c r="G293" s="35"/>
      <c r="H293" s="35"/>
      <c r="I293" s="24"/>
      <c r="J293" s="15"/>
      <c r="M293" s="18"/>
      <c r="N293" s="18"/>
      <c r="O293" s="22"/>
      <c r="P293" s="23"/>
      <c r="Q293" s="18"/>
      <c r="R293" s="12"/>
      <c r="S293" s="12"/>
      <c r="T293" s="12"/>
      <c r="U293" s="1"/>
    </row>
    <row r="294" spans="1:21" x14ac:dyDescent="0.25">
      <c r="A294" s="1"/>
      <c r="B294" s="12"/>
      <c r="C294" s="12"/>
      <c r="D294" s="35"/>
      <c r="E294" s="35"/>
      <c r="F294" s="35"/>
      <c r="G294" s="35"/>
      <c r="H294" s="35"/>
      <c r="I294" s="24"/>
      <c r="J294" s="15"/>
      <c r="L294" s="12"/>
      <c r="M294" s="28"/>
      <c r="N294" s="15"/>
      <c r="O294" s="12"/>
      <c r="P294" s="12"/>
      <c r="Q294" s="12"/>
      <c r="R294" s="12"/>
      <c r="S294" s="12"/>
      <c r="T294" s="12"/>
      <c r="U294" s="1"/>
    </row>
    <row r="295" spans="1:21" x14ac:dyDescent="0.25">
      <c r="A295" s="1"/>
      <c r="B295" s="12"/>
      <c r="D295" s="19"/>
      <c r="E295" s="20"/>
      <c r="F295" s="17"/>
      <c r="G295" s="21"/>
      <c r="H295" s="22"/>
      <c r="L295" s="12"/>
      <c r="M295" s="12"/>
      <c r="N295" s="12"/>
      <c r="O295" s="12"/>
      <c r="P295" s="12"/>
      <c r="Q295" s="12"/>
      <c r="R295" s="12"/>
      <c r="S295" s="12"/>
      <c r="T295" s="12"/>
      <c r="U295" s="1"/>
    </row>
    <row r="296" spans="1:21" x14ac:dyDescent="0.25">
      <c r="A296" s="1"/>
      <c r="B296" s="12"/>
      <c r="F296" s="17"/>
      <c r="G296" s="21"/>
      <c r="H296" s="22"/>
      <c r="I296" s="29"/>
      <c r="J296" s="15"/>
      <c r="K296" s="12"/>
      <c r="L296" s="12"/>
      <c r="M296" s="12"/>
      <c r="O296" s="12"/>
      <c r="P296" s="12"/>
      <c r="Q296" s="12"/>
      <c r="R296" s="12"/>
      <c r="S296" s="12"/>
      <c r="T296" s="12"/>
      <c r="U296" s="1"/>
    </row>
    <row r="297" spans="1:21" x14ac:dyDescent="0.25">
      <c r="A297" s="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"/>
    </row>
    <row r="298" spans="1:21" x14ac:dyDescent="0.25">
      <c r="A298" s="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"/>
    </row>
    <row r="299" spans="1:21" x14ac:dyDescent="0.25">
      <c r="A299" s="1"/>
      <c r="B299" s="12"/>
      <c r="C299" s="27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"/>
    </row>
    <row r="300" spans="1:21" x14ac:dyDescent="0.25">
      <c r="A300" s="1"/>
      <c r="B300" s="12"/>
      <c r="C300" s="12"/>
      <c r="D300" s="35"/>
      <c r="E300" s="35"/>
      <c r="F300" s="35"/>
      <c r="G300" s="35"/>
      <c r="H300" s="35"/>
      <c r="I300" s="24"/>
      <c r="J300" s="15"/>
      <c r="L300" s="12"/>
      <c r="M300" s="28"/>
      <c r="N300" s="15"/>
      <c r="O300" s="12"/>
      <c r="P300" s="12"/>
      <c r="Q300" s="12"/>
      <c r="R300" s="12"/>
      <c r="S300" s="12"/>
      <c r="T300" s="12"/>
      <c r="U300" s="1"/>
    </row>
    <row r="301" spans="1:21" x14ac:dyDescent="0.25">
      <c r="A301" s="1"/>
      <c r="B301" s="12"/>
      <c r="C301" s="12"/>
      <c r="D301" s="35"/>
      <c r="E301" s="35"/>
      <c r="F301" s="35"/>
      <c r="G301" s="35"/>
      <c r="H301" s="35"/>
      <c r="I301" s="24"/>
      <c r="J301" s="15"/>
      <c r="L301" s="12"/>
      <c r="M301" s="28"/>
      <c r="N301" s="15"/>
      <c r="O301" s="12"/>
      <c r="P301" s="12"/>
      <c r="Q301" s="12"/>
      <c r="R301" s="12"/>
      <c r="S301" s="12"/>
      <c r="T301" s="12"/>
      <c r="U301" s="1"/>
    </row>
    <row r="302" spans="1:21" x14ac:dyDescent="0.25">
      <c r="A302" s="1"/>
      <c r="B302" s="12"/>
      <c r="D302" s="19"/>
      <c r="E302" s="20"/>
      <c r="F302" s="17"/>
      <c r="G302" s="21"/>
      <c r="H302" s="22"/>
      <c r="L302" s="12"/>
      <c r="M302" s="12"/>
      <c r="N302" s="12"/>
      <c r="O302" s="12"/>
      <c r="P302" s="12"/>
      <c r="Q302" s="12"/>
      <c r="R302" s="12"/>
      <c r="S302" s="12"/>
      <c r="T302" s="12"/>
      <c r="U302" s="1"/>
    </row>
    <row r="303" spans="1:21" x14ac:dyDescent="0.25">
      <c r="A303" s="1"/>
      <c r="B303" s="12"/>
      <c r="F303" s="17"/>
      <c r="G303" s="21"/>
      <c r="H303" s="22"/>
      <c r="I303" s="29"/>
      <c r="J303" s="15"/>
      <c r="K303" s="12"/>
      <c r="L303" s="12"/>
      <c r="M303" s="12"/>
      <c r="O303" s="12"/>
      <c r="P303" s="12"/>
      <c r="Q303" s="12"/>
      <c r="R303" s="12"/>
      <c r="S303" s="12"/>
      <c r="T303" s="12"/>
      <c r="U303" s="1"/>
    </row>
    <row r="304" spans="1:21" x14ac:dyDescent="0.25">
      <c r="A304" s="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"/>
    </row>
    <row r="305" spans="1:21" x14ac:dyDescent="0.25">
      <c r="A305" s="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"/>
    </row>
    <row r="306" spans="1:21" x14ac:dyDescent="0.25">
      <c r="A306" s="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"/>
    </row>
    <row r="307" spans="1:21" x14ac:dyDescent="0.25">
      <c r="A307" s="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"/>
    </row>
    <row r="308" spans="1:21" x14ac:dyDescent="0.25">
      <c r="A308" s="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"/>
    </row>
    <row r="309" spans="1:21" x14ac:dyDescent="0.25">
      <c r="A309" s="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"/>
    </row>
    <row r="310" spans="1:21" x14ac:dyDescent="0.25">
      <c r="A310" s="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"/>
    </row>
    <row r="311" spans="1:21" x14ac:dyDescent="0.25">
      <c r="A311" s="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"/>
    </row>
    <row r="312" spans="1:21" x14ac:dyDescent="0.25">
      <c r="A312" s="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"/>
    </row>
    <row r="313" spans="1:21" x14ac:dyDescent="0.25">
      <c r="A313" s="1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"/>
    </row>
    <row r="314" spans="1:21" x14ac:dyDescent="0.25">
      <c r="A314" s="1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"/>
    </row>
    <row r="315" spans="1:21" x14ac:dyDescent="0.25">
      <c r="A315" s="1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"/>
    </row>
    <row r="316" spans="1:21" x14ac:dyDescent="0.25">
      <c r="A316" s="1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"/>
    </row>
    <row r="317" spans="1:21" x14ac:dyDescent="0.25">
      <c r="A317" s="1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"/>
    </row>
    <row r="318" spans="1:21" x14ac:dyDescent="0.25">
      <c r="A318" s="1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3"/>
    </row>
    <row r="319" spans="1:21" x14ac:dyDescent="0.25">
      <c r="A319" s="1"/>
      <c r="B319" s="12"/>
      <c r="C319" s="16"/>
      <c r="D319" s="14"/>
      <c r="E319" s="14"/>
      <c r="F319" s="14"/>
      <c r="G319" s="14"/>
      <c r="H319" s="16"/>
      <c r="I319" s="16"/>
      <c r="J319" s="14"/>
      <c r="L319" s="14"/>
      <c r="M319" s="14"/>
      <c r="N319" s="12"/>
      <c r="O319" s="12"/>
      <c r="P319" s="12"/>
      <c r="Q319" s="12"/>
      <c r="R319" s="12"/>
      <c r="S319" s="12"/>
      <c r="T319" s="12"/>
      <c r="U319" s="1"/>
    </row>
    <row r="320" spans="1:21" x14ac:dyDescent="0.25">
      <c r="A320" s="1"/>
      <c r="B320" s="12"/>
      <c r="C320" s="15"/>
      <c r="D320" s="12"/>
      <c r="E320" s="38"/>
      <c r="F320" s="38"/>
      <c r="G320" s="12"/>
      <c r="H320" s="15"/>
      <c r="I320" s="15"/>
      <c r="J320" s="12"/>
      <c r="L320" s="12"/>
      <c r="M320" s="12"/>
      <c r="N320" s="12"/>
      <c r="O320" s="12"/>
      <c r="P320" s="12"/>
      <c r="Q320" s="12"/>
      <c r="R320" s="12"/>
      <c r="S320" s="12"/>
      <c r="T320" s="12"/>
      <c r="U320" s="3">
        <v>9</v>
      </c>
    </row>
    <row r="321" spans="1:21" x14ac:dyDescent="0.25">
      <c r="A321" s="1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3"/>
    </row>
    <row r="322" spans="1:21" x14ac:dyDescent="0.25">
      <c r="A322" s="1"/>
      <c r="U322" s="1"/>
    </row>
    <row r="323" spans="1:21" x14ac:dyDescent="0.25">
      <c r="A323" s="1"/>
      <c r="U323" s="1"/>
    </row>
    <row r="324" spans="1:21" x14ac:dyDescent="0.25">
      <c r="A324" s="1"/>
      <c r="U324" s="1"/>
    </row>
    <row r="325" spans="1:21" x14ac:dyDescent="0.25">
      <c r="A325" s="1"/>
      <c r="U325" s="1"/>
    </row>
    <row r="326" spans="1:21" x14ac:dyDescent="0.25">
      <c r="A326" s="1"/>
      <c r="U326" s="1"/>
    </row>
    <row r="327" spans="1:21" x14ac:dyDescent="0.25">
      <c r="A327" s="1"/>
      <c r="U327" s="1"/>
    </row>
    <row r="328" spans="1:21" x14ac:dyDescent="0.25">
      <c r="A328" s="1"/>
      <c r="U328" s="1"/>
    </row>
    <row r="329" spans="1:21" x14ac:dyDescent="0.25">
      <c r="A329" s="1"/>
      <c r="U329" s="1"/>
    </row>
    <row r="330" spans="1:21" x14ac:dyDescent="0.25">
      <c r="A330" s="1"/>
      <c r="U330" s="1"/>
    </row>
    <row r="331" spans="1:21" x14ac:dyDescent="0.25">
      <c r="A331" s="1"/>
      <c r="U331" s="1"/>
    </row>
    <row r="332" spans="1:21" x14ac:dyDescent="0.25">
      <c r="A332" s="1"/>
      <c r="U332" s="1"/>
    </row>
    <row r="333" spans="1:21" x14ac:dyDescent="0.25">
      <c r="A333" s="1"/>
      <c r="U333" s="1"/>
    </row>
    <row r="334" spans="1:21" x14ac:dyDescent="0.25">
      <c r="A334" s="1"/>
      <c r="U334" s="1"/>
    </row>
    <row r="335" spans="1:21" x14ac:dyDescent="0.25">
      <c r="A335" s="1"/>
      <c r="U335" s="1"/>
    </row>
    <row r="336" spans="1:21" x14ac:dyDescent="0.25">
      <c r="A336" s="1"/>
      <c r="U336" s="1"/>
    </row>
    <row r="337" spans="1:21" x14ac:dyDescent="0.25">
      <c r="A337" s="1"/>
      <c r="U337" s="1"/>
    </row>
    <row r="338" spans="1:21" x14ac:dyDescent="0.25">
      <c r="A338" s="1"/>
      <c r="U338" s="1"/>
    </row>
    <row r="339" spans="1:21" x14ac:dyDescent="0.25">
      <c r="A339" s="1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"/>
    </row>
    <row r="340" spans="1:21" x14ac:dyDescent="0.25">
      <c r="A340" s="1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"/>
    </row>
    <row r="341" spans="1:21" x14ac:dyDescent="0.25">
      <c r="A341" s="1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"/>
    </row>
    <row r="342" spans="1:21" x14ac:dyDescent="0.25">
      <c r="A342" s="1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"/>
    </row>
    <row r="343" spans="1:21" x14ac:dyDescent="0.25">
      <c r="A343" s="1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"/>
    </row>
    <row r="344" spans="1:21" x14ac:dyDescent="0.25">
      <c r="A344" s="1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"/>
    </row>
    <row r="345" spans="1:21" x14ac:dyDescent="0.25">
      <c r="A345" s="1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"/>
    </row>
    <row r="346" spans="1:21" x14ac:dyDescent="0.25">
      <c r="A346" s="1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"/>
    </row>
    <row r="347" spans="1:21" x14ac:dyDescent="0.25">
      <c r="A347" s="1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"/>
    </row>
    <row r="348" spans="1:21" x14ac:dyDescent="0.25">
      <c r="A348" s="1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"/>
    </row>
    <row r="349" spans="1:21" x14ac:dyDescent="0.25">
      <c r="A349" s="1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"/>
    </row>
    <row r="350" spans="1:21" x14ac:dyDescent="0.25">
      <c r="A350" s="1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"/>
    </row>
    <row r="351" spans="1:21" x14ac:dyDescent="0.25">
      <c r="A351" s="1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"/>
    </row>
    <row r="352" spans="1:21" x14ac:dyDescent="0.25">
      <c r="A352" s="1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"/>
    </row>
    <row r="353" spans="1:21" x14ac:dyDescent="0.25">
      <c r="A353" s="1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"/>
    </row>
    <row r="354" spans="1:21" x14ac:dyDescent="0.25">
      <c r="A354" s="1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"/>
    </row>
    <row r="355" spans="1:21" x14ac:dyDescent="0.25">
      <c r="A355" s="1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"/>
    </row>
    <row r="356" spans="1:21" x14ac:dyDescent="0.25">
      <c r="A356" s="1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"/>
    </row>
    <row r="357" spans="1:21" x14ac:dyDescent="0.25">
      <c r="A357" s="1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"/>
    </row>
    <row r="358" spans="1:21" x14ac:dyDescent="0.25">
      <c r="A358" s="1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"/>
    </row>
    <row r="359" spans="1:21" x14ac:dyDescent="0.25">
      <c r="A359" s="1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"/>
    </row>
    <row r="360" spans="1:21" x14ac:dyDescent="0.25">
      <c r="A360" s="1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"/>
    </row>
    <row r="361" spans="1:21" x14ac:dyDescent="0.25">
      <c r="A361" s="1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3"/>
    </row>
    <row r="362" spans="1:21" x14ac:dyDescent="0.25">
      <c r="A362" s="1"/>
      <c r="B362" s="12"/>
      <c r="C362" s="16"/>
      <c r="D362" s="14"/>
      <c r="E362" s="14"/>
      <c r="F362" s="14"/>
      <c r="G362" s="14"/>
      <c r="H362" s="16"/>
      <c r="I362" s="16"/>
      <c r="J362" s="14"/>
      <c r="L362" s="14"/>
      <c r="M362" s="14"/>
      <c r="N362" s="12"/>
      <c r="O362" s="12"/>
      <c r="P362" s="12"/>
      <c r="Q362" s="12"/>
      <c r="R362" s="12"/>
      <c r="S362" s="12"/>
      <c r="T362" s="12"/>
      <c r="U362" s="3">
        <v>10</v>
      </c>
    </row>
    <row r="363" spans="1:21" x14ac:dyDescent="0.25">
      <c r="A363" s="1"/>
      <c r="U363" s="1"/>
    </row>
    <row r="364" spans="1:21" x14ac:dyDescent="0.25">
      <c r="A364" s="1"/>
      <c r="U364" s="3"/>
    </row>
    <row r="365" spans="1:21" x14ac:dyDescent="0.25">
      <c r="A365" s="1"/>
      <c r="U365" s="1"/>
    </row>
    <row r="366" spans="1:21" x14ac:dyDescent="0.25">
      <c r="A366" s="1"/>
      <c r="U366" s="1"/>
    </row>
    <row r="367" spans="1:21" x14ac:dyDescent="0.25">
      <c r="A367" s="1"/>
      <c r="U367" s="1"/>
    </row>
    <row r="368" spans="1:21" x14ac:dyDescent="0.25">
      <c r="A368" s="1"/>
      <c r="U368" s="1"/>
    </row>
    <row r="369" spans="1:21" x14ac:dyDescent="0.25">
      <c r="A369" s="1"/>
      <c r="U369" s="1"/>
    </row>
    <row r="370" spans="1:21" x14ac:dyDescent="0.25">
      <c r="A370" s="1"/>
      <c r="U370" s="1"/>
    </row>
    <row r="371" spans="1:21" x14ac:dyDescent="0.25">
      <c r="A371" s="1"/>
      <c r="U371" s="1"/>
    </row>
    <row r="372" spans="1:21" x14ac:dyDescent="0.25">
      <c r="A372" s="1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"/>
    </row>
    <row r="373" spans="1:21" x14ac:dyDescent="0.25">
      <c r="A373" s="1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"/>
    </row>
    <row r="374" spans="1:21" x14ac:dyDescent="0.25">
      <c r="A374" s="1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"/>
    </row>
    <row r="375" spans="1:21" x14ac:dyDescent="0.25">
      <c r="A375" s="1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"/>
    </row>
    <row r="376" spans="1:21" x14ac:dyDescent="0.25">
      <c r="A376" s="1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"/>
    </row>
    <row r="377" spans="1:21" x14ac:dyDescent="0.25">
      <c r="A377" s="1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"/>
    </row>
    <row r="378" spans="1:21" x14ac:dyDescent="0.25">
      <c r="A378" s="1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"/>
    </row>
    <row r="379" spans="1:21" x14ac:dyDescent="0.25">
      <c r="A379" s="1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"/>
    </row>
    <row r="380" spans="1:21" x14ac:dyDescent="0.25">
      <c r="A380" s="1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"/>
    </row>
    <row r="381" spans="1:21" x14ac:dyDescent="0.25">
      <c r="A381" s="1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"/>
    </row>
    <row r="382" spans="1:21" x14ac:dyDescent="0.25">
      <c r="A382" s="1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"/>
    </row>
    <row r="383" spans="1:21" x14ac:dyDescent="0.25">
      <c r="A383" s="1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"/>
    </row>
    <row r="384" spans="1:21" x14ac:dyDescent="0.25">
      <c r="A384" s="1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"/>
    </row>
    <row r="385" spans="1:21" x14ac:dyDescent="0.25">
      <c r="A385" s="1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"/>
    </row>
    <row r="386" spans="1:21" x14ac:dyDescent="0.25">
      <c r="A386" s="1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"/>
    </row>
    <row r="387" spans="1:21" x14ac:dyDescent="0.25">
      <c r="A387" s="1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"/>
    </row>
    <row r="388" spans="1:21" x14ac:dyDescent="0.25">
      <c r="A388" s="1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"/>
    </row>
    <row r="389" spans="1:21" x14ac:dyDescent="0.25">
      <c r="A389" s="1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"/>
    </row>
    <row r="390" spans="1:21" x14ac:dyDescent="0.25">
      <c r="A390" s="1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"/>
    </row>
    <row r="391" spans="1:21" x14ac:dyDescent="0.25">
      <c r="A391" s="1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"/>
    </row>
    <row r="392" spans="1:21" x14ac:dyDescent="0.25">
      <c r="A392" s="1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"/>
    </row>
    <row r="393" spans="1:21" x14ac:dyDescent="0.25">
      <c r="A393" s="1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"/>
    </row>
    <row r="394" spans="1:21" x14ac:dyDescent="0.25">
      <c r="A394" s="1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"/>
    </row>
    <row r="395" spans="1:21" x14ac:dyDescent="0.25">
      <c r="A395" s="1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"/>
    </row>
    <row r="396" spans="1:21" x14ac:dyDescent="0.25">
      <c r="A396" s="1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"/>
    </row>
    <row r="397" spans="1:21" x14ac:dyDescent="0.25">
      <c r="A397" s="1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"/>
    </row>
    <row r="398" spans="1:21" x14ac:dyDescent="0.25">
      <c r="A398" s="1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"/>
    </row>
    <row r="399" spans="1:21" x14ac:dyDescent="0.25">
      <c r="A399" s="1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"/>
    </row>
    <row r="400" spans="1:21" x14ac:dyDescent="0.25">
      <c r="A400" s="1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"/>
    </row>
    <row r="401" spans="1:21" x14ac:dyDescent="0.25">
      <c r="A401" s="1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"/>
    </row>
    <row r="402" spans="1:21" x14ac:dyDescent="0.25">
      <c r="A402" s="1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"/>
    </row>
    <row r="403" spans="1:21" x14ac:dyDescent="0.25">
      <c r="A403" s="1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"/>
    </row>
    <row r="404" spans="1:21" x14ac:dyDescent="0.25">
      <c r="A404" s="1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3">
        <v>11</v>
      </c>
    </row>
    <row r="405" spans="1:21" x14ac:dyDescent="0.25">
      <c r="A405" s="1"/>
      <c r="U405" s="3"/>
    </row>
    <row r="406" spans="1:21" x14ac:dyDescent="0.25">
      <c r="A406" s="1"/>
      <c r="U406" s="1"/>
    </row>
    <row r="407" spans="1:21" x14ac:dyDescent="0.25">
      <c r="A407" s="1"/>
      <c r="U407" s="1"/>
    </row>
    <row r="408" spans="1:21" x14ac:dyDescent="0.25">
      <c r="A408" s="1"/>
      <c r="U408" s="1"/>
    </row>
    <row r="409" spans="1:21" x14ac:dyDescent="0.25">
      <c r="A409" s="1"/>
      <c r="U409" s="1"/>
    </row>
    <row r="410" spans="1:21" x14ac:dyDescent="0.25">
      <c r="A410" s="1"/>
      <c r="U410" s="1"/>
    </row>
    <row r="411" spans="1:21" x14ac:dyDescent="0.25">
      <c r="A411" s="1"/>
      <c r="U411" s="1"/>
    </row>
    <row r="412" spans="1:21" x14ac:dyDescent="0.25">
      <c r="A412" s="1"/>
      <c r="U412" s="1"/>
    </row>
    <row r="413" spans="1:21" x14ac:dyDescent="0.25">
      <c r="A413" s="1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"/>
    </row>
    <row r="414" spans="1:21" x14ac:dyDescent="0.25">
      <c r="A414" s="1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"/>
    </row>
    <row r="415" spans="1:21" x14ac:dyDescent="0.25">
      <c r="A415" s="1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"/>
    </row>
    <row r="416" spans="1:21" x14ac:dyDescent="0.25">
      <c r="A416" s="1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"/>
    </row>
    <row r="417" spans="1:21" x14ac:dyDescent="0.25">
      <c r="A417" s="1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"/>
    </row>
    <row r="418" spans="1:21" x14ac:dyDescent="0.25">
      <c r="A418" s="1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"/>
    </row>
    <row r="419" spans="1:21" x14ac:dyDescent="0.25">
      <c r="A419" s="1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"/>
    </row>
    <row r="420" spans="1:21" x14ac:dyDescent="0.25">
      <c r="A420" s="1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"/>
    </row>
    <row r="421" spans="1:21" x14ac:dyDescent="0.25">
      <c r="A421" s="1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"/>
    </row>
    <row r="422" spans="1:21" x14ac:dyDescent="0.25">
      <c r="A422" s="1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"/>
    </row>
    <row r="423" spans="1:21" x14ac:dyDescent="0.25">
      <c r="A423" s="1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"/>
    </row>
    <row r="424" spans="1:21" x14ac:dyDescent="0.25">
      <c r="A424" s="1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"/>
    </row>
    <row r="425" spans="1:21" x14ac:dyDescent="0.25">
      <c r="A425" s="1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"/>
    </row>
    <row r="426" spans="1:21" x14ac:dyDescent="0.25">
      <c r="A426" s="1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"/>
    </row>
    <row r="427" spans="1:21" x14ac:dyDescent="0.25">
      <c r="A427" s="1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"/>
    </row>
    <row r="428" spans="1:21" x14ac:dyDescent="0.25">
      <c r="A428" s="1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"/>
    </row>
    <row r="429" spans="1:21" x14ac:dyDescent="0.25">
      <c r="A429" s="1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"/>
    </row>
    <row r="430" spans="1:21" x14ac:dyDescent="0.25">
      <c r="A430" s="1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"/>
    </row>
    <row r="431" spans="1:21" x14ac:dyDescent="0.25">
      <c r="A431" s="1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"/>
    </row>
    <row r="432" spans="1:21" x14ac:dyDescent="0.25">
      <c r="A432" s="1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"/>
    </row>
    <row r="433" spans="1:21" x14ac:dyDescent="0.25">
      <c r="A433" s="1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"/>
    </row>
    <row r="434" spans="1:21" x14ac:dyDescent="0.25">
      <c r="A434" s="1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"/>
    </row>
    <row r="435" spans="1:21" x14ac:dyDescent="0.25">
      <c r="A435" s="1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"/>
    </row>
    <row r="436" spans="1:21" x14ac:dyDescent="0.25">
      <c r="A436" s="1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"/>
    </row>
    <row r="437" spans="1:21" x14ac:dyDescent="0.25">
      <c r="A437" s="1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"/>
    </row>
    <row r="438" spans="1:21" x14ac:dyDescent="0.25">
      <c r="A438" s="1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"/>
    </row>
    <row r="439" spans="1:21" x14ac:dyDescent="0.25">
      <c r="A439" s="1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"/>
    </row>
    <row r="440" spans="1:21" x14ac:dyDescent="0.25">
      <c r="A440" s="1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"/>
    </row>
    <row r="441" spans="1:21" x14ac:dyDescent="0.25">
      <c r="A441" s="1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"/>
    </row>
    <row r="442" spans="1:21" x14ac:dyDescent="0.25">
      <c r="A442" s="1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"/>
    </row>
    <row r="443" spans="1:21" x14ac:dyDescent="0.25">
      <c r="A443" s="1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"/>
    </row>
    <row r="444" spans="1:21" x14ac:dyDescent="0.25">
      <c r="A444" s="1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"/>
    </row>
    <row r="445" spans="1:21" x14ac:dyDescent="0.25">
      <c r="A445" s="1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3"/>
    </row>
    <row r="446" spans="1:21" x14ac:dyDescent="0.25">
      <c r="A446" s="1"/>
      <c r="B446" s="12"/>
      <c r="C446" s="16"/>
      <c r="D446" s="14"/>
      <c r="E446" s="14"/>
      <c r="F446" s="14"/>
      <c r="G446" s="14"/>
      <c r="H446" s="16"/>
      <c r="I446" s="16"/>
      <c r="J446" s="14"/>
      <c r="L446" s="14"/>
      <c r="M446" s="14"/>
      <c r="N446" s="12"/>
      <c r="O446" s="12"/>
      <c r="P446" s="12"/>
      <c r="Q446" s="12"/>
      <c r="R446" s="12"/>
      <c r="S446" s="12"/>
      <c r="T446" s="12"/>
      <c r="U446" s="3">
        <v>12</v>
      </c>
    </row>
    <row r="447" spans="1:21" x14ac:dyDescent="0.25">
      <c r="A447" s="1"/>
      <c r="U447" s="1"/>
    </row>
    <row r="448" spans="1:21" x14ac:dyDescent="0.25">
      <c r="A448" s="1"/>
      <c r="U448" s="1"/>
    </row>
    <row r="449" spans="1:21" x14ac:dyDescent="0.25">
      <c r="A449" s="1"/>
      <c r="U449" s="1"/>
    </row>
    <row r="450" spans="1:21" x14ac:dyDescent="0.25">
      <c r="A450" s="1"/>
      <c r="U450" s="1"/>
    </row>
    <row r="451" spans="1:21" x14ac:dyDescent="0.25">
      <c r="A451" s="1"/>
      <c r="U451" s="1"/>
    </row>
    <row r="452" spans="1:21" x14ac:dyDescent="0.25">
      <c r="A452" s="1"/>
      <c r="U452" s="1"/>
    </row>
    <row r="453" spans="1:21" x14ac:dyDescent="0.25">
      <c r="A453" s="1"/>
      <c r="U453" s="1"/>
    </row>
    <row r="454" spans="1:21" x14ac:dyDescent="0.25">
      <c r="A454" s="1"/>
      <c r="U454" s="1"/>
    </row>
    <row r="455" spans="1:21" x14ac:dyDescent="0.25">
      <c r="A455" s="1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"/>
    </row>
    <row r="456" spans="1:21" x14ac:dyDescent="0.25">
      <c r="A456" s="1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"/>
    </row>
    <row r="457" spans="1:21" x14ac:dyDescent="0.25">
      <c r="A457" s="1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"/>
    </row>
    <row r="458" spans="1:21" x14ac:dyDescent="0.25">
      <c r="A458" s="1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"/>
    </row>
    <row r="459" spans="1:21" x14ac:dyDescent="0.25">
      <c r="A459" s="1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"/>
    </row>
    <row r="460" spans="1:21" x14ac:dyDescent="0.25">
      <c r="A460" s="1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"/>
    </row>
    <row r="461" spans="1:21" x14ac:dyDescent="0.25">
      <c r="A461" s="1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"/>
    </row>
    <row r="462" spans="1:21" x14ac:dyDescent="0.25">
      <c r="A462" s="1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"/>
    </row>
    <row r="463" spans="1:21" x14ac:dyDescent="0.25">
      <c r="A463" s="1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"/>
    </row>
    <row r="464" spans="1:21" x14ac:dyDescent="0.25">
      <c r="A464" s="1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"/>
    </row>
    <row r="465" spans="1:21" x14ac:dyDescent="0.25">
      <c r="A465" s="1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"/>
    </row>
    <row r="466" spans="1:21" x14ac:dyDescent="0.25">
      <c r="A466" s="1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"/>
    </row>
    <row r="467" spans="1:21" x14ac:dyDescent="0.25">
      <c r="A467" s="1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"/>
    </row>
    <row r="468" spans="1:21" x14ac:dyDescent="0.25">
      <c r="A468" s="1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"/>
    </row>
    <row r="469" spans="1:21" x14ac:dyDescent="0.25">
      <c r="A469" s="1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"/>
    </row>
    <row r="470" spans="1:21" x14ac:dyDescent="0.25">
      <c r="A470" s="1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"/>
    </row>
    <row r="471" spans="1:21" x14ac:dyDescent="0.25">
      <c r="A471" s="1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"/>
    </row>
    <row r="472" spans="1:21" x14ac:dyDescent="0.25">
      <c r="A472" s="1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"/>
    </row>
    <row r="473" spans="1:21" x14ac:dyDescent="0.25">
      <c r="A473" s="1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"/>
    </row>
    <row r="474" spans="1:21" x14ac:dyDescent="0.25">
      <c r="A474" s="1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"/>
    </row>
    <row r="475" spans="1:21" x14ac:dyDescent="0.25">
      <c r="A475" s="1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"/>
    </row>
    <row r="476" spans="1:21" x14ac:dyDescent="0.25">
      <c r="A476" s="1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"/>
    </row>
    <row r="477" spans="1:21" x14ac:dyDescent="0.25">
      <c r="A477" s="1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"/>
    </row>
    <row r="478" spans="1:21" x14ac:dyDescent="0.25">
      <c r="A478" s="1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"/>
    </row>
    <row r="479" spans="1:21" x14ac:dyDescent="0.25">
      <c r="A479" s="1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"/>
    </row>
    <row r="480" spans="1:21" x14ac:dyDescent="0.25">
      <c r="A480" s="1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"/>
    </row>
    <row r="481" spans="1:21" x14ac:dyDescent="0.25">
      <c r="A481" s="1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"/>
    </row>
    <row r="482" spans="1:21" x14ac:dyDescent="0.25">
      <c r="A482" s="1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"/>
    </row>
    <row r="483" spans="1:21" x14ac:dyDescent="0.25">
      <c r="A483" s="1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"/>
    </row>
    <row r="484" spans="1:21" x14ac:dyDescent="0.25">
      <c r="A484" s="1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"/>
    </row>
    <row r="485" spans="1:21" x14ac:dyDescent="0.25">
      <c r="A485" s="1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"/>
    </row>
    <row r="486" spans="1:21" x14ac:dyDescent="0.25">
      <c r="A486" s="1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"/>
    </row>
    <row r="487" spans="1:21" x14ac:dyDescent="0.25">
      <c r="A487" s="1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3"/>
    </row>
    <row r="488" spans="1:21" x14ac:dyDescent="0.25">
      <c r="A488" s="1"/>
      <c r="B488" s="12"/>
      <c r="C488" s="16"/>
      <c r="D488" s="14"/>
      <c r="E488" s="14"/>
      <c r="F488" s="14"/>
      <c r="G488" s="14"/>
      <c r="H488" s="16"/>
      <c r="I488" s="16"/>
      <c r="J488" s="14"/>
      <c r="L488" s="14"/>
      <c r="M488" s="14"/>
      <c r="N488" s="12"/>
      <c r="O488" s="12"/>
      <c r="P488" s="12"/>
      <c r="Q488" s="12"/>
      <c r="R488" s="12"/>
      <c r="S488" s="12"/>
      <c r="T488" s="12"/>
      <c r="U488" s="3">
        <v>13</v>
      </c>
    </row>
    <row r="489" spans="1:21" x14ac:dyDescent="0.25">
      <c r="A489" s="1"/>
      <c r="U489" s="1"/>
    </row>
    <row r="490" spans="1:21" x14ac:dyDescent="0.25">
      <c r="A490" s="1"/>
      <c r="U490" s="1"/>
    </row>
    <row r="491" spans="1:21" x14ac:dyDescent="0.25">
      <c r="A491" s="1"/>
      <c r="U491" s="1"/>
    </row>
    <row r="492" spans="1:21" x14ac:dyDescent="0.25">
      <c r="A492" s="1"/>
      <c r="U492" s="1"/>
    </row>
    <row r="493" spans="1:21" x14ac:dyDescent="0.25">
      <c r="A493" s="1"/>
      <c r="U493" s="1"/>
    </row>
    <row r="494" spans="1:21" x14ac:dyDescent="0.25">
      <c r="A494" s="1"/>
      <c r="U494" s="1"/>
    </row>
    <row r="495" spans="1:21" x14ac:dyDescent="0.25">
      <c r="A495" s="1"/>
      <c r="U495" s="1"/>
    </row>
    <row r="496" spans="1:21" x14ac:dyDescent="0.25">
      <c r="A496" s="1"/>
      <c r="U496" s="1"/>
    </row>
    <row r="497" spans="1:21" x14ac:dyDescent="0.25">
      <c r="A497" s="1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"/>
    </row>
    <row r="498" spans="1:21" x14ac:dyDescent="0.25">
      <c r="A498" s="1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"/>
    </row>
    <row r="499" spans="1:21" x14ac:dyDescent="0.25">
      <c r="A499" s="1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"/>
    </row>
    <row r="500" spans="1:21" x14ac:dyDescent="0.25">
      <c r="A500" s="1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"/>
    </row>
    <row r="501" spans="1:21" x14ac:dyDescent="0.25">
      <c r="A501" s="1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"/>
    </row>
    <row r="502" spans="1:21" x14ac:dyDescent="0.25">
      <c r="A502" s="1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"/>
    </row>
    <row r="503" spans="1:21" x14ac:dyDescent="0.25">
      <c r="A503" s="1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"/>
    </row>
    <row r="504" spans="1:21" x14ac:dyDescent="0.25">
      <c r="A504" s="1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"/>
    </row>
    <row r="505" spans="1:21" x14ac:dyDescent="0.25">
      <c r="A505" s="1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"/>
    </row>
    <row r="506" spans="1:21" x14ac:dyDescent="0.25">
      <c r="A506" s="1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"/>
    </row>
    <row r="507" spans="1:21" x14ac:dyDescent="0.25">
      <c r="A507" s="1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"/>
    </row>
    <row r="508" spans="1:21" x14ac:dyDescent="0.25">
      <c r="A508" s="1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"/>
    </row>
    <row r="509" spans="1:21" x14ac:dyDescent="0.25">
      <c r="A509" s="1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"/>
    </row>
    <row r="510" spans="1:21" x14ac:dyDescent="0.25">
      <c r="A510" s="1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"/>
    </row>
    <row r="511" spans="1:21" x14ac:dyDescent="0.25">
      <c r="A511" s="1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"/>
    </row>
    <row r="512" spans="1:21" x14ac:dyDescent="0.25">
      <c r="A512" s="1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"/>
    </row>
    <row r="513" spans="1:21" x14ac:dyDescent="0.25">
      <c r="A513" s="1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"/>
    </row>
    <row r="514" spans="1:21" x14ac:dyDescent="0.25">
      <c r="A514" s="1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"/>
    </row>
    <row r="515" spans="1:21" x14ac:dyDescent="0.25">
      <c r="A515" s="1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"/>
    </row>
    <row r="516" spans="1:21" x14ac:dyDescent="0.25">
      <c r="A516" s="1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"/>
    </row>
    <row r="517" spans="1:21" x14ac:dyDescent="0.25">
      <c r="A517" s="1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"/>
    </row>
    <row r="518" spans="1:21" x14ac:dyDescent="0.25">
      <c r="A518" s="1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"/>
    </row>
    <row r="519" spans="1:21" x14ac:dyDescent="0.25">
      <c r="A519" s="1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"/>
    </row>
    <row r="520" spans="1:21" x14ac:dyDescent="0.25">
      <c r="A520" s="1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"/>
    </row>
    <row r="521" spans="1:21" x14ac:dyDescent="0.25">
      <c r="A521" s="1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"/>
    </row>
    <row r="522" spans="1:21" x14ac:dyDescent="0.25">
      <c r="A522" s="1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"/>
    </row>
    <row r="523" spans="1:21" x14ac:dyDescent="0.25">
      <c r="A523" s="1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"/>
    </row>
    <row r="524" spans="1:21" x14ac:dyDescent="0.25">
      <c r="A524" s="1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"/>
    </row>
    <row r="525" spans="1:21" x14ac:dyDescent="0.25">
      <c r="A525" s="1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"/>
    </row>
    <row r="526" spans="1:21" x14ac:dyDescent="0.25">
      <c r="A526" s="1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"/>
    </row>
    <row r="527" spans="1:21" x14ac:dyDescent="0.25">
      <c r="A527" s="1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"/>
    </row>
    <row r="528" spans="1:21" x14ac:dyDescent="0.25">
      <c r="A528" s="1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"/>
    </row>
    <row r="529" spans="1:21" x14ac:dyDescent="0.25">
      <c r="A529" s="1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3"/>
    </row>
    <row r="530" spans="1:21" x14ac:dyDescent="0.25">
      <c r="A530" s="1"/>
      <c r="U530" s="3">
        <v>14</v>
      </c>
    </row>
    <row r="531" spans="1:21" x14ac:dyDescent="0.25">
      <c r="A531" s="1"/>
      <c r="U531" s="1"/>
    </row>
    <row r="532" spans="1:21" x14ac:dyDescent="0.25">
      <c r="A532" s="1"/>
      <c r="U532" s="1"/>
    </row>
    <row r="533" spans="1:21" x14ac:dyDescent="0.25">
      <c r="A533" s="1"/>
      <c r="U533" s="1"/>
    </row>
    <row r="534" spans="1:21" x14ac:dyDescent="0.25">
      <c r="A534" s="1"/>
      <c r="U534" s="1"/>
    </row>
    <row r="535" spans="1:21" x14ac:dyDescent="0.25">
      <c r="A535" s="1"/>
      <c r="U535" s="1"/>
    </row>
    <row r="536" spans="1:21" x14ac:dyDescent="0.25">
      <c r="A536" s="1"/>
      <c r="U536" s="1"/>
    </row>
    <row r="537" spans="1:21" x14ac:dyDescent="0.25">
      <c r="A537" s="1"/>
      <c r="U537" s="1"/>
    </row>
    <row r="538" spans="1:21" x14ac:dyDescent="0.25">
      <c r="A538" s="1"/>
      <c r="U538" s="1"/>
    </row>
    <row r="539" spans="1:21" x14ac:dyDescent="0.25">
      <c r="A539" s="1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"/>
    </row>
    <row r="540" spans="1:21" x14ac:dyDescent="0.25">
      <c r="A540" s="1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"/>
    </row>
    <row r="541" spans="1:21" x14ac:dyDescent="0.25">
      <c r="A541" s="1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"/>
    </row>
    <row r="542" spans="1:21" x14ac:dyDescent="0.25">
      <c r="A542" s="1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"/>
    </row>
    <row r="543" spans="1:21" x14ac:dyDescent="0.25">
      <c r="A543" s="1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"/>
    </row>
    <row r="544" spans="1:21" x14ac:dyDescent="0.25">
      <c r="A544" s="1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"/>
    </row>
    <row r="545" spans="1:21" x14ac:dyDescent="0.25">
      <c r="A545" s="1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"/>
    </row>
    <row r="546" spans="1:21" x14ac:dyDescent="0.25">
      <c r="A546" s="1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"/>
    </row>
    <row r="547" spans="1:21" x14ac:dyDescent="0.25">
      <c r="A547" s="1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"/>
    </row>
    <row r="548" spans="1:21" x14ac:dyDescent="0.25">
      <c r="A548" s="1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"/>
    </row>
    <row r="549" spans="1:21" x14ac:dyDescent="0.25">
      <c r="A549" s="1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"/>
    </row>
    <row r="550" spans="1:21" x14ac:dyDescent="0.25">
      <c r="A550" s="1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"/>
    </row>
    <row r="551" spans="1:21" x14ac:dyDescent="0.25">
      <c r="A551" s="1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"/>
    </row>
    <row r="552" spans="1:21" x14ac:dyDescent="0.25">
      <c r="A552" s="1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"/>
    </row>
    <row r="553" spans="1:21" x14ac:dyDescent="0.25">
      <c r="A553" s="1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"/>
    </row>
    <row r="554" spans="1:21" x14ac:dyDescent="0.25">
      <c r="A554" s="1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"/>
    </row>
    <row r="555" spans="1:21" x14ac:dyDescent="0.25">
      <c r="A555" s="1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"/>
    </row>
    <row r="556" spans="1:21" x14ac:dyDescent="0.25">
      <c r="A556" s="1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"/>
    </row>
    <row r="557" spans="1:21" x14ac:dyDescent="0.25">
      <c r="A557" s="1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"/>
    </row>
    <row r="558" spans="1:21" x14ac:dyDescent="0.25">
      <c r="A558" s="1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"/>
    </row>
    <row r="559" spans="1:21" x14ac:dyDescent="0.25">
      <c r="A559" s="1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"/>
    </row>
    <row r="560" spans="1:21" x14ac:dyDescent="0.25">
      <c r="A560" s="1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"/>
    </row>
    <row r="561" spans="1:21" x14ac:dyDescent="0.25">
      <c r="A561" s="1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"/>
    </row>
    <row r="562" spans="1:21" x14ac:dyDescent="0.25">
      <c r="A562" s="1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"/>
    </row>
    <row r="563" spans="1:21" x14ac:dyDescent="0.25">
      <c r="A563" s="1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"/>
    </row>
    <row r="564" spans="1:21" x14ac:dyDescent="0.25">
      <c r="A564" s="1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"/>
    </row>
    <row r="565" spans="1:21" x14ac:dyDescent="0.25">
      <c r="A565" s="1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"/>
    </row>
    <row r="566" spans="1:21" x14ac:dyDescent="0.25">
      <c r="A566" s="1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"/>
    </row>
    <row r="567" spans="1:21" x14ac:dyDescent="0.25">
      <c r="A567" s="1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"/>
    </row>
    <row r="568" spans="1:21" x14ac:dyDescent="0.25">
      <c r="A568" s="1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"/>
    </row>
    <row r="569" spans="1:21" x14ac:dyDescent="0.25">
      <c r="A569" s="1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"/>
    </row>
    <row r="570" spans="1:21" x14ac:dyDescent="0.25">
      <c r="A570" s="1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"/>
    </row>
    <row r="571" spans="1:21" x14ac:dyDescent="0.25">
      <c r="A571" s="1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3"/>
    </row>
    <row r="572" spans="1:21" x14ac:dyDescent="0.25">
      <c r="A572" s="1"/>
      <c r="U572" s="3">
        <v>15</v>
      </c>
    </row>
    <row r="573" spans="1:21" x14ac:dyDescent="0.25">
      <c r="A573" s="1"/>
      <c r="U573" s="1"/>
    </row>
    <row r="574" spans="1:21" x14ac:dyDescent="0.25">
      <c r="A574" s="1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"/>
    </row>
    <row r="575" spans="1:21" x14ac:dyDescent="0.25">
      <c r="A575" s="1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"/>
    </row>
    <row r="576" spans="1:21" x14ac:dyDescent="0.25">
      <c r="A576" s="1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"/>
    </row>
    <row r="577" spans="1:21" x14ac:dyDescent="0.25">
      <c r="A577" s="1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"/>
    </row>
    <row r="578" spans="1:21" x14ac:dyDescent="0.25">
      <c r="A578" s="1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"/>
    </row>
    <row r="579" spans="1:21" x14ac:dyDescent="0.25">
      <c r="A579" s="1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"/>
    </row>
    <row r="580" spans="1:21" x14ac:dyDescent="0.25">
      <c r="A580" s="1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"/>
    </row>
    <row r="581" spans="1:21" x14ac:dyDescent="0.25">
      <c r="A581" s="1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"/>
    </row>
    <row r="582" spans="1:21" x14ac:dyDescent="0.25">
      <c r="A582" s="1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"/>
    </row>
    <row r="583" spans="1:21" x14ac:dyDescent="0.25">
      <c r="A583" s="1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"/>
    </row>
    <row r="584" spans="1:21" x14ac:dyDescent="0.25">
      <c r="A584" s="1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"/>
    </row>
    <row r="585" spans="1:21" x14ac:dyDescent="0.25">
      <c r="A585" s="1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"/>
    </row>
    <row r="586" spans="1:21" x14ac:dyDescent="0.25">
      <c r="A586" s="1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"/>
    </row>
    <row r="587" spans="1:21" x14ac:dyDescent="0.25">
      <c r="A587" s="1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"/>
    </row>
    <row r="588" spans="1:21" x14ac:dyDescent="0.25">
      <c r="A588" s="1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"/>
    </row>
    <row r="589" spans="1:21" x14ac:dyDescent="0.25">
      <c r="A589" s="1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"/>
    </row>
    <row r="590" spans="1:21" x14ac:dyDescent="0.25">
      <c r="A590" s="1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"/>
    </row>
    <row r="591" spans="1:21" x14ac:dyDescent="0.25">
      <c r="A591" s="1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"/>
    </row>
    <row r="592" spans="1:21" x14ac:dyDescent="0.25">
      <c r="A592" s="1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"/>
    </row>
    <row r="593" spans="1:21" x14ac:dyDescent="0.25">
      <c r="A593" s="1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"/>
    </row>
    <row r="594" spans="1:21" x14ac:dyDescent="0.25">
      <c r="A594" s="1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"/>
    </row>
    <row r="595" spans="1:21" x14ac:dyDescent="0.25">
      <c r="A595" s="1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"/>
    </row>
    <row r="596" spans="1:21" x14ac:dyDescent="0.25">
      <c r="A596" s="1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"/>
    </row>
    <row r="597" spans="1:21" x14ac:dyDescent="0.25">
      <c r="A597" s="1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"/>
    </row>
    <row r="598" spans="1:21" x14ac:dyDescent="0.25">
      <c r="A598" s="1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"/>
    </row>
    <row r="599" spans="1:21" x14ac:dyDescent="0.25">
      <c r="A599" s="1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"/>
    </row>
    <row r="600" spans="1:21" x14ac:dyDescent="0.25">
      <c r="A600" s="1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"/>
    </row>
    <row r="601" spans="1:21" x14ac:dyDescent="0.25">
      <c r="A601" s="1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"/>
    </row>
    <row r="602" spans="1:21" x14ac:dyDescent="0.25">
      <c r="A602" s="1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"/>
    </row>
    <row r="603" spans="1:21" x14ac:dyDescent="0.25">
      <c r="A603" s="1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"/>
    </row>
    <row r="604" spans="1:21" x14ac:dyDescent="0.25">
      <c r="A604" s="1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"/>
    </row>
    <row r="605" spans="1:21" x14ac:dyDescent="0.25">
      <c r="A605" s="1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"/>
    </row>
    <row r="606" spans="1:21" x14ac:dyDescent="0.25">
      <c r="A606" s="1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"/>
    </row>
    <row r="607" spans="1:21" x14ac:dyDescent="0.25">
      <c r="A607" s="1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"/>
    </row>
    <row r="608" spans="1:21" x14ac:dyDescent="0.25">
      <c r="A608" s="1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"/>
    </row>
    <row r="609" spans="1:21" x14ac:dyDescent="0.25">
      <c r="A609" s="1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"/>
    </row>
    <row r="610" spans="1:21" x14ac:dyDescent="0.25">
      <c r="A610" s="1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"/>
    </row>
    <row r="611" spans="1:21" x14ac:dyDescent="0.25">
      <c r="A611" s="1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"/>
    </row>
    <row r="612" spans="1:21" x14ac:dyDescent="0.25">
      <c r="A612" s="1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"/>
    </row>
    <row r="613" spans="1:21" x14ac:dyDescent="0.25">
      <c r="A613" s="1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3"/>
    </row>
    <row r="614" spans="1:21" x14ac:dyDescent="0.25">
      <c r="A614" s="1"/>
      <c r="U614" s="1"/>
    </row>
    <row r="615" spans="1:21" x14ac:dyDescent="0.25">
      <c r="A615" s="1"/>
      <c r="U615" s="1"/>
    </row>
    <row r="616" spans="1:21" x14ac:dyDescent="0.25">
      <c r="A616" s="1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"/>
    </row>
    <row r="617" spans="1:21" x14ac:dyDescent="0.25">
      <c r="A617" s="1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"/>
    </row>
    <row r="618" spans="1:21" x14ac:dyDescent="0.25">
      <c r="A618" s="1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"/>
    </row>
    <row r="619" spans="1:21" x14ac:dyDescent="0.25">
      <c r="A619" s="1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"/>
    </row>
    <row r="620" spans="1:21" x14ac:dyDescent="0.25">
      <c r="A620" s="1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"/>
    </row>
    <row r="621" spans="1:21" x14ac:dyDescent="0.25">
      <c r="A621" s="1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"/>
    </row>
    <row r="622" spans="1:21" x14ac:dyDescent="0.25">
      <c r="A622" s="1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"/>
    </row>
    <row r="623" spans="1:21" x14ac:dyDescent="0.25">
      <c r="A623" s="1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"/>
    </row>
    <row r="624" spans="1:21" x14ac:dyDescent="0.25">
      <c r="A624" s="1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"/>
    </row>
    <row r="625" spans="1:21" x14ac:dyDescent="0.25">
      <c r="A625" s="1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"/>
    </row>
    <row r="626" spans="1:21" x14ac:dyDescent="0.25">
      <c r="A626" s="1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"/>
    </row>
    <row r="627" spans="1:21" x14ac:dyDescent="0.25">
      <c r="A627" s="1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"/>
    </row>
    <row r="628" spans="1:21" x14ac:dyDescent="0.25">
      <c r="A628" s="1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"/>
    </row>
    <row r="629" spans="1:21" x14ac:dyDescent="0.25">
      <c r="A629" s="1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"/>
    </row>
    <row r="630" spans="1:21" x14ac:dyDescent="0.25">
      <c r="A630" s="1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"/>
    </row>
    <row r="631" spans="1:21" x14ac:dyDescent="0.25">
      <c r="A631" s="1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"/>
    </row>
    <row r="632" spans="1:21" x14ac:dyDescent="0.25">
      <c r="A632" s="1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"/>
    </row>
    <row r="633" spans="1:21" x14ac:dyDescent="0.25">
      <c r="A633" s="1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"/>
    </row>
    <row r="634" spans="1:21" x14ac:dyDescent="0.25">
      <c r="A634" s="1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"/>
    </row>
    <row r="635" spans="1:21" x14ac:dyDescent="0.25">
      <c r="A635" s="1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"/>
    </row>
    <row r="636" spans="1:21" x14ac:dyDescent="0.25">
      <c r="A636" s="1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"/>
    </row>
    <row r="637" spans="1:21" x14ac:dyDescent="0.25">
      <c r="A637" s="1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"/>
    </row>
    <row r="638" spans="1:21" x14ac:dyDescent="0.25">
      <c r="A638" s="1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"/>
    </row>
    <row r="639" spans="1:21" x14ac:dyDescent="0.25">
      <c r="A639" s="1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"/>
    </row>
    <row r="640" spans="1:21" x14ac:dyDescent="0.25">
      <c r="A640" s="1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"/>
    </row>
    <row r="641" spans="1:21" x14ac:dyDescent="0.25">
      <c r="A641" s="1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"/>
    </row>
    <row r="642" spans="1:21" x14ac:dyDescent="0.25">
      <c r="A642" s="1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"/>
    </row>
    <row r="643" spans="1:21" x14ac:dyDescent="0.25">
      <c r="A643" s="1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"/>
    </row>
    <row r="644" spans="1:21" x14ac:dyDescent="0.25">
      <c r="A644" s="1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"/>
    </row>
    <row r="645" spans="1:21" x14ac:dyDescent="0.25">
      <c r="A645" s="1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"/>
    </row>
    <row r="646" spans="1:21" x14ac:dyDescent="0.25">
      <c r="A646" s="1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"/>
    </row>
    <row r="647" spans="1:21" x14ac:dyDescent="0.25">
      <c r="A647" s="1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"/>
    </row>
    <row r="648" spans="1:21" x14ac:dyDescent="0.25">
      <c r="A648" s="1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"/>
    </row>
    <row r="649" spans="1:21" x14ac:dyDescent="0.25">
      <c r="A649" s="1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"/>
    </row>
    <row r="650" spans="1:21" x14ac:dyDescent="0.25">
      <c r="A650" s="1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"/>
    </row>
    <row r="651" spans="1:21" x14ac:dyDescent="0.25">
      <c r="A651" s="1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"/>
    </row>
    <row r="652" spans="1:21" x14ac:dyDescent="0.25">
      <c r="A652" s="1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"/>
    </row>
    <row r="653" spans="1:21" x14ac:dyDescent="0.25">
      <c r="A653" s="1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"/>
    </row>
    <row r="654" spans="1:21" x14ac:dyDescent="0.25">
      <c r="A654" s="1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"/>
    </row>
    <row r="655" spans="1:21" x14ac:dyDescent="0.25">
      <c r="A655" s="1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3"/>
    </row>
    <row r="656" spans="1:21" x14ac:dyDescent="0.25">
      <c r="A656" s="1"/>
      <c r="U656" s="1"/>
    </row>
    <row r="657" spans="1:21" x14ac:dyDescent="0.25">
      <c r="A657" s="1"/>
      <c r="U657" s="1"/>
    </row>
    <row r="658" spans="1:21" x14ac:dyDescent="0.25">
      <c r="A658" s="1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"/>
    </row>
    <row r="659" spans="1:21" x14ac:dyDescent="0.25">
      <c r="A659" s="1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"/>
    </row>
    <row r="660" spans="1:21" x14ac:dyDescent="0.25">
      <c r="A660" s="1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"/>
    </row>
    <row r="661" spans="1:21" x14ac:dyDescent="0.25">
      <c r="A661" s="1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"/>
    </row>
    <row r="662" spans="1:21" x14ac:dyDescent="0.25">
      <c r="A662" s="1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"/>
    </row>
    <row r="663" spans="1:21" x14ac:dyDescent="0.25">
      <c r="A663" s="1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"/>
    </row>
    <row r="664" spans="1:21" x14ac:dyDescent="0.25">
      <c r="A664" s="1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"/>
    </row>
    <row r="665" spans="1:21" x14ac:dyDescent="0.25">
      <c r="A665" s="1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"/>
    </row>
    <row r="666" spans="1:21" x14ac:dyDescent="0.25">
      <c r="A666" s="1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"/>
    </row>
    <row r="667" spans="1:21" x14ac:dyDescent="0.25">
      <c r="A667" s="1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"/>
    </row>
    <row r="668" spans="1:21" x14ac:dyDescent="0.25">
      <c r="A668" s="1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"/>
    </row>
    <row r="669" spans="1:21" x14ac:dyDescent="0.25">
      <c r="A669" s="1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"/>
    </row>
    <row r="670" spans="1:21" x14ac:dyDescent="0.25">
      <c r="A670" s="1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"/>
    </row>
    <row r="671" spans="1:21" x14ac:dyDescent="0.25">
      <c r="A671" s="1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"/>
    </row>
    <row r="672" spans="1:21" x14ac:dyDescent="0.25">
      <c r="A672" s="1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"/>
    </row>
    <row r="673" spans="1:21" x14ac:dyDescent="0.25">
      <c r="A673" s="1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"/>
    </row>
    <row r="674" spans="1:21" x14ac:dyDescent="0.25">
      <c r="A674" s="1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"/>
    </row>
    <row r="675" spans="1:21" x14ac:dyDescent="0.25">
      <c r="A675" s="1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"/>
    </row>
    <row r="676" spans="1:21" x14ac:dyDescent="0.25">
      <c r="A676" s="1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"/>
    </row>
    <row r="677" spans="1:21" x14ac:dyDescent="0.25">
      <c r="A677" s="1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"/>
    </row>
    <row r="678" spans="1:21" x14ac:dyDescent="0.25">
      <c r="A678" s="1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"/>
    </row>
    <row r="679" spans="1:21" x14ac:dyDescent="0.25">
      <c r="A679" s="1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"/>
    </row>
    <row r="680" spans="1:21" x14ac:dyDescent="0.25">
      <c r="A680" s="1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"/>
    </row>
    <row r="681" spans="1:21" x14ac:dyDescent="0.25">
      <c r="A681" s="1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"/>
    </row>
    <row r="682" spans="1:21" x14ac:dyDescent="0.25">
      <c r="A682" s="1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"/>
    </row>
    <row r="683" spans="1:21" x14ac:dyDescent="0.25">
      <c r="A683" s="1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"/>
    </row>
    <row r="684" spans="1:21" x14ac:dyDescent="0.25">
      <c r="A684" s="1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"/>
    </row>
    <row r="685" spans="1:21" x14ac:dyDescent="0.25">
      <c r="A685" s="1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"/>
    </row>
    <row r="686" spans="1:21" x14ac:dyDescent="0.25">
      <c r="A686" s="1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"/>
    </row>
    <row r="687" spans="1:21" x14ac:dyDescent="0.25">
      <c r="A687" s="1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"/>
    </row>
    <row r="688" spans="1:21" x14ac:dyDescent="0.25">
      <c r="A688" s="1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"/>
    </row>
    <row r="689" spans="1:21" x14ac:dyDescent="0.25">
      <c r="A689" s="1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"/>
    </row>
    <row r="690" spans="1:21" x14ac:dyDescent="0.25">
      <c r="A690" s="1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"/>
    </row>
    <row r="691" spans="1:21" x14ac:dyDescent="0.25">
      <c r="A691" s="1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"/>
    </row>
    <row r="692" spans="1:21" x14ac:dyDescent="0.25">
      <c r="A692" s="1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"/>
    </row>
    <row r="693" spans="1:21" x14ac:dyDescent="0.25">
      <c r="A693" s="1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"/>
    </row>
    <row r="694" spans="1:21" x14ac:dyDescent="0.25">
      <c r="A694" s="1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"/>
    </row>
    <row r="695" spans="1:21" x14ac:dyDescent="0.25">
      <c r="A695" s="1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"/>
    </row>
    <row r="696" spans="1:21" x14ac:dyDescent="0.25">
      <c r="A696" s="1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"/>
    </row>
    <row r="697" spans="1:21" x14ac:dyDescent="0.25">
      <c r="A697" s="1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3">
        <f>U655+1</f>
        <v>1</v>
      </c>
    </row>
    <row r="698" spans="1:21" x14ac:dyDescent="0.25">
      <c r="A698" s="1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"/>
    </row>
    <row r="699" spans="1:21" x14ac:dyDescent="0.25">
      <c r="A699" s="1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"/>
    </row>
    <row r="700" spans="1:21" x14ac:dyDescent="0.25">
      <c r="A700" s="1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"/>
    </row>
    <row r="701" spans="1:21" x14ac:dyDescent="0.25">
      <c r="A701" s="1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"/>
    </row>
    <row r="702" spans="1:21" x14ac:dyDescent="0.25">
      <c r="A702" s="1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"/>
    </row>
    <row r="703" spans="1:21" x14ac:dyDescent="0.25">
      <c r="A703" s="1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"/>
    </row>
    <row r="704" spans="1:21" x14ac:dyDescent="0.25">
      <c r="A704" s="1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"/>
    </row>
    <row r="705" spans="1:21" x14ac:dyDescent="0.25">
      <c r="A705" s="1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"/>
    </row>
    <row r="706" spans="1:21" x14ac:dyDescent="0.25">
      <c r="A706" s="1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"/>
    </row>
    <row r="707" spans="1:21" x14ac:dyDescent="0.25">
      <c r="A707" s="1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"/>
    </row>
    <row r="708" spans="1:21" x14ac:dyDescent="0.25">
      <c r="A708" s="1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"/>
    </row>
    <row r="709" spans="1:21" x14ac:dyDescent="0.25">
      <c r="A709" s="1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"/>
    </row>
    <row r="710" spans="1:21" x14ac:dyDescent="0.25">
      <c r="A710" s="1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"/>
    </row>
    <row r="711" spans="1:21" x14ac:dyDescent="0.25">
      <c r="A711" s="1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"/>
    </row>
    <row r="712" spans="1:21" x14ac:dyDescent="0.25">
      <c r="A712" s="1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"/>
    </row>
    <row r="713" spans="1:21" x14ac:dyDescent="0.25">
      <c r="A713" s="1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"/>
    </row>
    <row r="714" spans="1:21" x14ac:dyDescent="0.25">
      <c r="A714" s="1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"/>
    </row>
    <row r="715" spans="1:21" x14ac:dyDescent="0.25">
      <c r="A715" s="1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"/>
    </row>
    <row r="716" spans="1:21" x14ac:dyDescent="0.25">
      <c r="A716" s="1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"/>
    </row>
    <row r="717" spans="1:21" x14ac:dyDescent="0.25">
      <c r="A717" s="1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"/>
    </row>
    <row r="718" spans="1:21" x14ac:dyDescent="0.25">
      <c r="A718" s="1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"/>
    </row>
    <row r="719" spans="1:21" x14ac:dyDescent="0.25">
      <c r="A719" s="1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"/>
    </row>
    <row r="720" spans="1:21" x14ac:dyDescent="0.25">
      <c r="A720" s="1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"/>
    </row>
    <row r="721" spans="1:21" x14ac:dyDescent="0.25">
      <c r="A721" s="1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"/>
    </row>
    <row r="722" spans="1:21" x14ac:dyDescent="0.25">
      <c r="A722" s="1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"/>
    </row>
    <row r="723" spans="1:21" x14ac:dyDescent="0.25">
      <c r="A723" s="1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"/>
    </row>
    <row r="724" spans="1:21" x14ac:dyDescent="0.25">
      <c r="A724" s="1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"/>
    </row>
    <row r="725" spans="1:21" x14ac:dyDescent="0.25">
      <c r="A725" s="1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"/>
    </row>
    <row r="726" spans="1:21" x14ac:dyDescent="0.25">
      <c r="A726" s="1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"/>
    </row>
    <row r="727" spans="1:21" x14ac:dyDescent="0.25">
      <c r="A727" s="1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"/>
    </row>
    <row r="728" spans="1:21" x14ac:dyDescent="0.25">
      <c r="A728" s="1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"/>
    </row>
    <row r="729" spans="1:21" x14ac:dyDescent="0.25">
      <c r="A729" s="1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"/>
    </row>
    <row r="730" spans="1:21" x14ac:dyDescent="0.25">
      <c r="A730" s="1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"/>
    </row>
    <row r="731" spans="1:21" x14ac:dyDescent="0.25">
      <c r="A731" s="1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"/>
    </row>
    <row r="732" spans="1:21" x14ac:dyDescent="0.25">
      <c r="A732" s="1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"/>
    </row>
    <row r="733" spans="1:21" x14ac:dyDescent="0.25">
      <c r="A733" s="1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"/>
    </row>
    <row r="734" spans="1:21" x14ac:dyDescent="0.25">
      <c r="A734" s="1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"/>
    </row>
    <row r="735" spans="1:21" x14ac:dyDescent="0.25">
      <c r="A735" s="1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"/>
    </row>
    <row r="736" spans="1:21" x14ac:dyDescent="0.25">
      <c r="A736" s="1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"/>
    </row>
    <row r="737" spans="1:21" x14ac:dyDescent="0.25">
      <c r="A737" s="1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"/>
    </row>
    <row r="738" spans="1:21" x14ac:dyDescent="0.25">
      <c r="A738" s="1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"/>
    </row>
    <row r="739" spans="1:21" x14ac:dyDescent="0.25">
      <c r="A739" s="1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3">
        <f>U697+1</f>
        <v>2</v>
      </c>
    </row>
    <row r="740" spans="1:21" x14ac:dyDescent="0.25">
      <c r="A740" s="1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"/>
    </row>
    <row r="741" spans="1:21" x14ac:dyDescent="0.25">
      <c r="A741" s="1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"/>
    </row>
    <row r="742" spans="1:21" x14ac:dyDescent="0.25">
      <c r="A742" s="1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"/>
    </row>
    <row r="743" spans="1:21" x14ac:dyDescent="0.25">
      <c r="A743" s="1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"/>
    </row>
    <row r="744" spans="1:21" x14ac:dyDescent="0.25">
      <c r="A744" s="1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"/>
    </row>
    <row r="745" spans="1:21" x14ac:dyDescent="0.25">
      <c r="A745" s="1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"/>
    </row>
    <row r="746" spans="1:21" x14ac:dyDescent="0.25">
      <c r="A746" s="1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"/>
    </row>
    <row r="747" spans="1:21" x14ac:dyDescent="0.25">
      <c r="A747" s="1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"/>
    </row>
    <row r="748" spans="1:21" x14ac:dyDescent="0.25">
      <c r="A748" s="1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"/>
    </row>
    <row r="749" spans="1:21" x14ac:dyDescent="0.25">
      <c r="A749" s="1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"/>
    </row>
    <row r="750" spans="1:21" x14ac:dyDescent="0.25">
      <c r="A750" s="1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"/>
    </row>
    <row r="751" spans="1:21" x14ac:dyDescent="0.25">
      <c r="A751" s="1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"/>
    </row>
    <row r="752" spans="1:21" x14ac:dyDescent="0.25">
      <c r="A752" s="1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"/>
    </row>
    <row r="753" spans="1:21" x14ac:dyDescent="0.25">
      <c r="A753" s="1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"/>
    </row>
    <row r="754" spans="1:21" x14ac:dyDescent="0.25">
      <c r="A754" s="1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"/>
    </row>
    <row r="755" spans="1:21" x14ac:dyDescent="0.25">
      <c r="A755" s="1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"/>
    </row>
    <row r="756" spans="1:21" x14ac:dyDescent="0.25">
      <c r="A756" s="1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"/>
    </row>
    <row r="757" spans="1:21" x14ac:dyDescent="0.25">
      <c r="A757" s="1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"/>
    </row>
    <row r="758" spans="1:21" x14ac:dyDescent="0.25">
      <c r="A758" s="1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"/>
    </row>
    <row r="759" spans="1:21" x14ac:dyDescent="0.25">
      <c r="A759" s="1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"/>
    </row>
    <row r="760" spans="1:21" x14ac:dyDescent="0.25">
      <c r="A760" s="1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"/>
    </row>
    <row r="761" spans="1:21" x14ac:dyDescent="0.25">
      <c r="A761" s="1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"/>
    </row>
    <row r="762" spans="1:21" x14ac:dyDescent="0.25">
      <c r="A762" s="1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"/>
    </row>
    <row r="763" spans="1:21" x14ac:dyDescent="0.25">
      <c r="A763" s="1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"/>
    </row>
    <row r="764" spans="1:21" x14ac:dyDescent="0.25">
      <c r="A764" s="1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"/>
    </row>
    <row r="765" spans="1:21" x14ac:dyDescent="0.25">
      <c r="A765" s="1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"/>
    </row>
    <row r="766" spans="1:21" x14ac:dyDescent="0.25">
      <c r="A766" s="1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"/>
    </row>
    <row r="767" spans="1:21" x14ac:dyDescent="0.25">
      <c r="A767" s="1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"/>
    </row>
    <row r="768" spans="1:21" x14ac:dyDescent="0.25">
      <c r="A768" s="1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"/>
    </row>
    <row r="769" spans="1:21" x14ac:dyDescent="0.25">
      <c r="A769" s="1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"/>
    </row>
    <row r="770" spans="1:21" x14ac:dyDescent="0.25">
      <c r="A770" s="1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"/>
    </row>
    <row r="771" spans="1:21" x14ac:dyDescent="0.25">
      <c r="A771" s="1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"/>
    </row>
    <row r="772" spans="1:21" x14ac:dyDescent="0.25">
      <c r="A772" s="1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"/>
    </row>
    <row r="773" spans="1:21" x14ac:dyDescent="0.25">
      <c r="A773" s="1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"/>
    </row>
    <row r="774" spans="1:21" x14ac:dyDescent="0.25">
      <c r="A774" s="1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"/>
    </row>
    <row r="775" spans="1:21" x14ac:dyDescent="0.25">
      <c r="A775" s="1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"/>
    </row>
    <row r="776" spans="1:21" x14ac:dyDescent="0.25">
      <c r="A776" s="1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"/>
    </row>
    <row r="777" spans="1:21" x14ac:dyDescent="0.25">
      <c r="A777" s="1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"/>
    </row>
    <row r="778" spans="1:21" x14ac:dyDescent="0.25">
      <c r="A778" s="1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"/>
    </row>
    <row r="779" spans="1:21" x14ac:dyDescent="0.25">
      <c r="A779" s="1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"/>
    </row>
    <row r="780" spans="1:21" x14ac:dyDescent="0.25">
      <c r="A780" s="1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"/>
    </row>
    <row r="781" spans="1:21" x14ac:dyDescent="0.25">
      <c r="A781" s="1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3">
        <f>U739+1</f>
        <v>3</v>
      </c>
    </row>
    <row r="782" spans="1:21" x14ac:dyDescent="0.25">
      <c r="A782" s="1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"/>
    </row>
    <row r="783" spans="1:21" x14ac:dyDescent="0.25">
      <c r="A783" s="1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"/>
    </row>
    <row r="784" spans="1:21" x14ac:dyDescent="0.25">
      <c r="A784" s="1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"/>
    </row>
    <row r="785" spans="1:21" x14ac:dyDescent="0.25">
      <c r="A785" s="1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"/>
    </row>
    <row r="786" spans="1:21" x14ac:dyDescent="0.25">
      <c r="A786" s="1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"/>
    </row>
    <row r="787" spans="1:21" x14ac:dyDescent="0.25">
      <c r="A787" s="1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"/>
    </row>
    <row r="788" spans="1:21" x14ac:dyDescent="0.25">
      <c r="A788" s="1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"/>
    </row>
    <row r="789" spans="1:21" x14ac:dyDescent="0.25">
      <c r="A789" s="1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"/>
    </row>
    <row r="790" spans="1:21" x14ac:dyDescent="0.25">
      <c r="A790" s="1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"/>
    </row>
    <row r="791" spans="1:21" x14ac:dyDescent="0.25">
      <c r="A791" s="1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"/>
    </row>
    <row r="792" spans="1:21" x14ac:dyDescent="0.25">
      <c r="A792" s="1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"/>
    </row>
    <row r="793" spans="1:21" x14ac:dyDescent="0.25">
      <c r="A793" s="1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"/>
    </row>
    <row r="794" spans="1:21" x14ac:dyDescent="0.25">
      <c r="A794" s="1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"/>
    </row>
    <row r="795" spans="1:21" x14ac:dyDescent="0.25">
      <c r="A795" s="1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"/>
    </row>
    <row r="796" spans="1:21" x14ac:dyDescent="0.25">
      <c r="A796" s="1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"/>
    </row>
    <row r="797" spans="1:21" x14ac:dyDescent="0.25">
      <c r="A797" s="1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"/>
    </row>
    <row r="798" spans="1:21" x14ac:dyDescent="0.25">
      <c r="A798" s="1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"/>
    </row>
    <row r="799" spans="1:21" x14ac:dyDescent="0.25">
      <c r="A799" s="1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"/>
    </row>
    <row r="800" spans="1:21" x14ac:dyDescent="0.25">
      <c r="A800" s="1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"/>
    </row>
    <row r="801" spans="1:21" x14ac:dyDescent="0.25">
      <c r="A801" s="1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"/>
    </row>
    <row r="802" spans="1:21" x14ac:dyDescent="0.25">
      <c r="A802" s="1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"/>
    </row>
    <row r="803" spans="1:21" x14ac:dyDescent="0.25">
      <c r="A803" s="1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"/>
    </row>
    <row r="804" spans="1:21" x14ac:dyDescent="0.25">
      <c r="A804" s="1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"/>
    </row>
    <row r="805" spans="1:21" x14ac:dyDescent="0.25">
      <c r="A805" s="1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"/>
    </row>
    <row r="806" spans="1:21" x14ac:dyDescent="0.25">
      <c r="A806" s="1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"/>
    </row>
    <row r="807" spans="1:21" x14ac:dyDescent="0.25">
      <c r="A807" s="1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"/>
    </row>
    <row r="808" spans="1:21" x14ac:dyDescent="0.25">
      <c r="A808" s="1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"/>
    </row>
    <row r="809" spans="1:21" x14ac:dyDescent="0.25">
      <c r="A809" s="1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"/>
    </row>
    <row r="810" spans="1:21" x14ac:dyDescent="0.25">
      <c r="A810" s="1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"/>
    </row>
    <row r="811" spans="1:21" x14ac:dyDescent="0.25">
      <c r="A811" s="1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"/>
    </row>
    <row r="812" spans="1:21" x14ac:dyDescent="0.25">
      <c r="A812" s="1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"/>
    </row>
    <row r="813" spans="1:21" x14ac:dyDescent="0.25">
      <c r="A813" s="1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"/>
    </row>
    <row r="814" spans="1:21" x14ac:dyDescent="0.25">
      <c r="A814" s="1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"/>
    </row>
    <row r="815" spans="1:21" x14ac:dyDescent="0.25">
      <c r="A815" s="1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"/>
    </row>
    <row r="816" spans="1:21" x14ac:dyDescent="0.25">
      <c r="A816" s="1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"/>
    </row>
    <row r="817" spans="1:21" x14ac:dyDescent="0.25">
      <c r="A817" s="1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"/>
    </row>
    <row r="818" spans="1:21" x14ac:dyDescent="0.25">
      <c r="A818" s="1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"/>
    </row>
    <row r="819" spans="1:21" x14ac:dyDescent="0.25">
      <c r="A819" s="1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"/>
    </row>
    <row r="820" spans="1:21" x14ac:dyDescent="0.25">
      <c r="A820" s="1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"/>
    </row>
    <row r="821" spans="1:21" x14ac:dyDescent="0.25">
      <c r="A821" s="1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"/>
    </row>
    <row r="822" spans="1:21" x14ac:dyDescent="0.25">
      <c r="A822" s="1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"/>
    </row>
    <row r="823" spans="1:2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x14ac:dyDescent="0.25"/>
    <row r="825" spans="1:21" ht="15" customHeight="1" x14ac:dyDescent="0.25"/>
    <row r="826" spans="1:21" ht="15" customHeight="1" x14ac:dyDescent="0.25"/>
    <row r="827" spans="1:21" ht="15" customHeight="1" x14ac:dyDescent="0.25"/>
    <row r="828" spans="1:21" ht="15" customHeight="1" x14ac:dyDescent="0.25"/>
    <row r="829" spans="1:21" ht="15" customHeight="1" x14ac:dyDescent="0.25"/>
    <row r="830" spans="1:21" ht="15" customHeight="1" x14ac:dyDescent="0.25"/>
    <row r="831" spans="1:21" ht="15" customHeight="1" x14ac:dyDescent="0.25"/>
    <row r="832" spans="1:21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</sheetData>
  <sheetProtection formatCells="0" insertHyperlinks="0" selectLockedCells="1" sort="0" autoFilter="0"/>
  <mergeCells count="87">
    <mergeCell ref="E320:F320"/>
    <mergeCell ref="D241:H241"/>
    <mergeCell ref="E277:F277"/>
    <mergeCell ref="D293:H293"/>
    <mergeCell ref="D294:H294"/>
    <mergeCell ref="D300:H300"/>
    <mergeCell ref="D301:H301"/>
    <mergeCell ref="E54:F54"/>
    <mergeCell ref="E57:I57"/>
    <mergeCell ref="E58:I58"/>
    <mergeCell ref="E60:I60"/>
    <mergeCell ref="E59:I59"/>
    <mergeCell ref="D141:I141"/>
    <mergeCell ref="D144:I144"/>
    <mergeCell ref="D142:I142"/>
    <mergeCell ref="E130:F130"/>
    <mergeCell ref="E132:I132"/>
    <mergeCell ref="E138:F138"/>
    <mergeCell ref="D140:I140"/>
    <mergeCell ref="C181:I181"/>
    <mergeCell ref="C182:I182"/>
    <mergeCell ref="C183:I183"/>
    <mergeCell ref="E238:F238"/>
    <mergeCell ref="E206:F206"/>
    <mergeCell ref="E216:F216"/>
    <mergeCell ref="B219:H219"/>
    <mergeCell ref="B220:H220"/>
    <mergeCell ref="E226:F226"/>
    <mergeCell ref="B229:H229"/>
    <mergeCell ref="B230:H230"/>
    <mergeCell ref="E235:F235"/>
    <mergeCell ref="C184:I184"/>
    <mergeCell ref="C185:I185"/>
    <mergeCell ref="C186:I186"/>
    <mergeCell ref="D61:H61"/>
    <mergeCell ref="E77:F77"/>
    <mergeCell ref="E70:I70"/>
    <mergeCell ref="E71:I71"/>
    <mergeCell ref="E109:F109"/>
    <mergeCell ref="E100:F100"/>
    <mergeCell ref="E63:F63"/>
    <mergeCell ref="E116:I116"/>
    <mergeCell ref="E68:I68"/>
    <mergeCell ref="E69:I69"/>
    <mergeCell ref="B174:H174"/>
    <mergeCell ref="D175:H175"/>
    <mergeCell ref="E167:F167"/>
    <mergeCell ref="E169:I169"/>
    <mergeCell ref="D170:I170"/>
    <mergeCell ref="D171:H171"/>
    <mergeCell ref="E147:F147"/>
    <mergeCell ref="D150:I150"/>
    <mergeCell ref="D153:I153"/>
    <mergeCell ref="E157:F157"/>
    <mergeCell ref="E159:I159"/>
    <mergeCell ref="D160:I160"/>
    <mergeCell ref="D161:H161"/>
    <mergeCell ref="B9:T9"/>
    <mergeCell ref="B10:T10"/>
    <mergeCell ref="D12:M12"/>
    <mergeCell ref="R12:S12"/>
    <mergeCell ref="D13:M13"/>
    <mergeCell ref="R13:S13"/>
    <mergeCell ref="E42:F42"/>
    <mergeCell ref="D14:M14"/>
    <mergeCell ref="P14:S14"/>
    <mergeCell ref="E18:F18"/>
    <mergeCell ref="E21:I21"/>
    <mergeCell ref="E22:I22"/>
    <mergeCell ref="E28:F28"/>
    <mergeCell ref="E35:F35"/>
    <mergeCell ref="D165:H165"/>
    <mergeCell ref="B151:I151"/>
    <mergeCell ref="B149:I149"/>
    <mergeCell ref="K73:L73"/>
    <mergeCell ref="E80:I80"/>
    <mergeCell ref="E81:I81"/>
    <mergeCell ref="E86:I86"/>
    <mergeCell ref="K86:L86"/>
    <mergeCell ref="E91:I91"/>
    <mergeCell ref="K91:L91"/>
    <mergeCell ref="E102:I102"/>
    <mergeCell ref="E105:I105"/>
    <mergeCell ref="D74:H74"/>
    <mergeCell ref="E122:F122"/>
    <mergeCell ref="E124:I124"/>
    <mergeCell ref="E114:F114"/>
  </mergeCells>
  <printOptions horizontalCentered="1"/>
  <pageMargins left="0.5" right="0.5" top="0.5" bottom="0.75" header="0.3" footer="0.3"/>
  <pageSetup scale="95" orientation="portrait" r:id="rId1"/>
  <headerFooter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8917F-CB71-4A6E-B506-E345A40A570B}">
  <dimension ref="A1"/>
  <sheetViews>
    <sheetView workbookViewId="0">
      <selection activeCell="N17" sqref="N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5FF4-04C2-4064-AAD3-2CC7054E470F}">
  <dimension ref="G4"/>
  <sheetViews>
    <sheetView topLeftCell="A6" zoomScaleNormal="100" workbookViewId="0">
      <selection activeCell="L49" sqref="L49"/>
    </sheetView>
  </sheetViews>
  <sheetFormatPr defaultRowHeight="15" x14ac:dyDescent="0.25"/>
  <sheetData>
    <row r="4" spans="7:7" ht="23.25" x14ac:dyDescent="0.35">
      <c r="G4" s="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D013-9974-4DCF-AF3A-1F0E7FD832FE}">
  <dimension ref="A1"/>
  <sheetViews>
    <sheetView workbookViewId="0">
      <selection activeCell="Q19" sqref="Q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69A3E-C3AE-49E3-9DBD-E4296D50A056}">
  <dimension ref="A1"/>
  <sheetViews>
    <sheetView workbookViewId="0">
      <selection activeCell="P25" sqref="P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CA298-428E-4D2B-86B1-ACC6FF6117C5}">
  <dimension ref="A1"/>
  <sheetViews>
    <sheetView workbookViewId="0">
      <selection activeCell="U28" sqref="U2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17266-8AB7-4698-9441-36A353213943}">
  <dimension ref="A1"/>
  <sheetViews>
    <sheetView workbookViewId="0">
      <selection activeCell="Q19" sqref="Q1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Calculations</vt:lpstr>
      <vt:lpstr>Drip Strip Calcs</vt:lpstr>
      <vt:lpstr>WW Sealing Calcs</vt:lpstr>
      <vt:lpstr>Foreslope Wall Sealing Calcs</vt:lpstr>
      <vt:lpstr>Culvert Sealing Calcs</vt:lpstr>
      <vt:lpstr>Waterproofing Calcs</vt:lpstr>
      <vt:lpstr>PEJF Calcs</vt:lpstr>
      <vt:lpstr>Calculations!Print_Area</vt:lpstr>
      <vt:lpstr>Calculations!Print_Titles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Gatian, Cameron</cp:lastModifiedBy>
  <cp:lastPrinted>2023-08-03T15:20:18Z</cp:lastPrinted>
  <dcterms:created xsi:type="dcterms:W3CDTF">2012-11-21T12:54:11Z</dcterms:created>
  <dcterms:modified xsi:type="dcterms:W3CDTF">2023-10-20T14:11:34Z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