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82\"/>
    </mc:Choice>
  </mc:AlternateContent>
  <xr:revisionPtr revIDLastSave="0" documentId="13_ncr:1_{2F681486-A0B5-4F07-A215-12CDFE533D9E}" xr6:coauthVersionLast="47" xr6:coauthVersionMax="47" xr10:uidLastSave="{00000000-0000-0000-0000-000000000000}"/>
  <bookViews>
    <workbookView xWindow="-120" yWindow="-120" windowWidth="23280" windowHeight="13800" xr2:uid="{00000000-000D-0000-FFFF-FFFF00000000}"/>
  </bookViews>
  <sheets>
    <sheet name="Sheet1" sheetId="1" r:id="rId1"/>
  </sheets>
  <definedNames>
    <definedName name="_xlnm.Print_Area" localSheetId="0">Sheet1!$B$16:$T$867</definedName>
    <definedName name="_xlnm.Print_Titles" localSheetId="0">Sheet1!$9:$15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H66" i="1"/>
  <c r="H65" i="1"/>
  <c r="H64" i="1"/>
  <c r="S62" i="1"/>
  <c r="S63" i="1" s="1"/>
  <c r="S64" i="1" s="1"/>
  <c r="S65" i="1" l="1"/>
  <c r="S66" i="1" s="1"/>
  <c r="R67" i="1" s="1"/>
  <c r="Q57" i="1"/>
  <c r="Q39" i="1"/>
  <c r="P43" i="1"/>
  <c r="H43" i="1"/>
  <c r="H44" i="1"/>
  <c r="U70" i="1"/>
  <c r="U112" i="1" s="1"/>
  <c r="U154" i="1" s="1"/>
  <c r="U196" i="1" s="1"/>
  <c r="U238" i="1" s="1"/>
  <c r="U280" i="1" s="1"/>
  <c r="U322" i="1" s="1"/>
  <c r="U364" i="1" s="1"/>
  <c r="U406" i="1" s="1"/>
  <c r="U448" i="1" s="1"/>
  <c r="U490" i="1" s="1"/>
  <c r="U532" i="1" s="1"/>
  <c r="U574" i="1" s="1"/>
  <c r="U616" i="1" s="1"/>
  <c r="U658" i="1" s="1"/>
  <c r="U700" i="1" s="1"/>
  <c r="U742" i="1" s="1"/>
  <c r="U784" i="1" s="1"/>
  <c r="U826" i="1" s="1"/>
  <c r="H46" i="1" l="1"/>
  <c r="Q51" i="1" s="1"/>
</calcChain>
</file>

<file path=xl/sharedStrings.xml><?xml version="1.0" encoding="utf-8"?>
<sst xmlns="http://schemas.openxmlformats.org/spreadsheetml/2006/main" count="91" uniqueCount="62">
  <si>
    <t>OHIO DEPARTMENT OF TRANSPORTATION</t>
  </si>
  <si>
    <t>PLANNING &amp; ENGINEERING DEPARTMENT, DISTRICT 4</t>
  </si>
  <si>
    <t>Date</t>
  </si>
  <si>
    <t>INSTRUCTIONS:</t>
  </si>
  <si>
    <t>USE THIS SHEET FOR OFFICE CALCS</t>
  </si>
  <si>
    <t>COMPLETE THE CALCS IN THE AREA INSIDE OF THE GRAY SHADED CELLS</t>
  </si>
  <si>
    <t>COMPLETE THE PROJECT NAME AND DESCRIPTION IN THE HEADING</t>
  </si>
  <si>
    <t>&lt;-- PAGE NUMBER FOR REF (TYP)</t>
  </si>
  <si>
    <t>THE HEADING WILL APPEAR ON EVERY SHEET WHEN PRINTED</t>
  </si>
  <si>
    <t>Project</t>
  </si>
  <si>
    <t>Desc</t>
  </si>
  <si>
    <t>Calc By</t>
  </si>
  <si>
    <t>Chk By</t>
  </si>
  <si>
    <t>WRITE FORMULAS AS NEEDED TO PERFORM THE CALCUALTIONS</t>
  </si>
  <si>
    <t>DO NOT "UN-PROTECT"</t>
  </si>
  <si>
    <t>v20121121</t>
  </si>
  <si>
    <t>PID/PROJ</t>
  </si>
  <si>
    <t>POR/TRU-305/VAR 0.72/VAR</t>
  </si>
  <si>
    <t>POR-44-2198 CALCS</t>
  </si>
  <si>
    <t>SJD</t>
  </si>
  <si>
    <t>MJA</t>
  </si>
  <si>
    <t>201E11001 - CLEARING AND GRUBBING, AS PER PLAN, AROUND BRIDGES/STRUCTURES/CULVERTS</t>
  </si>
  <si>
    <t>TOTAL</t>
  </si>
  <si>
    <t>LS</t>
  </si>
  <si>
    <t>202E98000 - REMOVAL MISC.: CHANNEL CLEANOUT</t>
  </si>
  <si>
    <t>512E10100 - SEALING OF CONCRETE SURFACES (EPOXY-URETHANE)</t>
  </si>
  <si>
    <t>PIER SURFACE AREA</t>
  </si>
  <si>
    <t>BOTTOM ENCASEMENT TO BOTTOM OF PIER CAP = 9 FT</t>
  </si>
  <si>
    <t>NO. PILES</t>
  </si>
  <si>
    <t>FT</t>
  </si>
  <si>
    <t>EACH</t>
  </si>
  <si>
    <t>SF</t>
  </si>
  <si>
    <t>530E00200 - STRUCTURE MISC.: SALT REMEDIATION FOR STRUCURAL STEEL PAINTING</t>
  </si>
  <si>
    <t>514E00200 - FIELD PAINTING OF EXISTING STRUCTURAL STEEL, PRIME COAT</t>
  </si>
  <si>
    <t>514E00100 - SURFACE PREPARATION OF EXISTING STRUCTURAL STEEL</t>
  </si>
  <si>
    <t>514E00300 - FIELD PAINTING OF EXISTING STRUCTURAL STEEL, INTERMEDIATE COAT</t>
  </si>
  <si>
    <t>514E00400 - FIELD PAINTING OF EXISTING STRUCTURAL STEEL, FINISH COAT</t>
  </si>
  <si>
    <t>507E71200 - PILE ENCASEMENT</t>
  </si>
  <si>
    <t>SY</t>
  </si>
  <si>
    <t>AVG. PIER THICKNESS</t>
  </si>
  <si>
    <t>PIER Circumference X2</t>
  </si>
  <si>
    <t>PIER LENGTH X2 FACES</t>
  </si>
  <si>
    <t>COLUMN AREA</t>
  </si>
  <si>
    <t>514E27700 - FIELD PAINTING, MISC.: REPAIR PAINTING</t>
  </si>
  <si>
    <t>FROM BRIDGE PAINT CALCS SPREADSHEET</t>
  </si>
  <si>
    <t>15% OF INSIDE BEAM FLANGES</t>
  </si>
  <si>
    <t>100% OF FASCIA BEAM FLANGES MINUS BEAM ENDS</t>
  </si>
  <si>
    <t>NO. PIER CAPS</t>
  </si>
  <si>
    <t>CALCS FOR STREAM IMPACT TABLE</t>
  </si>
  <si>
    <t>FROM CADD: OHWM TO 3' BELOW GROUND =</t>
  </si>
  <si>
    <t>IN</t>
  </si>
  <si>
    <t>AREA OUTER CONCRETE =</t>
  </si>
  <si>
    <t>VOLUME CONCRETE =</t>
  </si>
  <si>
    <t>CY</t>
  </si>
  <si>
    <t>PLASTIC THICKNESS =</t>
  </si>
  <si>
    <t>INNER PLASTIC DIA. =</t>
  </si>
  <si>
    <t>OUTER PLASTIC DIA. =</t>
  </si>
  <si>
    <t>AREA OUTER PLASTIC =</t>
  </si>
  <si>
    <t>AREA INNER PLASTIC =</t>
  </si>
  <si>
    <t>DELTA AREA PLASTIC =</t>
  </si>
  <si>
    <t>VOLUME PLASTIC =</t>
  </si>
  <si>
    <t>AREA INNER CONCRETE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</si>
</sst>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;@"/>
    <numFmt numFmtId="165" formatCode="0&quot;. &quot;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3" xfId="0" applyFill="1" applyBorder="1"/>
    <xf numFmtId="0" fontId="0" fillId="4" borderId="0" xfId="0" applyFill="1"/>
    <xf numFmtId="165" fontId="0" fillId="4" borderId="0" xfId="0" applyNumberFormat="1" applyFill="1"/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0" borderId="0" xfId="0" applyFont="1"/>
    <xf numFmtId="0" fontId="2" fillId="4" borderId="0" xfId="0" applyFont="1" applyFill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Protection="1">
      <protection locked="0"/>
    </xf>
    <xf numFmtId="11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0" fontId="5" fillId="0" borderId="4" xfId="0" applyFont="1" applyBorder="1" applyProtection="1">
      <protection locked="0"/>
    </xf>
    <xf numFmtId="0" fontId="5" fillId="0" borderId="5" xfId="0" applyFont="1" applyBorder="1" applyProtection="1">
      <protection locked="0"/>
    </xf>
    <xf numFmtId="2" fontId="5" fillId="0" borderId="5" xfId="0" applyNumberFormat="1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1" xfId="0" applyFont="1" applyFill="1" applyBorder="1" applyAlignment="1" applyProtection="1">
      <alignment horizontal="left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</xdr:col>
      <xdr:colOff>112059</xdr:colOff>
      <xdr:row>9</xdr:row>
      <xdr:rowOff>184381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5" y="190500"/>
          <a:ext cx="425823" cy="425307"/>
        </a:xfrm>
        <a:prstGeom prst="rect">
          <a:avLst/>
        </a:prstGeom>
      </xdr:spPr>
    </xdr:pic>
    <xdr:clientData/>
  </xdr:twoCellAnchor>
  <xdr:twoCellAnchor editAs="oneCell">
    <xdr:from>
      <xdr:col>18</xdr:col>
      <xdr:colOff>191620</xdr:colOff>
      <xdr:row>8</xdr:row>
      <xdr:rowOff>6723</xdr:rowOff>
    </xdr:from>
    <xdr:to>
      <xdr:col>19</xdr:col>
      <xdr:colOff>303679</xdr:colOff>
      <xdr:row>10</xdr:row>
      <xdr:rowOff>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9385" y="197223"/>
          <a:ext cx="425823" cy="4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869"/>
  <sheetViews>
    <sheetView tabSelected="1" topLeftCell="A32" zoomScale="80" zoomScaleNormal="80" workbookViewId="0">
      <selection activeCell="R67" sqref="R67"/>
    </sheetView>
  </sheetViews>
  <sheetFormatPr defaultColWidth="0" defaultRowHeight="15" zeroHeight="1" x14ac:dyDescent="0.25"/>
  <cols>
    <col min="1" max="4" width="4.7109375" customWidth="1"/>
    <col min="5" max="5" width="7" bestFit="1" customWidth="1"/>
    <col min="6" max="21" width="4.7109375" customWidth="1"/>
    <col min="22" max="64" width="0" hidden="1" customWidth="1"/>
    <col min="65" max="16384" width="4.7109375" hidden="1"/>
  </cols>
  <sheetData>
    <row r="1" spans="1:22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x14ac:dyDescent="0.3">
      <c r="A9" s="1"/>
      <c r="B9" s="26" t="s">
        <v>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1"/>
    </row>
    <row r="10" spans="1:22" x14ac:dyDescent="0.25">
      <c r="A10" s="1"/>
      <c r="B10" s="27" t="s">
        <v>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1"/>
    </row>
    <row r="11" spans="1:22" ht="3.9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x14ac:dyDescent="0.25">
      <c r="A12" s="1"/>
      <c r="B12" s="2"/>
      <c r="C12" s="4" t="s">
        <v>9</v>
      </c>
      <c r="D12" s="28" t="s">
        <v>17</v>
      </c>
      <c r="E12" s="28"/>
      <c r="F12" s="28"/>
      <c r="G12" s="28"/>
      <c r="H12" s="28"/>
      <c r="I12" s="28"/>
      <c r="J12" s="28"/>
      <c r="K12" s="28"/>
      <c r="L12" s="28"/>
      <c r="M12" s="28"/>
      <c r="N12" s="2"/>
      <c r="O12" s="4" t="s">
        <v>11</v>
      </c>
      <c r="P12" s="9" t="s">
        <v>19</v>
      </c>
      <c r="Q12" s="2" t="s">
        <v>2</v>
      </c>
      <c r="R12" s="29">
        <v>45107</v>
      </c>
      <c r="S12" s="29"/>
      <c r="T12" s="2"/>
      <c r="U12" s="1"/>
    </row>
    <row r="13" spans="1:22" x14ac:dyDescent="0.25">
      <c r="A13" s="1"/>
      <c r="B13" s="2"/>
      <c r="C13" s="4" t="s">
        <v>10</v>
      </c>
      <c r="D13" s="25" t="s">
        <v>18</v>
      </c>
      <c r="E13" s="25"/>
      <c r="F13" s="25"/>
      <c r="G13" s="25"/>
      <c r="H13" s="25"/>
      <c r="I13" s="25"/>
      <c r="J13" s="25"/>
      <c r="K13" s="25"/>
      <c r="L13" s="25"/>
      <c r="M13" s="25"/>
      <c r="N13" s="2"/>
      <c r="O13" s="4" t="s">
        <v>12</v>
      </c>
      <c r="P13" s="8" t="s">
        <v>20</v>
      </c>
      <c r="Q13" s="2" t="s">
        <v>2</v>
      </c>
      <c r="R13" s="30">
        <v>45120</v>
      </c>
      <c r="S13" s="30"/>
      <c r="T13" s="2"/>
      <c r="U13" s="1"/>
    </row>
    <row r="14" spans="1:22" x14ac:dyDescent="0.25">
      <c r="A14" s="1"/>
      <c r="B14" s="2"/>
      <c r="C14" s="2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"/>
      <c r="O14" s="4" t="s">
        <v>16</v>
      </c>
      <c r="P14" s="28">
        <v>111184</v>
      </c>
      <c r="Q14" s="28"/>
      <c r="R14" s="28"/>
      <c r="S14" s="28"/>
      <c r="T14" s="2"/>
      <c r="U14" s="1"/>
    </row>
    <row r="15" spans="1:22" ht="5.0999999999999996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.75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x14ac:dyDescent="0.25">
      <c r="A17" s="1"/>
      <c r="B17" s="15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"/>
    </row>
    <row r="18" spans="1:21" x14ac:dyDescent="0.25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"/>
    </row>
    <row r="19" spans="1:21" x14ac:dyDescent="0.25">
      <c r="A19" s="1"/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 t="s">
        <v>22</v>
      </c>
      <c r="P19" s="12"/>
      <c r="Q19" s="12" t="s">
        <v>23</v>
      </c>
      <c r="R19" s="12"/>
      <c r="S19" s="12"/>
      <c r="T19" s="12"/>
      <c r="U19" s="1"/>
    </row>
    <row r="20" spans="1:21" x14ac:dyDescent="0.25">
      <c r="A20" s="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"/>
    </row>
    <row r="21" spans="1:21" x14ac:dyDescent="0.25">
      <c r="A21" s="1"/>
      <c r="B21" s="15" t="s">
        <v>24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"/>
    </row>
    <row r="22" spans="1:21" x14ac:dyDescent="0.25">
      <c r="A22" s="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"/>
    </row>
    <row r="23" spans="1:21" x14ac:dyDescent="0.25">
      <c r="A23" s="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 t="s">
        <v>22</v>
      </c>
      <c r="P23" s="12"/>
      <c r="Q23" s="12" t="s">
        <v>23</v>
      </c>
      <c r="R23" s="12"/>
      <c r="S23" s="12"/>
      <c r="T23" s="12"/>
      <c r="U23" s="1"/>
    </row>
    <row r="24" spans="1:21" x14ac:dyDescent="0.25">
      <c r="A24" s="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  <row r="25" spans="1:21" x14ac:dyDescent="0.25">
      <c r="A25" s="1"/>
      <c r="B25" s="12" t="s">
        <v>34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"/>
    </row>
    <row r="26" spans="1:21" x14ac:dyDescent="0.25">
      <c r="A26" s="1"/>
      <c r="B26" s="12" t="s">
        <v>33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"/>
    </row>
    <row r="27" spans="1:21" x14ac:dyDescent="0.25">
      <c r="A27" s="1"/>
      <c r="B27" s="12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"/>
    </row>
    <row r="28" spans="1:21" x14ac:dyDescent="0.25">
      <c r="A28" s="1"/>
      <c r="B28" s="15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"/>
    </row>
    <row r="29" spans="1:21" x14ac:dyDescent="0.25">
      <c r="A29" s="1"/>
      <c r="B29" s="12" t="s">
        <v>32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"/>
    </row>
    <row r="30" spans="1:2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"/>
    </row>
    <row r="31" spans="1:2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 t="s">
        <v>22</v>
      </c>
      <c r="P31" s="12"/>
      <c r="Q31" s="12" t="s">
        <v>23</v>
      </c>
      <c r="R31" s="12"/>
      <c r="S31" s="12"/>
      <c r="T31" s="12"/>
      <c r="U31" s="1"/>
    </row>
    <row r="32" spans="1:21" x14ac:dyDescent="0.2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"/>
    </row>
    <row r="33" spans="1:21" x14ac:dyDescent="0.25">
      <c r="A33" s="1"/>
      <c r="B33" s="12" t="s">
        <v>34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"/>
    </row>
    <row r="34" spans="1:21" x14ac:dyDescent="0.25">
      <c r="A34" s="1"/>
      <c r="B34" s="15" t="s">
        <v>43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"/>
    </row>
    <row r="35" spans="1:21" x14ac:dyDescent="0.25">
      <c r="A35" s="1"/>
      <c r="B35" s="1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"/>
    </row>
    <row r="36" spans="1:21" x14ac:dyDescent="0.25">
      <c r="A36" s="1"/>
      <c r="B36" s="12"/>
      <c r="C36" s="12"/>
      <c r="D36" s="12" t="s">
        <v>44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"/>
    </row>
    <row r="37" spans="1:21" x14ac:dyDescent="0.25">
      <c r="A37" s="1"/>
      <c r="B37" s="12"/>
      <c r="C37" s="12"/>
      <c r="D37" s="12" t="s">
        <v>45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"/>
    </row>
    <row r="38" spans="1:21" x14ac:dyDescent="0.25">
      <c r="A38" s="1"/>
      <c r="B38" s="12"/>
      <c r="C38" s="12"/>
      <c r="D38" s="12" t="s">
        <v>46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"/>
    </row>
    <row r="39" spans="1:21" x14ac:dyDescent="0.25">
      <c r="A39" s="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 t="s">
        <v>22</v>
      </c>
      <c r="P39" s="12"/>
      <c r="Q39" s="12">
        <f>265+265+40+40+40+40</f>
        <v>690</v>
      </c>
      <c r="R39" s="12" t="s">
        <v>31</v>
      </c>
      <c r="S39" s="12"/>
      <c r="T39" s="12"/>
      <c r="U39" s="1"/>
    </row>
    <row r="40" spans="1:21" x14ac:dyDescent="0.25">
      <c r="A40" s="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"/>
    </row>
    <row r="41" spans="1:21" x14ac:dyDescent="0.25">
      <c r="A41" s="1"/>
      <c r="B41" s="15" t="s">
        <v>25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"/>
    </row>
    <row r="42" spans="1:21" x14ac:dyDescent="0.25">
      <c r="A42" s="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"/>
    </row>
    <row r="43" spans="1:21" x14ac:dyDescent="0.25">
      <c r="A43" s="1"/>
      <c r="B43" s="12"/>
      <c r="C43" s="12" t="s">
        <v>41</v>
      </c>
      <c r="D43" s="12"/>
      <c r="E43" s="12"/>
      <c r="F43" s="12"/>
      <c r="G43" s="12"/>
      <c r="H43" s="16">
        <f>15.5*2</f>
        <v>31</v>
      </c>
      <c r="I43" s="12" t="s">
        <v>29</v>
      </c>
      <c r="J43" s="12"/>
      <c r="K43" s="12"/>
      <c r="L43" s="12" t="s">
        <v>42</v>
      </c>
      <c r="M43" s="12"/>
      <c r="N43" s="12"/>
      <c r="O43" s="12"/>
      <c r="P43" s="12">
        <f>3.14*(1.25^2)</f>
        <v>4.90625</v>
      </c>
      <c r="Q43" s="12" t="s">
        <v>31</v>
      </c>
      <c r="R43" s="12"/>
      <c r="S43" s="12"/>
      <c r="T43" s="12"/>
      <c r="U43" s="1"/>
    </row>
    <row r="44" spans="1:21" x14ac:dyDescent="0.25">
      <c r="A44" s="1"/>
      <c r="B44" s="12"/>
      <c r="C44" s="12" t="s">
        <v>40</v>
      </c>
      <c r="D44" s="12"/>
      <c r="E44" s="12"/>
      <c r="F44" s="12"/>
      <c r="G44" s="12"/>
      <c r="H44" s="16">
        <f>2*(2*3.14*1.5)</f>
        <v>18.84</v>
      </c>
      <c r="I44" s="12" t="s">
        <v>29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"/>
    </row>
    <row r="45" spans="1:21" x14ac:dyDescent="0.25">
      <c r="A45" s="1"/>
      <c r="B45" s="12"/>
      <c r="C45" s="12" t="s">
        <v>39</v>
      </c>
      <c r="D45" s="12"/>
      <c r="E45" s="12"/>
      <c r="F45" s="12"/>
      <c r="G45" s="12"/>
      <c r="H45" s="17">
        <v>3.75</v>
      </c>
      <c r="I45" s="12" t="s">
        <v>29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"/>
    </row>
    <row r="46" spans="1:21" x14ac:dyDescent="0.25">
      <c r="A46" s="1"/>
      <c r="B46" s="12"/>
      <c r="C46" s="12" t="s">
        <v>26</v>
      </c>
      <c r="D46" s="12"/>
      <c r="E46" s="12"/>
      <c r="F46" s="12"/>
      <c r="G46" s="12"/>
      <c r="H46" s="12">
        <f>((H43+H44)*H45)+((H43+H44)*2.5)-(4*P43)</f>
        <v>291.875</v>
      </c>
      <c r="I46" s="12" t="s">
        <v>31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"/>
    </row>
    <row r="47" spans="1:21" x14ac:dyDescent="0.25">
      <c r="A47" s="1"/>
      <c r="B47" s="12"/>
      <c r="C47" s="12" t="s">
        <v>47</v>
      </c>
      <c r="D47" s="12"/>
      <c r="E47" s="12"/>
      <c r="F47" s="12"/>
      <c r="G47" s="12"/>
      <c r="H47" s="12">
        <v>4</v>
      </c>
      <c r="I47" s="12" t="s">
        <v>30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"/>
    </row>
    <row r="48" spans="1:21" x14ac:dyDescent="0.25">
      <c r="A48" s="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"/>
    </row>
    <row r="49" spans="1:21" x14ac:dyDescent="0.25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"/>
    </row>
    <row r="50" spans="1:21" x14ac:dyDescent="0.25">
      <c r="A50" s="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"/>
    </row>
    <row r="51" spans="1:21" x14ac:dyDescent="0.25">
      <c r="A51" s="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 t="s">
        <v>22</v>
      </c>
      <c r="P51" s="12"/>
      <c r="Q51" s="12">
        <f>(H46*H47)/9</f>
        <v>129.72222222222223</v>
      </c>
      <c r="R51" s="12" t="s">
        <v>38</v>
      </c>
      <c r="S51" s="12"/>
      <c r="T51" s="12"/>
      <c r="U51" s="1"/>
    </row>
    <row r="52" spans="1:21" x14ac:dyDescent="0.25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"/>
    </row>
    <row r="53" spans="1:21" x14ac:dyDescent="0.25">
      <c r="A53" s="1"/>
      <c r="B53" s="15" t="s">
        <v>37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"/>
    </row>
    <row r="54" spans="1:21" x14ac:dyDescent="0.25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"/>
    </row>
    <row r="55" spans="1:21" x14ac:dyDescent="0.25">
      <c r="A55" s="1"/>
      <c r="B55" s="12"/>
      <c r="C55" s="12" t="s">
        <v>27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x14ac:dyDescent="0.25">
      <c r="A56" s="1"/>
      <c r="B56" s="12"/>
      <c r="C56" s="12" t="s">
        <v>28</v>
      </c>
      <c r="D56" s="12"/>
      <c r="E56" s="12"/>
      <c r="F56" s="12">
        <v>1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x14ac:dyDescent="0.25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 t="s">
        <v>22</v>
      </c>
      <c r="P57" s="12"/>
      <c r="Q57" s="12">
        <f>9+3</f>
        <v>12</v>
      </c>
      <c r="R57" s="12" t="s">
        <v>29</v>
      </c>
      <c r="S57" s="12"/>
      <c r="T57" s="12"/>
      <c r="U57" s="1"/>
    </row>
    <row r="58" spans="1:21" x14ac:dyDescent="0.25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"/>
    </row>
    <row r="59" spans="1:21" x14ac:dyDescent="0.25">
      <c r="A59" s="1"/>
      <c r="B59" s="12"/>
      <c r="C59" s="18" t="s">
        <v>48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x14ac:dyDescent="0.25">
      <c r="A60" s="1"/>
      <c r="B60" s="12"/>
      <c r="C60" s="18" t="s">
        <v>49</v>
      </c>
      <c r="D60" s="18"/>
      <c r="E60" s="18"/>
      <c r="F60" s="18"/>
      <c r="G60" s="18"/>
      <c r="H60" s="18"/>
      <c r="I60" s="18"/>
      <c r="J60" s="18"/>
      <c r="K60" s="18"/>
      <c r="L60" s="18">
        <v>5.5</v>
      </c>
      <c r="M60" s="18" t="s">
        <v>29</v>
      </c>
      <c r="N60" s="12"/>
      <c r="O60" s="12"/>
      <c r="P60" s="12"/>
      <c r="Q60" s="12"/>
      <c r="R60" s="12"/>
      <c r="S60" s="12"/>
      <c r="T60" s="12"/>
      <c r="U60" s="1"/>
    </row>
    <row r="61" spans="1:21" x14ac:dyDescent="0.25">
      <c r="A61" s="1"/>
      <c r="B61" s="12"/>
      <c r="C61" s="18"/>
      <c r="D61" s="18"/>
      <c r="E61" s="18"/>
      <c r="F61" s="18"/>
      <c r="G61" s="18"/>
      <c r="H61" s="18"/>
      <c r="I61" s="18"/>
      <c r="J61" s="12"/>
      <c r="K61" s="12"/>
      <c r="L61" s="12"/>
      <c r="M61" s="12"/>
      <c r="N61" s="18" t="s">
        <v>54</v>
      </c>
      <c r="O61" s="18"/>
      <c r="P61" s="18"/>
      <c r="Q61" s="18"/>
      <c r="R61" s="18"/>
      <c r="S61" s="18">
        <v>2.681</v>
      </c>
      <c r="T61" s="18" t="s">
        <v>50</v>
      </c>
      <c r="U61" s="1"/>
    </row>
    <row r="62" spans="1:21" x14ac:dyDescent="0.25">
      <c r="A62" s="1"/>
      <c r="B62" s="12"/>
      <c r="C62" s="18" t="s">
        <v>55</v>
      </c>
      <c r="D62" s="18"/>
      <c r="E62" s="18"/>
      <c r="F62" s="18"/>
      <c r="G62" s="18"/>
      <c r="H62" s="18">
        <v>14</v>
      </c>
      <c r="I62" s="18" t="s">
        <v>50</v>
      </c>
      <c r="J62" s="18"/>
      <c r="K62" s="12"/>
      <c r="L62" s="12"/>
      <c r="M62" s="12"/>
      <c r="N62" s="18" t="s">
        <v>55</v>
      </c>
      <c r="O62" s="18"/>
      <c r="P62" s="18"/>
      <c r="Q62" s="18"/>
      <c r="R62" s="18"/>
      <c r="S62" s="18">
        <f>H63</f>
        <v>24</v>
      </c>
      <c r="T62" s="18" t="s">
        <v>50</v>
      </c>
      <c r="U62" s="1"/>
    </row>
    <row r="63" spans="1:21" x14ac:dyDescent="0.25">
      <c r="A63" s="1"/>
      <c r="B63" s="12"/>
      <c r="C63" s="18" t="s">
        <v>56</v>
      </c>
      <c r="D63" s="18"/>
      <c r="E63" s="18"/>
      <c r="F63" s="18"/>
      <c r="G63" s="18"/>
      <c r="H63" s="18">
        <v>24</v>
      </c>
      <c r="I63" s="18" t="s">
        <v>50</v>
      </c>
      <c r="J63" s="18"/>
      <c r="K63" s="12"/>
      <c r="L63" s="12"/>
      <c r="M63" s="12"/>
      <c r="N63" s="18" t="s">
        <v>56</v>
      </c>
      <c r="O63" s="18"/>
      <c r="P63" s="18"/>
      <c r="Q63" s="18"/>
      <c r="R63" s="18"/>
      <c r="S63" s="18">
        <f>S61+S62</f>
        <v>26.681000000000001</v>
      </c>
      <c r="T63" s="18" t="s">
        <v>50</v>
      </c>
      <c r="U63" s="1"/>
    </row>
    <row r="64" spans="1:21" x14ac:dyDescent="0.25">
      <c r="A64" s="1"/>
      <c r="B64" s="12"/>
      <c r="C64" s="18" t="s">
        <v>61</v>
      </c>
      <c r="D64" s="18"/>
      <c r="E64" s="18"/>
      <c r="F64" s="18"/>
      <c r="G64" s="18"/>
      <c r="H64" s="18">
        <f>3.14*(((H62/12)^2)/4)</f>
        <v>1.0684722222222225</v>
      </c>
      <c r="I64" s="18" t="s">
        <v>31</v>
      </c>
      <c r="J64" s="12"/>
      <c r="K64" s="12"/>
      <c r="L64" s="12"/>
      <c r="M64" s="12"/>
      <c r="N64" s="18" t="s">
        <v>57</v>
      </c>
      <c r="O64" s="18"/>
      <c r="P64" s="18"/>
      <c r="Q64" s="18"/>
      <c r="R64" s="18"/>
      <c r="S64" s="18">
        <f>3.14*(((S63/12)^2)/4)</f>
        <v>3.8807116137847224</v>
      </c>
      <c r="T64" s="18" t="s">
        <v>31</v>
      </c>
      <c r="U64" s="1"/>
    </row>
    <row r="65" spans="1:21" x14ac:dyDescent="0.25">
      <c r="A65" s="1"/>
      <c r="B65" s="12"/>
      <c r="C65" s="18" t="s">
        <v>51</v>
      </c>
      <c r="D65" s="19"/>
      <c r="E65" s="18"/>
      <c r="F65" s="18"/>
      <c r="G65" s="18"/>
      <c r="H65" s="18">
        <f>3.14*(((H63/12)^2)/4)</f>
        <v>3.14</v>
      </c>
      <c r="I65" s="18" t="s">
        <v>31</v>
      </c>
      <c r="J65" s="12"/>
      <c r="K65" s="12"/>
      <c r="L65" s="12"/>
      <c r="M65" s="12"/>
      <c r="N65" s="18" t="s">
        <v>58</v>
      </c>
      <c r="O65" s="18"/>
      <c r="P65" s="18"/>
      <c r="Q65" s="18"/>
      <c r="R65" s="18"/>
      <c r="S65" s="18">
        <f>3.14*(((S62/12)^2)/4)</f>
        <v>3.14</v>
      </c>
      <c r="T65" s="18" t="s">
        <v>31</v>
      </c>
      <c r="U65" s="1"/>
    </row>
    <row r="66" spans="1:21" x14ac:dyDescent="0.25">
      <c r="A66" s="1"/>
      <c r="B66" s="12"/>
      <c r="C66" s="18" t="s">
        <v>59</v>
      </c>
      <c r="D66" s="18"/>
      <c r="E66" s="18"/>
      <c r="F66" s="18"/>
      <c r="G66" s="18"/>
      <c r="H66" s="18">
        <f>H65-H64</f>
        <v>2.0715277777777779</v>
      </c>
      <c r="I66" s="18" t="s">
        <v>31</v>
      </c>
      <c r="J66" s="12"/>
      <c r="K66" s="12"/>
      <c r="L66" s="12"/>
      <c r="M66" s="12"/>
      <c r="N66" s="18" t="s">
        <v>59</v>
      </c>
      <c r="O66" s="18"/>
      <c r="P66" s="18"/>
      <c r="Q66" s="18"/>
      <c r="R66" s="18"/>
      <c r="S66" s="18">
        <f>S64-S65</f>
        <v>0.74071161378472228</v>
      </c>
      <c r="T66" s="18" t="s">
        <v>31</v>
      </c>
      <c r="U66" s="1"/>
    </row>
    <row r="67" spans="1:21" x14ac:dyDescent="0.25">
      <c r="A67" s="1"/>
      <c r="B67" s="12"/>
      <c r="C67" s="21" t="s">
        <v>52</v>
      </c>
      <c r="D67" s="22"/>
      <c r="E67" s="22"/>
      <c r="F67" s="22"/>
      <c r="G67" s="23">
        <f>(H66*L60)/27</f>
        <v>0.42197788065843622</v>
      </c>
      <c r="H67" s="24" t="s">
        <v>53</v>
      </c>
      <c r="I67" s="12"/>
      <c r="J67" s="12"/>
      <c r="K67" s="12"/>
      <c r="L67" s="12"/>
      <c r="M67" s="12"/>
      <c r="N67" s="21" t="s">
        <v>60</v>
      </c>
      <c r="O67" s="22"/>
      <c r="P67" s="22"/>
      <c r="Q67" s="22"/>
      <c r="R67" s="23">
        <f>(S66*L60)/27</f>
        <v>0.15088569910429528</v>
      </c>
      <c r="S67" s="24" t="s">
        <v>53</v>
      </c>
      <c r="T67" s="18"/>
      <c r="U67" s="1"/>
    </row>
    <row r="68" spans="1:21" x14ac:dyDescent="0.25">
      <c r="A68" s="1"/>
      <c r="B68" s="12"/>
      <c r="C68" s="18"/>
      <c r="D68" s="18"/>
      <c r="E68" s="18"/>
      <c r="F68" s="20"/>
      <c r="G68" s="18"/>
      <c r="H68" s="18"/>
      <c r="I68" s="19"/>
      <c r="J68" s="18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"/>
    </row>
    <row r="69" spans="1:21" x14ac:dyDescent="0.25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"/>
    </row>
    <row r="70" spans="1:21" x14ac:dyDescent="0.25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3">
        <f>U16+1</f>
        <v>2</v>
      </c>
    </row>
    <row r="71" spans="1:21" x14ac:dyDescent="0.25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"/>
    </row>
    <row r="72" spans="1:21" x14ac:dyDescent="0.25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"/>
    </row>
    <row r="73" spans="1:21" x14ac:dyDescent="0.25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"/>
    </row>
    <row r="74" spans="1:21" x14ac:dyDescent="0.25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"/>
    </row>
    <row r="75" spans="1:21" x14ac:dyDescent="0.25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"/>
    </row>
    <row r="76" spans="1:21" x14ac:dyDescent="0.25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"/>
    </row>
    <row r="77" spans="1:21" x14ac:dyDescent="0.25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"/>
    </row>
    <row r="78" spans="1:2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x14ac:dyDescent="0.25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"/>
    </row>
    <row r="80" spans="1:21" x14ac:dyDescent="0.25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"/>
    </row>
    <row r="81" spans="1:21" x14ac:dyDescent="0.25">
      <c r="A81" s="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"/>
    </row>
    <row r="82" spans="1:21" x14ac:dyDescent="0.25">
      <c r="A82" s="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"/>
    </row>
    <row r="83" spans="1:21" x14ac:dyDescent="0.25">
      <c r="A83" s="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"/>
    </row>
    <row r="84" spans="1:21" x14ac:dyDescent="0.25">
      <c r="A84" s="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"/>
    </row>
    <row r="85" spans="1:21" x14ac:dyDescent="0.25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"/>
    </row>
    <row r="86" spans="1:21" x14ac:dyDescent="0.25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"/>
    </row>
    <row r="87" spans="1:21" x14ac:dyDescent="0.25">
      <c r="A87" s="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x14ac:dyDescent="0.25">
      <c r="A88" s="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x14ac:dyDescent="0.25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"/>
    </row>
    <row r="90" spans="1:21" x14ac:dyDescent="0.25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"/>
    </row>
    <row r="91" spans="1:21" x14ac:dyDescent="0.25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"/>
    </row>
    <row r="92" spans="1:21" x14ac:dyDescent="0.25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x14ac:dyDescent="0.25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x14ac:dyDescent="0.25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x14ac:dyDescent="0.25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"/>
    </row>
    <row r="96" spans="1:21" x14ac:dyDescent="0.25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"/>
    </row>
    <row r="97" spans="1:21" x14ac:dyDescent="0.25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"/>
    </row>
    <row r="98" spans="1:2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"/>
    </row>
    <row r="99" spans="1:21" x14ac:dyDescent="0.25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"/>
    </row>
    <row r="100" spans="1:21" x14ac:dyDescent="0.25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"/>
    </row>
    <row r="101" spans="1:21" x14ac:dyDescent="0.25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"/>
    </row>
    <row r="102" spans="1:21" x14ac:dyDescent="0.25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"/>
    </row>
    <row r="103" spans="1:21" x14ac:dyDescent="0.25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x14ac:dyDescent="0.25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"/>
    </row>
    <row r="105" spans="1:21" x14ac:dyDescent="0.25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"/>
    </row>
    <row r="106" spans="1:21" x14ac:dyDescent="0.25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"/>
    </row>
    <row r="107" spans="1:21" x14ac:dyDescent="0.25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"/>
    </row>
    <row r="108" spans="1:21" x14ac:dyDescent="0.25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"/>
    </row>
    <row r="109" spans="1:21" x14ac:dyDescent="0.25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"/>
    </row>
    <row r="110" spans="1:21" x14ac:dyDescent="0.25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"/>
    </row>
    <row r="111" spans="1:21" x14ac:dyDescent="0.25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"/>
    </row>
    <row r="112" spans="1:21" x14ac:dyDescent="0.25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3">
        <f>U70+1</f>
        <v>3</v>
      </c>
    </row>
    <row r="113" spans="1:21" x14ac:dyDescent="0.25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"/>
    </row>
    <row r="114" spans="1:21" x14ac:dyDescent="0.25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"/>
    </row>
    <row r="115" spans="1:21" x14ac:dyDescent="0.25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"/>
    </row>
    <row r="116" spans="1:21" x14ac:dyDescent="0.25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"/>
    </row>
    <row r="117" spans="1:21" x14ac:dyDescent="0.25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x14ac:dyDescent="0.25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x14ac:dyDescent="0.25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"/>
    </row>
    <row r="120" spans="1:21" x14ac:dyDescent="0.25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"/>
    </row>
    <row r="121" spans="1:21" x14ac:dyDescent="0.25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"/>
    </row>
    <row r="122" spans="1:21" x14ac:dyDescent="0.25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"/>
    </row>
    <row r="123" spans="1:21" x14ac:dyDescent="0.25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x14ac:dyDescent="0.25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x14ac:dyDescent="0.25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x14ac:dyDescent="0.25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x14ac:dyDescent="0.25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"/>
    </row>
    <row r="128" spans="1:21" x14ac:dyDescent="0.25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"/>
    </row>
    <row r="129" spans="1:21" x14ac:dyDescent="0.25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"/>
    </row>
    <row r="130" spans="1:21" x14ac:dyDescent="0.25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"/>
    </row>
    <row r="131" spans="1:21" x14ac:dyDescent="0.25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"/>
    </row>
    <row r="132" spans="1:21" x14ac:dyDescent="0.25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x14ac:dyDescent="0.25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x14ac:dyDescent="0.25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"/>
    </row>
    <row r="135" spans="1:21" x14ac:dyDescent="0.25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"/>
    </row>
    <row r="136" spans="1:21" x14ac:dyDescent="0.25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"/>
    </row>
    <row r="137" spans="1:21" x14ac:dyDescent="0.25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"/>
    </row>
    <row r="138" spans="1:21" x14ac:dyDescent="0.25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"/>
    </row>
    <row r="139" spans="1:21" x14ac:dyDescent="0.25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"/>
    </row>
    <row r="140" spans="1:21" x14ac:dyDescent="0.25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"/>
    </row>
    <row r="141" spans="1:21" x14ac:dyDescent="0.25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"/>
    </row>
    <row r="142" spans="1:21" x14ac:dyDescent="0.25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"/>
    </row>
    <row r="143" spans="1:21" x14ac:dyDescent="0.25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"/>
    </row>
    <row r="144" spans="1:21" x14ac:dyDescent="0.25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"/>
    </row>
    <row r="145" spans="1:21" x14ac:dyDescent="0.25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"/>
    </row>
    <row r="146" spans="1:21" x14ac:dyDescent="0.25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"/>
    </row>
    <row r="147" spans="1:21" x14ac:dyDescent="0.25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"/>
    </row>
    <row r="148" spans="1:21" x14ac:dyDescent="0.25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"/>
    </row>
    <row r="149" spans="1:21" x14ac:dyDescent="0.25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x14ac:dyDescent="0.25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"/>
    </row>
    <row r="151" spans="1:21" x14ac:dyDescent="0.25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"/>
    </row>
    <row r="152" spans="1:21" x14ac:dyDescent="0.25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"/>
    </row>
    <row r="153" spans="1:21" x14ac:dyDescent="0.25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"/>
    </row>
    <row r="154" spans="1:21" x14ac:dyDescent="0.25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3">
        <f>U112+1</f>
        <v>4</v>
      </c>
    </row>
    <row r="155" spans="1:21" x14ac:dyDescent="0.25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"/>
    </row>
    <row r="156" spans="1:21" x14ac:dyDescent="0.25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"/>
    </row>
    <row r="157" spans="1:21" x14ac:dyDescent="0.25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"/>
    </row>
    <row r="158" spans="1:21" x14ac:dyDescent="0.25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"/>
    </row>
    <row r="159" spans="1:21" x14ac:dyDescent="0.25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"/>
    </row>
    <row r="160" spans="1:21" x14ac:dyDescent="0.25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"/>
    </row>
    <row r="161" spans="1:21" x14ac:dyDescent="0.25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"/>
    </row>
    <row r="162" spans="1:21" x14ac:dyDescent="0.25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"/>
    </row>
    <row r="163" spans="1:21" x14ac:dyDescent="0.25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"/>
    </row>
    <row r="164" spans="1:21" x14ac:dyDescent="0.25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"/>
    </row>
    <row r="165" spans="1:21" x14ac:dyDescent="0.25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"/>
    </row>
    <row r="166" spans="1:21" x14ac:dyDescent="0.25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"/>
    </row>
    <row r="167" spans="1:21" x14ac:dyDescent="0.25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"/>
    </row>
    <row r="168" spans="1:21" x14ac:dyDescent="0.25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x14ac:dyDescent="0.25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"/>
    </row>
    <row r="170" spans="1:21" x14ac:dyDescent="0.25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"/>
    </row>
    <row r="171" spans="1:21" x14ac:dyDescent="0.25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"/>
    </row>
    <row r="172" spans="1:21" x14ac:dyDescent="0.25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"/>
    </row>
    <row r="173" spans="1:21" x14ac:dyDescent="0.25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"/>
    </row>
    <row r="174" spans="1:21" x14ac:dyDescent="0.25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"/>
    </row>
    <row r="175" spans="1:21" x14ac:dyDescent="0.25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"/>
    </row>
    <row r="176" spans="1:21" x14ac:dyDescent="0.25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"/>
    </row>
    <row r="177" spans="1:21" x14ac:dyDescent="0.25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x14ac:dyDescent="0.25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"/>
    </row>
    <row r="179" spans="1:21" x14ac:dyDescent="0.25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"/>
    </row>
    <row r="180" spans="1:21" x14ac:dyDescent="0.25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x14ac:dyDescent="0.25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"/>
    </row>
    <row r="182" spans="1:21" x14ac:dyDescent="0.25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"/>
    </row>
    <row r="183" spans="1:21" x14ac:dyDescent="0.25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"/>
    </row>
    <row r="184" spans="1:21" x14ac:dyDescent="0.25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"/>
    </row>
    <row r="185" spans="1:21" x14ac:dyDescent="0.25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"/>
    </row>
    <row r="186" spans="1:21" x14ac:dyDescent="0.25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"/>
    </row>
    <row r="187" spans="1:21" x14ac:dyDescent="0.25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"/>
    </row>
    <row r="188" spans="1:21" x14ac:dyDescent="0.25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"/>
    </row>
    <row r="189" spans="1:21" x14ac:dyDescent="0.25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"/>
    </row>
    <row r="190" spans="1:21" x14ac:dyDescent="0.25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"/>
    </row>
    <row r="191" spans="1:21" x14ac:dyDescent="0.25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"/>
    </row>
    <row r="192" spans="1:21" x14ac:dyDescent="0.25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"/>
    </row>
    <row r="193" spans="1:21" x14ac:dyDescent="0.25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x14ac:dyDescent="0.25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"/>
    </row>
    <row r="195" spans="1:21" x14ac:dyDescent="0.25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"/>
    </row>
    <row r="196" spans="1:21" x14ac:dyDescent="0.25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3">
        <f>U154+1</f>
        <v>5</v>
      </c>
    </row>
    <row r="197" spans="1:21" x14ac:dyDescent="0.25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x14ac:dyDescent="0.25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"/>
    </row>
    <row r="199" spans="1:21" x14ac:dyDescent="0.25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"/>
    </row>
    <row r="200" spans="1:21" x14ac:dyDescent="0.25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"/>
    </row>
    <row r="201" spans="1:21" x14ac:dyDescent="0.25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"/>
    </row>
    <row r="202" spans="1:21" x14ac:dyDescent="0.25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"/>
    </row>
    <row r="203" spans="1:2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x14ac:dyDescent="0.25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"/>
    </row>
    <row r="206" spans="1:21" x14ac:dyDescent="0.25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x14ac:dyDescent="0.25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"/>
    </row>
    <row r="208" spans="1:21" x14ac:dyDescent="0.25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"/>
    </row>
    <row r="209" spans="1:21" x14ac:dyDescent="0.25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"/>
    </row>
    <row r="210" spans="1:21" x14ac:dyDescent="0.25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"/>
    </row>
    <row r="211" spans="1:21" x14ac:dyDescent="0.25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"/>
    </row>
    <row r="212" spans="1:21" x14ac:dyDescent="0.25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"/>
    </row>
    <row r="213" spans="1:21" x14ac:dyDescent="0.25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x14ac:dyDescent="0.25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"/>
    </row>
    <row r="215" spans="1:21" x14ac:dyDescent="0.25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"/>
    </row>
    <row r="216" spans="1:21" x14ac:dyDescent="0.25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"/>
    </row>
    <row r="217" spans="1:21" x14ac:dyDescent="0.25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"/>
    </row>
    <row r="218" spans="1:2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"/>
    </row>
    <row r="219" spans="1:21" x14ac:dyDescent="0.25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"/>
    </row>
    <row r="220" spans="1:21" x14ac:dyDescent="0.25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"/>
    </row>
    <row r="221" spans="1:21" x14ac:dyDescent="0.25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x14ac:dyDescent="0.25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"/>
    </row>
    <row r="223" spans="1:21" x14ac:dyDescent="0.25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"/>
    </row>
    <row r="224" spans="1:21" x14ac:dyDescent="0.25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"/>
    </row>
    <row r="225" spans="1:21" x14ac:dyDescent="0.25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"/>
    </row>
    <row r="226" spans="1:21" x14ac:dyDescent="0.25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"/>
    </row>
    <row r="227" spans="1:21" x14ac:dyDescent="0.25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x14ac:dyDescent="0.25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"/>
    </row>
    <row r="229" spans="1:21" x14ac:dyDescent="0.25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"/>
    </row>
    <row r="230" spans="1:21" x14ac:dyDescent="0.25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"/>
    </row>
    <row r="231" spans="1:21" x14ac:dyDescent="0.25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"/>
    </row>
    <row r="232" spans="1:21" x14ac:dyDescent="0.25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"/>
    </row>
    <row r="233" spans="1:21" x14ac:dyDescent="0.25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"/>
    </row>
    <row r="234" spans="1:21" x14ac:dyDescent="0.25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"/>
    </row>
    <row r="235" spans="1:21" x14ac:dyDescent="0.25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"/>
    </row>
    <row r="236" spans="1:21" x14ac:dyDescent="0.25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"/>
    </row>
    <row r="237" spans="1:21" x14ac:dyDescent="0.25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"/>
    </row>
    <row r="238" spans="1:21" x14ac:dyDescent="0.25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3">
        <f>U196+1</f>
        <v>6</v>
      </c>
    </row>
    <row r="239" spans="1:21" x14ac:dyDescent="0.25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"/>
    </row>
    <row r="240" spans="1:21" x14ac:dyDescent="0.25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"/>
    </row>
    <row r="241" spans="1:21" x14ac:dyDescent="0.25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"/>
    </row>
    <row r="242" spans="1:21" x14ac:dyDescent="0.25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"/>
    </row>
    <row r="243" spans="1:21" x14ac:dyDescent="0.25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"/>
    </row>
    <row r="244" spans="1:21" x14ac:dyDescent="0.25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"/>
    </row>
    <row r="245" spans="1:21" x14ac:dyDescent="0.25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"/>
    </row>
    <row r="246" spans="1:21" x14ac:dyDescent="0.25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"/>
    </row>
    <row r="247" spans="1:2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x14ac:dyDescent="0.25">
      <c r="A249" s="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"/>
    </row>
    <row r="250" spans="1:21" x14ac:dyDescent="0.25">
      <c r="A250" s="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"/>
    </row>
    <row r="251" spans="1:21" x14ac:dyDescent="0.25">
      <c r="A251" s="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x14ac:dyDescent="0.25">
      <c r="A252" s="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"/>
    </row>
    <row r="253" spans="1:21" x14ac:dyDescent="0.25">
      <c r="A253" s="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"/>
    </row>
    <row r="254" spans="1:21" x14ac:dyDescent="0.25">
      <c r="A254" s="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"/>
    </row>
    <row r="255" spans="1:21" x14ac:dyDescent="0.25">
      <c r="A255" s="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"/>
    </row>
    <row r="256" spans="1:21" x14ac:dyDescent="0.25">
      <c r="A256" s="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"/>
    </row>
    <row r="257" spans="1:2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"/>
    </row>
    <row r="258" spans="1:21" x14ac:dyDescent="0.25">
      <c r="A258" s="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"/>
    </row>
    <row r="259" spans="1:21" x14ac:dyDescent="0.25">
      <c r="A259" s="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"/>
    </row>
    <row r="260" spans="1:21" x14ac:dyDescent="0.25">
      <c r="A260" s="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"/>
    </row>
    <row r="261" spans="1:21" x14ac:dyDescent="0.25">
      <c r="A261" s="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"/>
    </row>
    <row r="262" spans="1:21" x14ac:dyDescent="0.25">
      <c r="A262" s="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"/>
    </row>
    <row r="263" spans="1:2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x14ac:dyDescent="0.25">
      <c r="A265" s="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"/>
    </row>
    <row r="266" spans="1:21" x14ac:dyDescent="0.25">
      <c r="A266" s="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"/>
    </row>
    <row r="267" spans="1:21" x14ac:dyDescent="0.25">
      <c r="A267" s="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"/>
    </row>
    <row r="268" spans="1:21" x14ac:dyDescent="0.25">
      <c r="A268" s="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"/>
    </row>
    <row r="269" spans="1:21" x14ac:dyDescent="0.25">
      <c r="A269" s="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"/>
    </row>
    <row r="270" spans="1:21" x14ac:dyDescent="0.25">
      <c r="A270" s="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"/>
    </row>
    <row r="271" spans="1:21" x14ac:dyDescent="0.25">
      <c r="A271" s="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x14ac:dyDescent="0.25">
      <c r="A272" s="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"/>
    </row>
    <row r="273" spans="1:2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"/>
    </row>
    <row r="274" spans="1:2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x14ac:dyDescent="0.25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"/>
    </row>
    <row r="276" spans="1:21" x14ac:dyDescent="0.25">
      <c r="A276" s="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"/>
    </row>
    <row r="277" spans="1:21" x14ac:dyDescent="0.25">
      <c r="A277" s="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"/>
    </row>
    <row r="279" spans="1:21" x14ac:dyDescent="0.25">
      <c r="A279" s="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"/>
    </row>
    <row r="280" spans="1:21" x14ac:dyDescent="0.25">
      <c r="A280" s="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3">
        <f>U238+1</f>
        <v>7</v>
      </c>
    </row>
    <row r="281" spans="1:21" x14ac:dyDescent="0.25">
      <c r="A281" s="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"/>
    </row>
    <row r="282" spans="1:21" x14ac:dyDescent="0.25">
      <c r="A282" s="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"/>
    </row>
    <row r="283" spans="1:21" x14ac:dyDescent="0.25">
      <c r="A283" s="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"/>
    </row>
    <row r="284" spans="1:21" x14ac:dyDescent="0.25">
      <c r="A284" s="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"/>
    </row>
    <row r="285" spans="1:21" x14ac:dyDescent="0.25">
      <c r="A285" s="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"/>
    </row>
    <row r="286" spans="1:21" x14ac:dyDescent="0.25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"/>
    </row>
    <row r="287" spans="1:21" x14ac:dyDescent="0.25">
      <c r="A287" s="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"/>
    </row>
    <row r="288" spans="1:21" x14ac:dyDescent="0.25">
      <c r="A288" s="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"/>
    </row>
    <row r="289" spans="1:21" x14ac:dyDescent="0.25">
      <c r="A289" s="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"/>
    </row>
    <row r="290" spans="1:2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x14ac:dyDescent="0.25">
      <c r="A291" s="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"/>
    </row>
    <row r="292" spans="1:21" x14ac:dyDescent="0.25">
      <c r="A292" s="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"/>
    </row>
    <row r="293" spans="1:21" x14ac:dyDescent="0.25">
      <c r="A293" s="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"/>
    </row>
    <row r="294" spans="1:21" x14ac:dyDescent="0.25">
      <c r="A294" s="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"/>
    </row>
    <row r="295" spans="1:21" x14ac:dyDescent="0.25">
      <c r="A295" s="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x14ac:dyDescent="0.25">
      <c r="A296" s="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"/>
    </row>
    <row r="297" spans="1:2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x14ac:dyDescent="0.25">
      <c r="A299" s="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"/>
    </row>
    <row r="300" spans="1:21" x14ac:dyDescent="0.25">
      <c r="A300" s="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"/>
    </row>
    <row r="301" spans="1:21" x14ac:dyDescent="0.25">
      <c r="A301" s="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"/>
    </row>
    <row r="302" spans="1:21" x14ac:dyDescent="0.25">
      <c r="A302" s="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"/>
    </row>
    <row r="303" spans="1:21" x14ac:dyDescent="0.25">
      <c r="A303" s="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"/>
    </row>
    <row r="304" spans="1:21" x14ac:dyDescent="0.25">
      <c r="A304" s="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"/>
    </row>
    <row r="305" spans="1:21" x14ac:dyDescent="0.25">
      <c r="A305" s="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"/>
    </row>
    <row r="306" spans="1:21" x14ac:dyDescent="0.25">
      <c r="A306" s="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"/>
    </row>
    <row r="307" spans="1:21" x14ac:dyDescent="0.25">
      <c r="A307" s="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"/>
    </row>
    <row r="308" spans="1:21" x14ac:dyDescent="0.25">
      <c r="A308" s="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"/>
    </row>
    <row r="309" spans="1:21" x14ac:dyDescent="0.25">
      <c r="A309" s="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"/>
    </row>
    <row r="310" spans="1:21" x14ac:dyDescent="0.25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"/>
    </row>
    <row r="311" spans="1:21" x14ac:dyDescent="0.25">
      <c r="A311" s="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"/>
    </row>
    <row r="312" spans="1:21" x14ac:dyDescent="0.25">
      <c r="A312" s="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"/>
    </row>
    <row r="313" spans="1:21" x14ac:dyDescent="0.25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"/>
    </row>
    <row r="314" spans="1:2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"/>
    </row>
    <row r="316" spans="1:21" x14ac:dyDescent="0.25">
      <c r="A316" s="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x14ac:dyDescent="0.25">
      <c r="A317" s="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"/>
    </row>
    <row r="318" spans="1:21" x14ac:dyDescent="0.25">
      <c r="A318" s="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"/>
    </row>
    <row r="319" spans="1:21" x14ac:dyDescent="0.25">
      <c r="A319" s="1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"/>
    </row>
    <row r="320" spans="1:21" x14ac:dyDescent="0.25">
      <c r="A320" s="1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"/>
    </row>
    <row r="321" spans="1:2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"/>
    </row>
    <row r="322" spans="1:21" x14ac:dyDescent="0.25">
      <c r="A322" s="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3">
        <f>U280+1</f>
        <v>8</v>
      </c>
    </row>
    <row r="323" spans="1:21" x14ac:dyDescent="0.25">
      <c r="A323" s="1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"/>
    </row>
    <row r="324" spans="1:21" x14ac:dyDescent="0.25">
      <c r="A324" s="1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"/>
    </row>
    <row r="325" spans="1:21" x14ac:dyDescent="0.25">
      <c r="A325" s="1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"/>
    </row>
    <row r="326" spans="1:21" x14ac:dyDescent="0.25">
      <c r="A326" s="1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"/>
    </row>
    <row r="327" spans="1:21" x14ac:dyDescent="0.25">
      <c r="A327" s="1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"/>
    </row>
    <row r="328" spans="1:21" x14ac:dyDescent="0.25">
      <c r="A328" s="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"/>
    </row>
    <row r="329" spans="1:21" x14ac:dyDescent="0.25">
      <c r="A329" s="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"/>
    </row>
    <row r="330" spans="1:21" x14ac:dyDescent="0.25">
      <c r="A330" s="1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"/>
    </row>
    <row r="331" spans="1:21" x14ac:dyDescent="0.25">
      <c r="A331" s="1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"/>
    </row>
    <row r="332" spans="1:21" x14ac:dyDescent="0.25">
      <c r="A332" s="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"/>
    </row>
    <row r="333" spans="1:21" x14ac:dyDescent="0.25">
      <c r="A333" s="1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"/>
    </row>
    <row r="334" spans="1:21" x14ac:dyDescent="0.25">
      <c r="A334" s="1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"/>
    </row>
    <row r="335" spans="1:21" x14ac:dyDescent="0.25">
      <c r="A335" s="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"/>
    </row>
    <row r="336" spans="1:21" x14ac:dyDescent="0.25">
      <c r="A336" s="1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"/>
    </row>
    <row r="337" spans="1:21" x14ac:dyDescent="0.25">
      <c r="A337" s="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"/>
    </row>
    <row r="338" spans="1:21" x14ac:dyDescent="0.25">
      <c r="A338" s="1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"/>
    </row>
    <row r="339" spans="1:21" x14ac:dyDescent="0.25">
      <c r="A339" s="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"/>
    </row>
    <row r="340" spans="1:2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x14ac:dyDescent="0.25">
      <c r="A342" s="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"/>
    </row>
    <row r="343" spans="1:21" x14ac:dyDescent="0.25">
      <c r="A343" s="1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"/>
    </row>
    <row r="344" spans="1:21" x14ac:dyDescent="0.25">
      <c r="A344" s="1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"/>
    </row>
    <row r="345" spans="1:21" x14ac:dyDescent="0.25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"/>
    </row>
    <row r="346" spans="1:21" x14ac:dyDescent="0.25">
      <c r="A346" s="1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"/>
    </row>
    <row r="347" spans="1:21" x14ac:dyDescent="0.25">
      <c r="A347" s="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"/>
    </row>
    <row r="348" spans="1:21" x14ac:dyDescent="0.25">
      <c r="A348" s="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"/>
    </row>
    <row r="349" spans="1:21" x14ac:dyDescent="0.25">
      <c r="A349" s="1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"/>
    </row>
    <row r="350" spans="1:21" x14ac:dyDescent="0.25">
      <c r="A350" s="1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"/>
    </row>
    <row r="351" spans="1:21" x14ac:dyDescent="0.25">
      <c r="A351" s="1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"/>
    </row>
    <row r="352" spans="1:21" x14ac:dyDescent="0.25">
      <c r="A352" s="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"/>
    </row>
    <row r="353" spans="1:21" x14ac:dyDescent="0.25">
      <c r="A353" s="1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"/>
    </row>
    <row r="354" spans="1:21" x14ac:dyDescent="0.25">
      <c r="A354" s="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"/>
    </row>
    <row r="355" spans="1:21" x14ac:dyDescent="0.25">
      <c r="A355" s="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"/>
    </row>
    <row r="356" spans="1:21" x14ac:dyDescent="0.25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"/>
    </row>
    <row r="357" spans="1:21" x14ac:dyDescent="0.25">
      <c r="A357" s="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"/>
    </row>
    <row r="358" spans="1:21" x14ac:dyDescent="0.25">
      <c r="A358" s="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"/>
    </row>
    <row r="359" spans="1:21" x14ac:dyDescent="0.25">
      <c r="A359" s="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"/>
    </row>
    <row r="360" spans="1:21" x14ac:dyDescent="0.25">
      <c r="A360" s="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"/>
    </row>
    <row r="361" spans="1:21" x14ac:dyDescent="0.25">
      <c r="A361" s="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"/>
    </row>
    <row r="362" spans="1:21" x14ac:dyDescent="0.25">
      <c r="A362" s="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"/>
    </row>
    <row r="363" spans="1:21" x14ac:dyDescent="0.25">
      <c r="A363" s="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"/>
    </row>
    <row r="364" spans="1:21" x14ac:dyDescent="0.25">
      <c r="A364" s="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3">
        <f>U322+1</f>
        <v>9</v>
      </c>
    </row>
    <row r="365" spans="1:21" x14ac:dyDescent="0.25">
      <c r="A365" s="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"/>
    </row>
    <row r="366" spans="1:21" x14ac:dyDescent="0.25">
      <c r="A366" s="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"/>
    </row>
    <row r="367" spans="1:21" x14ac:dyDescent="0.25">
      <c r="A367" s="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"/>
    </row>
    <row r="368" spans="1:21" x14ac:dyDescent="0.25">
      <c r="A368" s="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"/>
    </row>
    <row r="369" spans="1:21" x14ac:dyDescent="0.25">
      <c r="A369" s="1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"/>
    </row>
    <row r="370" spans="1:21" x14ac:dyDescent="0.25">
      <c r="A370" s="1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"/>
    </row>
    <row r="371" spans="1:21" x14ac:dyDescent="0.25">
      <c r="A371" s="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"/>
    </row>
    <row r="372" spans="1:21" x14ac:dyDescent="0.25">
      <c r="A372" s="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"/>
    </row>
    <row r="373" spans="1:21" x14ac:dyDescent="0.25">
      <c r="A373" s="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"/>
    </row>
    <row r="374" spans="1:21" x14ac:dyDescent="0.25">
      <c r="A374" s="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"/>
    </row>
    <row r="375" spans="1:21" x14ac:dyDescent="0.25">
      <c r="A375" s="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"/>
    </row>
    <row r="376" spans="1:21" x14ac:dyDescent="0.25">
      <c r="A376" s="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"/>
    </row>
    <row r="377" spans="1:21" x14ac:dyDescent="0.25">
      <c r="A377" s="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"/>
    </row>
    <row r="378" spans="1:21" x14ac:dyDescent="0.25">
      <c r="A378" s="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"/>
    </row>
    <row r="379" spans="1:21" x14ac:dyDescent="0.25">
      <c r="A379" s="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"/>
    </row>
    <row r="380" spans="1:21" x14ac:dyDescent="0.25">
      <c r="A380" s="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"/>
    </row>
    <row r="381" spans="1:21" x14ac:dyDescent="0.25">
      <c r="A381" s="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"/>
    </row>
    <row r="382" spans="1:21" x14ac:dyDescent="0.25">
      <c r="A382" s="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"/>
    </row>
    <row r="383" spans="1:21" x14ac:dyDescent="0.25">
      <c r="A383" s="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"/>
    </row>
    <row r="384" spans="1:21" x14ac:dyDescent="0.25">
      <c r="A384" s="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"/>
    </row>
    <row r="385" spans="1:21" x14ac:dyDescent="0.25">
      <c r="A385" s="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"/>
    </row>
    <row r="386" spans="1:21" x14ac:dyDescent="0.25">
      <c r="A386" s="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"/>
    </row>
    <row r="387" spans="1:21" x14ac:dyDescent="0.25">
      <c r="A387" s="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"/>
    </row>
    <row r="388" spans="1:21" x14ac:dyDescent="0.25">
      <c r="A388" s="1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"/>
    </row>
    <row r="389" spans="1:21" x14ac:dyDescent="0.25">
      <c r="A389" s="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"/>
    </row>
    <row r="390" spans="1:21" x14ac:dyDescent="0.25">
      <c r="A390" s="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"/>
    </row>
    <row r="391" spans="1:21" x14ac:dyDescent="0.25">
      <c r="A391" s="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"/>
    </row>
    <row r="392" spans="1:21" x14ac:dyDescent="0.25">
      <c r="A392" s="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"/>
    </row>
    <row r="393" spans="1:21" x14ac:dyDescent="0.25">
      <c r="A393" s="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"/>
    </row>
    <row r="394" spans="1:21" x14ac:dyDescent="0.25">
      <c r="A394" s="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"/>
    </row>
    <row r="395" spans="1:21" x14ac:dyDescent="0.25">
      <c r="A395" s="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"/>
    </row>
    <row r="396" spans="1:2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"/>
    </row>
    <row r="400" spans="1:2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"/>
    </row>
    <row r="405" spans="1:21" x14ac:dyDescent="0.25">
      <c r="A405" s="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"/>
    </row>
    <row r="406" spans="1:21" x14ac:dyDescent="0.25">
      <c r="A406" s="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3">
        <f>U364+1</f>
        <v>10</v>
      </c>
    </row>
    <row r="407" spans="1:21" x14ac:dyDescent="0.25">
      <c r="A407" s="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"/>
    </row>
    <row r="408" spans="1:21" x14ac:dyDescent="0.25">
      <c r="A408" s="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"/>
    </row>
    <row r="409" spans="1:21" x14ac:dyDescent="0.25">
      <c r="A409" s="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"/>
    </row>
    <row r="410" spans="1:21" x14ac:dyDescent="0.25">
      <c r="A410" s="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"/>
    </row>
    <row r="411" spans="1:21" x14ac:dyDescent="0.25">
      <c r="A411" s="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"/>
    </row>
    <row r="412" spans="1:21" x14ac:dyDescent="0.25">
      <c r="A412" s="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"/>
    </row>
    <row r="413" spans="1:21" x14ac:dyDescent="0.25">
      <c r="A413" s="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"/>
    </row>
    <row r="414" spans="1:21" x14ac:dyDescent="0.25">
      <c r="A414" s="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"/>
    </row>
    <row r="415" spans="1:21" x14ac:dyDescent="0.25">
      <c r="A415" s="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"/>
    </row>
    <row r="416" spans="1:21" x14ac:dyDescent="0.25">
      <c r="A416" s="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"/>
    </row>
    <row r="417" spans="1:21" x14ac:dyDescent="0.25">
      <c r="A417" s="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"/>
    </row>
    <row r="418" spans="1:21" x14ac:dyDescent="0.25">
      <c r="A418" s="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"/>
    </row>
    <row r="419" spans="1:21" x14ac:dyDescent="0.25">
      <c r="A419" s="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"/>
    </row>
    <row r="420" spans="1:21" x14ac:dyDescent="0.25">
      <c r="A420" s="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"/>
    </row>
    <row r="421" spans="1:21" x14ac:dyDescent="0.25">
      <c r="A421" s="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"/>
    </row>
    <row r="422" spans="1:2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"/>
    </row>
    <row r="429" spans="1:21" x14ac:dyDescent="0.25">
      <c r="A429" s="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"/>
    </row>
    <row r="430" spans="1:21" x14ac:dyDescent="0.25">
      <c r="A430" s="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"/>
    </row>
    <row r="431" spans="1:21" x14ac:dyDescent="0.25">
      <c r="A431" s="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"/>
    </row>
    <row r="432" spans="1:21" x14ac:dyDescent="0.25">
      <c r="A432" s="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"/>
    </row>
    <row r="433" spans="1:21" x14ac:dyDescent="0.25">
      <c r="A433" s="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"/>
    </row>
    <row r="434" spans="1:21" x14ac:dyDescent="0.25">
      <c r="A434" s="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"/>
    </row>
    <row r="435" spans="1:21" x14ac:dyDescent="0.25">
      <c r="A435" s="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"/>
    </row>
    <row r="436" spans="1:21" x14ac:dyDescent="0.25">
      <c r="A436" s="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"/>
    </row>
    <row r="437" spans="1:2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"/>
    </row>
    <row r="442" spans="1:2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"/>
    </row>
    <row r="446" spans="1:21" x14ac:dyDescent="0.25">
      <c r="A446" s="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"/>
    </row>
    <row r="447" spans="1:21" x14ac:dyDescent="0.25">
      <c r="A447" s="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"/>
    </row>
    <row r="448" spans="1:21" x14ac:dyDescent="0.25">
      <c r="A448" s="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3">
        <f>U406+1</f>
        <v>11</v>
      </c>
    </row>
    <row r="449" spans="1:21" x14ac:dyDescent="0.25">
      <c r="A449" s="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"/>
    </row>
    <row r="450" spans="1:21" x14ac:dyDescent="0.25">
      <c r="A450" s="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"/>
    </row>
    <row r="451" spans="1:21" x14ac:dyDescent="0.25">
      <c r="A451" s="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"/>
    </row>
    <row r="452" spans="1:21" x14ac:dyDescent="0.25">
      <c r="A452" s="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"/>
    </row>
    <row r="453" spans="1:21" x14ac:dyDescent="0.25">
      <c r="A453" s="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"/>
    </row>
    <row r="454" spans="1:21" x14ac:dyDescent="0.25">
      <c r="A454" s="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"/>
    </row>
    <row r="455" spans="1:21" x14ac:dyDescent="0.25">
      <c r="A455" s="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"/>
    </row>
    <row r="456" spans="1:21" x14ac:dyDescent="0.25">
      <c r="A456" s="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"/>
    </row>
    <row r="457" spans="1:21" x14ac:dyDescent="0.25">
      <c r="A457" s="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"/>
    </row>
    <row r="458" spans="1:21" x14ac:dyDescent="0.25">
      <c r="A458" s="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"/>
    </row>
    <row r="459" spans="1:21" x14ac:dyDescent="0.25">
      <c r="A459" s="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"/>
    </row>
    <row r="460" spans="1:21" x14ac:dyDescent="0.25">
      <c r="A460" s="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"/>
    </row>
    <row r="461" spans="1:21" x14ac:dyDescent="0.25">
      <c r="A461" s="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"/>
    </row>
    <row r="462" spans="1:21" x14ac:dyDescent="0.25">
      <c r="A462" s="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"/>
    </row>
    <row r="463" spans="1:2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"/>
    </row>
    <row r="470" spans="1:21" x14ac:dyDescent="0.25">
      <c r="A470" s="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"/>
    </row>
    <row r="471" spans="1:21" x14ac:dyDescent="0.25">
      <c r="A471" s="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"/>
    </row>
    <row r="472" spans="1:21" x14ac:dyDescent="0.25">
      <c r="A472" s="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"/>
    </row>
    <row r="473" spans="1:21" x14ac:dyDescent="0.25">
      <c r="A473" s="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"/>
    </row>
    <row r="474" spans="1:21" x14ac:dyDescent="0.25">
      <c r="A474" s="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"/>
    </row>
    <row r="475" spans="1:21" x14ac:dyDescent="0.25">
      <c r="A475" s="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"/>
    </row>
    <row r="476" spans="1:21" x14ac:dyDescent="0.25">
      <c r="A476" s="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"/>
    </row>
    <row r="477" spans="1:21" x14ac:dyDescent="0.25">
      <c r="A477" s="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"/>
    </row>
    <row r="478" spans="1:21" x14ac:dyDescent="0.25">
      <c r="A478" s="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"/>
    </row>
    <row r="479" spans="1:2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"/>
    </row>
    <row r="484" spans="1:2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"/>
    </row>
    <row r="488" spans="1:21" x14ac:dyDescent="0.25">
      <c r="A488" s="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"/>
    </row>
    <row r="489" spans="1:21" x14ac:dyDescent="0.25">
      <c r="A489" s="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"/>
    </row>
    <row r="490" spans="1:21" x14ac:dyDescent="0.25">
      <c r="A490" s="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3">
        <f>U448+1</f>
        <v>12</v>
      </c>
    </row>
    <row r="491" spans="1:21" x14ac:dyDescent="0.25">
      <c r="A491" s="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"/>
    </row>
    <row r="492" spans="1:21" x14ac:dyDescent="0.25">
      <c r="A492" s="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"/>
    </row>
    <row r="493" spans="1:21" x14ac:dyDescent="0.25">
      <c r="A493" s="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"/>
    </row>
    <row r="494" spans="1:21" x14ac:dyDescent="0.25">
      <c r="A494" s="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"/>
    </row>
    <row r="495" spans="1:21" x14ac:dyDescent="0.25">
      <c r="A495" s="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"/>
    </row>
    <row r="496" spans="1:21" x14ac:dyDescent="0.25">
      <c r="A496" s="1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"/>
    </row>
    <row r="497" spans="1:21" x14ac:dyDescent="0.25">
      <c r="A497" s="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"/>
    </row>
    <row r="498" spans="1:21" x14ac:dyDescent="0.25">
      <c r="A498" s="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"/>
    </row>
    <row r="499" spans="1:21" x14ac:dyDescent="0.25">
      <c r="A499" s="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"/>
    </row>
    <row r="500" spans="1:21" x14ac:dyDescent="0.25">
      <c r="A500" s="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"/>
    </row>
    <row r="501" spans="1:21" x14ac:dyDescent="0.25">
      <c r="A501" s="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"/>
    </row>
    <row r="502" spans="1:21" x14ac:dyDescent="0.25">
      <c r="A502" s="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"/>
    </row>
    <row r="503" spans="1:21" x14ac:dyDescent="0.25">
      <c r="A503" s="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"/>
    </row>
    <row r="504" spans="1:21" x14ac:dyDescent="0.25">
      <c r="A504" s="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"/>
    </row>
    <row r="505" spans="1:2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"/>
    </row>
    <row r="512" spans="1:21" x14ac:dyDescent="0.25">
      <c r="A512" s="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"/>
    </row>
    <row r="513" spans="1:21" x14ac:dyDescent="0.25">
      <c r="A513" s="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"/>
    </row>
    <row r="514" spans="1:21" x14ac:dyDescent="0.25">
      <c r="A514" s="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"/>
    </row>
    <row r="515" spans="1:21" x14ac:dyDescent="0.25">
      <c r="A515" s="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"/>
    </row>
    <row r="516" spans="1:21" x14ac:dyDescent="0.25">
      <c r="A516" s="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"/>
    </row>
    <row r="517" spans="1:21" x14ac:dyDescent="0.25">
      <c r="A517" s="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"/>
    </row>
    <row r="518" spans="1:21" x14ac:dyDescent="0.25">
      <c r="A518" s="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"/>
    </row>
    <row r="519" spans="1:21" x14ac:dyDescent="0.25">
      <c r="A519" s="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"/>
    </row>
    <row r="520" spans="1:21" x14ac:dyDescent="0.25">
      <c r="A520" s="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"/>
    </row>
    <row r="521" spans="1:2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"/>
    </row>
    <row r="526" spans="1:2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"/>
    </row>
    <row r="530" spans="1:21" x14ac:dyDescent="0.25">
      <c r="A530" s="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"/>
    </row>
    <row r="531" spans="1:21" x14ac:dyDescent="0.25">
      <c r="A531" s="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"/>
    </row>
    <row r="532" spans="1:21" x14ac:dyDescent="0.25">
      <c r="A532" s="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3">
        <f>U490+1</f>
        <v>13</v>
      </c>
    </row>
    <row r="533" spans="1:21" x14ac:dyDescent="0.25">
      <c r="A533" s="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"/>
    </row>
    <row r="534" spans="1:21" x14ac:dyDescent="0.25">
      <c r="A534" s="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"/>
    </row>
    <row r="535" spans="1:21" x14ac:dyDescent="0.25">
      <c r="A535" s="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"/>
    </row>
    <row r="536" spans="1:21" x14ac:dyDescent="0.25">
      <c r="A536" s="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"/>
    </row>
    <row r="537" spans="1:21" x14ac:dyDescent="0.25">
      <c r="A537" s="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"/>
    </row>
    <row r="538" spans="1:21" x14ac:dyDescent="0.25">
      <c r="A538" s="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"/>
    </row>
    <row r="539" spans="1:21" x14ac:dyDescent="0.25">
      <c r="A539" s="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"/>
    </row>
    <row r="540" spans="1:21" x14ac:dyDescent="0.25">
      <c r="A540" s="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"/>
    </row>
    <row r="541" spans="1:21" x14ac:dyDescent="0.25">
      <c r="A541" s="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"/>
    </row>
    <row r="542" spans="1:21" x14ac:dyDescent="0.25">
      <c r="A542" s="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"/>
    </row>
    <row r="543" spans="1:21" x14ac:dyDescent="0.25">
      <c r="A543" s="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"/>
    </row>
    <row r="544" spans="1:21" x14ac:dyDescent="0.25">
      <c r="A544" s="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"/>
    </row>
    <row r="545" spans="1:21" x14ac:dyDescent="0.25">
      <c r="A545" s="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"/>
    </row>
    <row r="546" spans="1:21" x14ac:dyDescent="0.25">
      <c r="A546" s="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"/>
    </row>
    <row r="547" spans="1:2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"/>
    </row>
    <row r="554" spans="1:21" x14ac:dyDescent="0.25">
      <c r="A554" s="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"/>
    </row>
    <row r="555" spans="1:21" x14ac:dyDescent="0.25">
      <c r="A555" s="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"/>
    </row>
    <row r="556" spans="1:21" x14ac:dyDescent="0.25">
      <c r="A556" s="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"/>
    </row>
    <row r="557" spans="1:21" x14ac:dyDescent="0.25">
      <c r="A557" s="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"/>
    </row>
    <row r="558" spans="1:21" x14ac:dyDescent="0.25">
      <c r="A558" s="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"/>
    </row>
    <row r="559" spans="1:21" x14ac:dyDescent="0.25">
      <c r="A559" s="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"/>
    </row>
    <row r="560" spans="1:21" x14ac:dyDescent="0.25">
      <c r="A560" s="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"/>
    </row>
    <row r="561" spans="1:21" x14ac:dyDescent="0.25">
      <c r="A561" s="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"/>
    </row>
    <row r="562" spans="1:21" x14ac:dyDescent="0.25">
      <c r="A562" s="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"/>
    </row>
    <row r="563" spans="1:2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"/>
    </row>
    <row r="568" spans="1:2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"/>
    </row>
    <row r="572" spans="1:21" x14ac:dyDescent="0.25">
      <c r="A572" s="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"/>
    </row>
    <row r="573" spans="1:21" x14ac:dyDescent="0.25">
      <c r="A573" s="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"/>
    </row>
    <row r="574" spans="1:2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3">
        <f>U532+1</f>
        <v>14</v>
      </c>
    </row>
    <row r="575" spans="1:2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"/>
    </row>
    <row r="580" spans="1:21" x14ac:dyDescent="0.25">
      <c r="A580" s="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"/>
    </row>
    <row r="581" spans="1:21" x14ac:dyDescent="0.25">
      <c r="A581" s="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"/>
    </row>
    <row r="582" spans="1:21" x14ac:dyDescent="0.25">
      <c r="A582" s="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"/>
    </row>
    <row r="583" spans="1:21" x14ac:dyDescent="0.25">
      <c r="A583" s="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"/>
    </row>
    <row r="584" spans="1:21" x14ac:dyDescent="0.25">
      <c r="A584" s="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"/>
    </row>
    <row r="585" spans="1:21" x14ac:dyDescent="0.25">
      <c r="A585" s="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"/>
    </row>
    <row r="586" spans="1:21" x14ac:dyDescent="0.25">
      <c r="A586" s="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"/>
    </row>
    <row r="587" spans="1:21" x14ac:dyDescent="0.25">
      <c r="A587" s="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"/>
    </row>
    <row r="588" spans="1:21" x14ac:dyDescent="0.25">
      <c r="A588" s="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"/>
    </row>
    <row r="589" spans="1:2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"/>
    </row>
    <row r="596" spans="1:21" x14ac:dyDescent="0.25">
      <c r="A596" s="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"/>
    </row>
    <row r="597" spans="1:21" x14ac:dyDescent="0.25">
      <c r="A597" s="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"/>
    </row>
    <row r="598" spans="1:2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"/>
    </row>
    <row r="605" spans="1:2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"/>
    </row>
    <row r="610" spans="1:2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"/>
    </row>
    <row r="614" spans="1:21" x14ac:dyDescent="0.25">
      <c r="A614" s="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"/>
    </row>
    <row r="615" spans="1:21" x14ac:dyDescent="0.25">
      <c r="A615" s="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"/>
    </row>
    <row r="616" spans="1:2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3">
        <f>U574+1</f>
        <v>15</v>
      </c>
    </row>
    <row r="617" spans="1:2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"/>
    </row>
    <row r="622" spans="1:21" x14ac:dyDescent="0.25">
      <c r="A622" s="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"/>
    </row>
    <row r="623" spans="1:21" x14ac:dyDescent="0.25">
      <c r="A623" s="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"/>
    </row>
    <row r="624" spans="1:2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"/>
    </row>
    <row r="638" spans="1:21" x14ac:dyDescent="0.25">
      <c r="A638" s="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"/>
    </row>
    <row r="639" spans="1:21" x14ac:dyDescent="0.25">
      <c r="A639" s="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"/>
    </row>
    <row r="640" spans="1:2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"/>
    </row>
    <row r="647" spans="1:2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"/>
    </row>
    <row r="652" spans="1:2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"/>
    </row>
    <row r="656" spans="1:21" x14ac:dyDescent="0.25">
      <c r="A656" s="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"/>
    </row>
    <row r="657" spans="1:21" x14ac:dyDescent="0.25">
      <c r="A657" s="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"/>
    </row>
    <row r="658" spans="1:2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3">
        <f>U616+1</f>
        <v>16</v>
      </c>
    </row>
    <row r="659" spans="1:2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"/>
    </row>
    <row r="664" spans="1:21" x14ac:dyDescent="0.25">
      <c r="A664" s="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"/>
    </row>
    <row r="665" spans="1:21" x14ac:dyDescent="0.25">
      <c r="A665" s="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"/>
    </row>
    <row r="666" spans="1:2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"/>
    </row>
    <row r="680" spans="1:21" x14ac:dyDescent="0.25">
      <c r="A680" s="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"/>
    </row>
    <row r="681" spans="1:21" x14ac:dyDescent="0.25">
      <c r="A681" s="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"/>
    </row>
    <row r="682" spans="1:2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"/>
    </row>
    <row r="689" spans="1:2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"/>
    </row>
    <row r="694" spans="1:2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"/>
    </row>
    <row r="698" spans="1:2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3">
        <f>U658+1</f>
        <v>17</v>
      </c>
    </row>
    <row r="701" spans="1:2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"/>
    </row>
    <row r="706" spans="1:21" x14ac:dyDescent="0.25">
      <c r="A706" s="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"/>
    </row>
    <row r="707" spans="1:21" x14ac:dyDescent="0.25">
      <c r="A707" s="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"/>
    </row>
    <row r="708" spans="1:2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"/>
    </row>
    <row r="722" spans="1:2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"/>
    </row>
    <row r="731" spans="1:2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x14ac:dyDescent="0.25">
      <c r="A735" s="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"/>
    </row>
    <row r="736" spans="1:2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x14ac:dyDescent="0.25">
      <c r="A739" s="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"/>
    </row>
    <row r="740" spans="1:2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3">
        <f>U700+1</f>
        <v>18</v>
      </c>
    </row>
    <row r="743" spans="1:2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"/>
    </row>
    <row r="748" spans="1:2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x14ac:dyDescent="0.25">
      <c r="A763" s="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"/>
    </row>
    <row r="764" spans="1:2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x14ac:dyDescent="0.25">
      <c r="A772" s="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"/>
    </row>
    <row r="773" spans="1:2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"/>
    </row>
    <row r="778" spans="1:2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"/>
    </row>
    <row r="782" spans="1:2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x14ac:dyDescent="0.25">
      <c r="A784" s="1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3">
        <f>U742+1</f>
        <v>19</v>
      </c>
    </row>
    <row r="785" spans="1:2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x14ac:dyDescent="0.25">
      <c r="A789" s="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"/>
    </row>
    <row r="790" spans="1:2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"/>
    </row>
    <row r="806" spans="1:2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"/>
    </row>
    <row r="815" spans="1:2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x14ac:dyDescent="0.25">
      <c r="A819" s="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"/>
    </row>
    <row r="820" spans="1:21" x14ac:dyDescent="0.25">
      <c r="A820" s="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"/>
    </row>
    <row r="821" spans="1:21" x14ac:dyDescent="0.25">
      <c r="A821" s="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"/>
    </row>
    <row r="822" spans="1:21" x14ac:dyDescent="0.25">
      <c r="A822" s="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"/>
    </row>
    <row r="823" spans="1:21" x14ac:dyDescent="0.25">
      <c r="A823" s="1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"/>
    </row>
    <row r="824" spans="1:21" x14ac:dyDescent="0.25">
      <c r="A824" s="1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"/>
    </row>
    <row r="825" spans="1:21" x14ac:dyDescent="0.25">
      <c r="A825" s="1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"/>
    </row>
    <row r="826" spans="1:21" x14ac:dyDescent="0.25">
      <c r="A826" s="1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3">
        <f>U784+1</f>
        <v>20</v>
      </c>
    </row>
    <row r="827" spans="1:21" x14ac:dyDescent="0.25">
      <c r="A827" s="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"/>
    </row>
    <row r="828" spans="1:21" x14ac:dyDescent="0.25">
      <c r="A828" s="1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"/>
    </row>
    <row r="829" spans="1:21" x14ac:dyDescent="0.25">
      <c r="A829" s="1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"/>
    </row>
    <row r="830" spans="1:21" x14ac:dyDescent="0.25">
      <c r="A830" s="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"/>
    </row>
    <row r="831" spans="1:21" x14ac:dyDescent="0.25">
      <c r="A831" s="1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"/>
    </row>
    <row r="832" spans="1:21" x14ac:dyDescent="0.25">
      <c r="A832" s="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"/>
    </row>
    <row r="833" spans="1:21" x14ac:dyDescent="0.25">
      <c r="A833" s="1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"/>
    </row>
    <row r="834" spans="1:21" x14ac:dyDescent="0.25">
      <c r="A834" s="1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"/>
    </row>
    <row r="835" spans="1:21" x14ac:dyDescent="0.25">
      <c r="A835" s="1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"/>
    </row>
    <row r="836" spans="1:21" x14ac:dyDescent="0.25">
      <c r="A836" s="1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"/>
    </row>
    <row r="837" spans="1:21" x14ac:dyDescent="0.25">
      <c r="A837" s="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"/>
    </row>
    <row r="838" spans="1:21" x14ac:dyDescent="0.25">
      <c r="A838" s="1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"/>
    </row>
    <row r="839" spans="1:21" x14ac:dyDescent="0.25">
      <c r="A839" s="1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"/>
    </row>
    <row r="840" spans="1:21" x14ac:dyDescent="0.25">
      <c r="A840" s="1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"/>
    </row>
    <row r="841" spans="1:21" x14ac:dyDescent="0.25">
      <c r="A841" s="1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"/>
    </row>
    <row r="842" spans="1:21" x14ac:dyDescent="0.25">
      <c r="A842" s="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"/>
    </row>
    <row r="843" spans="1:21" x14ac:dyDescent="0.25">
      <c r="A843" s="1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"/>
    </row>
    <row r="844" spans="1:21" x14ac:dyDescent="0.25">
      <c r="A844" s="1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"/>
    </row>
    <row r="845" spans="1:21" x14ac:dyDescent="0.25">
      <c r="A845" s="1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"/>
    </row>
    <row r="846" spans="1:21" x14ac:dyDescent="0.25">
      <c r="A846" s="1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"/>
    </row>
    <row r="847" spans="1:21" x14ac:dyDescent="0.25">
      <c r="A847" s="1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"/>
    </row>
    <row r="848" spans="1:21" x14ac:dyDescent="0.25">
      <c r="A848" s="1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"/>
    </row>
    <row r="849" spans="1:21" x14ac:dyDescent="0.25">
      <c r="A849" s="1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"/>
    </row>
    <row r="850" spans="1:21" x14ac:dyDescent="0.25">
      <c r="A850" s="1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"/>
    </row>
    <row r="851" spans="1:21" x14ac:dyDescent="0.25">
      <c r="A851" s="1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"/>
    </row>
    <row r="852" spans="1:21" x14ac:dyDescent="0.25">
      <c r="A852" s="1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"/>
    </row>
    <row r="853" spans="1:21" x14ac:dyDescent="0.25">
      <c r="A853" s="1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"/>
    </row>
    <row r="854" spans="1:21" x14ac:dyDescent="0.25">
      <c r="A854" s="1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"/>
    </row>
    <row r="855" spans="1:21" x14ac:dyDescent="0.25">
      <c r="A855" s="1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"/>
    </row>
    <row r="856" spans="1:21" x14ac:dyDescent="0.25">
      <c r="A856" s="1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"/>
    </row>
    <row r="857" spans="1:21" x14ac:dyDescent="0.25">
      <c r="A857" s="1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"/>
    </row>
    <row r="858" spans="1:21" x14ac:dyDescent="0.25">
      <c r="A858" s="1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"/>
    </row>
    <row r="859" spans="1:21" x14ac:dyDescent="0.25">
      <c r="A859" s="1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"/>
    </row>
    <row r="860" spans="1:21" x14ac:dyDescent="0.25">
      <c r="A860" s="1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"/>
    </row>
    <row r="861" spans="1:21" x14ac:dyDescent="0.25">
      <c r="A861" s="1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"/>
    </row>
    <row r="862" spans="1:21" x14ac:dyDescent="0.25">
      <c r="A862" s="1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"/>
    </row>
    <row r="863" spans="1:21" x14ac:dyDescent="0.25">
      <c r="A863" s="1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"/>
    </row>
    <row r="864" spans="1:21" x14ac:dyDescent="0.25">
      <c r="A864" s="1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"/>
    </row>
    <row r="865" spans="1:21" x14ac:dyDescent="0.25">
      <c r="A865" s="1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"/>
    </row>
    <row r="866" spans="1:21" x14ac:dyDescent="0.25">
      <c r="A866" s="1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"/>
    </row>
    <row r="867" spans="1:21" x14ac:dyDescent="0.25">
      <c r="A867" s="1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"/>
    </row>
    <row r="868" spans="1:2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x14ac:dyDescent="0.25"/>
  </sheetData>
  <sheetProtection sheet="1" objects="1" scenarios="1" formatCells="0" insertHyperlinks="0" selectLockedCells="1" sort="0" autoFilter="0"/>
  <mergeCells count="8">
    <mergeCell ref="D14:M14"/>
    <mergeCell ref="B9:T9"/>
    <mergeCell ref="B10:T10"/>
    <mergeCell ref="P14:S14"/>
    <mergeCell ref="R12:S12"/>
    <mergeCell ref="R13:S13"/>
    <mergeCell ref="D12:M12"/>
    <mergeCell ref="D13:M13"/>
  </mergeCells>
  <printOptions horizontalCentered="1"/>
  <pageMargins left="0.5" right="0.5" top="0.5" bottom="0.75" header="0.3" footer="0.3"/>
  <pageSetup orientation="portrait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Samuel J. Dudek</cp:lastModifiedBy>
  <cp:lastPrinted>2020-02-26T18:42:45Z</cp:lastPrinted>
  <dcterms:created xsi:type="dcterms:W3CDTF">2012-11-21T12:54:11Z</dcterms:created>
  <dcterms:modified xsi:type="dcterms:W3CDTF">2023-07-28T11:02:51Z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