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603182\"/>
    </mc:Choice>
  </mc:AlternateContent>
  <xr:revisionPtr revIDLastSave="0" documentId="13_ncr:1_{49747CAD-8B1B-471D-BD21-B23E3F234EBC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E32" i="1"/>
  <c r="D32" i="1"/>
  <c r="C32" i="1"/>
  <c r="B32" i="1"/>
  <c r="D45" i="1"/>
  <c r="D46" i="1"/>
  <c r="D47" i="1"/>
  <c r="D48" i="1"/>
  <c r="F47" i="1"/>
  <c r="F48" i="1"/>
  <c r="E73" i="1"/>
  <c r="E27" i="1"/>
  <c r="E28" i="1"/>
  <c r="E29" i="1"/>
  <c r="E30" i="1"/>
  <c r="E31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1" i="1"/>
  <c r="T30" i="1"/>
  <c r="T29" i="1"/>
  <c r="T28" i="1"/>
  <c r="T27" i="1"/>
  <c r="T26" i="1"/>
  <c r="T25" i="1"/>
  <c r="F73" i="1" l="1"/>
  <c r="D73" i="1"/>
  <c r="C73" i="1"/>
  <c r="B73" i="1"/>
  <c r="F72" i="1"/>
  <c r="D72" i="1"/>
  <c r="C72" i="1"/>
  <c r="B72" i="1"/>
  <c r="F71" i="1"/>
  <c r="D71" i="1"/>
  <c r="C71" i="1"/>
  <c r="B71" i="1"/>
  <c r="F70" i="1"/>
  <c r="D70" i="1"/>
  <c r="C70" i="1"/>
  <c r="B70" i="1"/>
  <c r="F69" i="1"/>
  <c r="D69" i="1"/>
  <c r="C69" i="1"/>
  <c r="B69" i="1"/>
  <c r="F68" i="1"/>
  <c r="D68" i="1"/>
  <c r="C68" i="1"/>
  <c r="B68" i="1"/>
  <c r="F67" i="1"/>
  <c r="D67" i="1"/>
  <c r="C67" i="1"/>
  <c r="B67" i="1"/>
  <c r="F66" i="1"/>
  <c r="D66" i="1"/>
  <c r="C66" i="1"/>
  <c r="B66" i="1"/>
  <c r="F65" i="1"/>
  <c r="D65" i="1"/>
  <c r="C65" i="1"/>
  <c r="B65" i="1"/>
  <c r="F64" i="1"/>
  <c r="D64" i="1"/>
  <c r="C64" i="1"/>
  <c r="B64" i="1"/>
  <c r="F63" i="1"/>
  <c r="D63" i="1"/>
  <c r="C63" i="1"/>
  <c r="B63" i="1"/>
  <c r="F62" i="1"/>
  <c r="D62" i="1"/>
  <c r="C62" i="1"/>
  <c r="B62" i="1"/>
  <c r="F61" i="1"/>
  <c r="D61" i="1"/>
  <c r="C61" i="1"/>
  <c r="B61" i="1"/>
  <c r="F60" i="1"/>
  <c r="D60" i="1"/>
  <c r="C60" i="1"/>
  <c r="B60" i="1"/>
  <c r="F59" i="1"/>
  <c r="D59" i="1"/>
  <c r="C59" i="1"/>
  <c r="B59" i="1"/>
  <c r="F58" i="1"/>
  <c r="D58" i="1"/>
  <c r="C58" i="1"/>
  <c r="B58" i="1"/>
  <c r="F57" i="1"/>
  <c r="D57" i="1"/>
  <c r="C57" i="1"/>
  <c r="B57" i="1"/>
  <c r="F56" i="1"/>
  <c r="D56" i="1"/>
  <c r="C56" i="1"/>
  <c r="B56" i="1"/>
  <c r="F55" i="1"/>
  <c r="D55" i="1"/>
  <c r="C55" i="1"/>
  <c r="B55" i="1"/>
  <c r="F54" i="1"/>
  <c r="D54" i="1"/>
  <c r="C54" i="1"/>
  <c r="B54" i="1"/>
  <c r="F53" i="1"/>
  <c r="D53" i="1"/>
  <c r="C53" i="1"/>
  <c r="B53" i="1"/>
  <c r="F52" i="1"/>
  <c r="D52" i="1"/>
  <c r="C52" i="1"/>
  <c r="B52" i="1"/>
  <c r="F51" i="1"/>
  <c r="D51" i="1"/>
  <c r="C51" i="1"/>
  <c r="B51" i="1"/>
  <c r="F50" i="1"/>
  <c r="D50" i="1"/>
  <c r="C50" i="1"/>
  <c r="B50" i="1"/>
  <c r="F49" i="1"/>
  <c r="D49" i="1"/>
  <c r="C49" i="1"/>
  <c r="B49" i="1"/>
  <c r="C47" i="1"/>
  <c r="B47" i="1"/>
  <c r="F46" i="1"/>
  <c r="C46" i="1"/>
  <c r="B46" i="1"/>
  <c r="F45" i="1"/>
  <c r="C45" i="1"/>
  <c r="B45" i="1"/>
  <c r="F44" i="1"/>
  <c r="D44" i="1"/>
  <c r="C44" i="1"/>
  <c r="B44" i="1"/>
  <c r="F43" i="1"/>
  <c r="D43" i="1"/>
  <c r="C43" i="1"/>
  <c r="B43" i="1"/>
  <c r="F42" i="1"/>
  <c r="D42" i="1"/>
  <c r="C42" i="1"/>
  <c r="B42" i="1"/>
  <c r="F41" i="1"/>
  <c r="D41" i="1"/>
  <c r="C41" i="1"/>
  <c r="B41" i="1"/>
  <c r="F40" i="1"/>
  <c r="D40" i="1"/>
  <c r="C40" i="1"/>
  <c r="B40" i="1"/>
  <c r="F39" i="1"/>
  <c r="D39" i="1"/>
  <c r="C39" i="1"/>
  <c r="B39" i="1"/>
  <c r="F38" i="1"/>
  <c r="D38" i="1"/>
  <c r="C38" i="1"/>
  <c r="B38" i="1"/>
  <c r="F37" i="1"/>
  <c r="D37" i="1"/>
  <c r="C37" i="1"/>
  <c r="B37" i="1"/>
  <c r="F36" i="1"/>
  <c r="D36" i="1"/>
  <c r="C36" i="1"/>
  <c r="B36" i="1"/>
  <c r="F35" i="1"/>
  <c r="D35" i="1"/>
  <c r="C35" i="1"/>
  <c r="B35" i="1"/>
  <c r="F34" i="1"/>
  <c r="D34" i="1"/>
  <c r="C34" i="1"/>
  <c r="B34" i="1"/>
  <c r="F33" i="1"/>
  <c r="D33" i="1"/>
  <c r="C33" i="1"/>
  <c r="B33" i="1"/>
  <c r="F31" i="1"/>
  <c r="D31" i="1"/>
  <c r="C31" i="1"/>
  <c r="B31" i="1"/>
  <c r="F30" i="1"/>
  <c r="D30" i="1"/>
  <c r="C30" i="1"/>
  <c r="B30" i="1"/>
  <c r="F29" i="1"/>
  <c r="D29" i="1"/>
  <c r="C29" i="1"/>
  <c r="B29" i="1"/>
  <c r="F28" i="1"/>
  <c r="D28" i="1"/>
  <c r="C28" i="1"/>
  <c r="B28" i="1"/>
  <c r="F27" i="1"/>
  <c r="D27" i="1"/>
  <c r="C27" i="1"/>
  <c r="B27" i="1"/>
  <c r="F26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1" i="1"/>
  <c r="R30" i="1"/>
  <c r="R29" i="1"/>
  <c r="R28" i="1"/>
  <c r="R27" i="1"/>
  <c r="R26" i="1"/>
  <c r="R25" i="1"/>
  <c r="D25" i="1"/>
  <c r="F25" i="1"/>
  <c r="C25" i="1"/>
  <c r="B25" i="1"/>
</calcChain>
</file>

<file path=xl/sharedStrings.xml><?xml version="1.0" encoding="utf-8"?>
<sst xmlns="http://schemas.openxmlformats.org/spreadsheetml/2006/main" count="84" uniqueCount="71">
  <si>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</si>
  <si>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</si>
  <si>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</si>
  <si>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</si>
  <si>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</si>
  <si>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</si>
  <si>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</si>
  <si>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</si>
  <si>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</si>
  <si>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</si>
  <si>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</si>
  <si>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</si>
  <si>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</si>
  <si>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</si>
  <si>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</si>
  <si>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</si>
  <si>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</si>
  <si>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</si>
  <si>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</si>
  <si>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</si>
  <si>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</si>
  <si>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</si>
  <si>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</si>
  <si>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</si>
  <si>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</si>
  <si>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</si>
  <si>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</si>
  <si>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</si>
  <si>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</si>
  <si>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</si>
  <si>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</si>
  <si>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</si>
  <si>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</si>
  <si>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</si>
  <si>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</si>
  <si>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</si>
  <si>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</si>
  <si>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</si>
  <si>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</si>
  <si>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</si>
  <si>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</si>
  <si>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</si>
  <si>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</si>
  <si>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</si>
  <si>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</si>
  <si>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</si>
  <si>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</si>
  <si>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</si>
  <si>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</si>
  <si>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TRU-87-3.20</t>
  </si>
  <si>
    <t>201E11001</t>
  </si>
  <si>
    <t>202E11201</t>
  </si>
  <si>
    <t>503E11100</t>
  </si>
  <si>
    <t>509E10000</t>
  </si>
  <si>
    <t>512E10100</t>
  </si>
  <si>
    <t>512E33000</t>
  </si>
  <si>
    <t>512E33010</t>
  </si>
  <si>
    <t>516E13600</t>
  </si>
  <si>
    <t>LS</t>
  </si>
  <si>
    <t>511E46010</t>
  </si>
  <si>
    <t>02/STR/47</t>
  </si>
  <si>
    <t>SJD</t>
  </si>
  <si>
    <t>, AROUND BRIDGE/STRUCTURES/CULVERTS</t>
  </si>
  <si>
    <t>518E22300</t>
  </si>
  <si>
    <t>MJA</t>
  </si>
  <si>
    <t>611E70000</t>
  </si>
  <si>
    <t>2 / 7</t>
  </si>
  <si>
    <t>510E10000</t>
  </si>
  <si>
    <t>ESTIMATED  QUANTITIES  (02/STR/47)</t>
  </si>
  <si>
    <t xml:space="preserve"> (20'X7')</t>
  </si>
  <si>
    <t>P.78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</si>
</sst>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11" fontId="0" fillId="3" borderId="3" xfId="0" applyNumberFormat="1" applyFill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topLeftCell="F1" zoomScaleNormal="100" workbookViewId="0">
      <selection activeCell="O20" sqref="O20:P20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9" t="s">
        <v>27</v>
      </c>
      <c r="C17" s="69"/>
      <c r="D17" s="69"/>
      <c r="E17" s="69"/>
      <c r="F17" s="69"/>
      <c r="G17" s="70" t="s">
        <v>26</v>
      </c>
      <c r="H17" s="70"/>
      <c r="I17" s="70"/>
      <c r="J17" s="70"/>
      <c r="K17" s="70"/>
      <c r="L17" s="70"/>
      <c r="M17" s="70"/>
      <c r="N17" s="70"/>
      <c r="O17" s="70"/>
      <c r="P17" s="70"/>
      <c r="Q17" s="35"/>
      <c r="R17" s="35"/>
    </row>
    <row r="18" spans="2:20" ht="12.75" customHeight="1" thickBot="1" x14ac:dyDescent="0.25">
      <c r="N18" s="56" t="s">
        <v>35</v>
      </c>
      <c r="O18" s="63" t="s">
        <v>70</v>
      </c>
      <c r="P18" s="64"/>
    </row>
    <row r="19" spans="2:20" ht="12.75" customHeight="1" thickBot="1" x14ac:dyDescent="0.25">
      <c r="G19" s="1"/>
      <c r="H19" s="28" t="s">
        <v>9</v>
      </c>
      <c r="I19" s="29" t="s">
        <v>61</v>
      </c>
      <c r="J19" s="30" t="s">
        <v>11</v>
      </c>
      <c r="K19" s="31">
        <v>45051</v>
      </c>
      <c r="N19" s="56" t="s">
        <v>32</v>
      </c>
      <c r="O19" s="63" t="s">
        <v>49</v>
      </c>
      <c r="P19" s="64"/>
    </row>
    <row r="20" spans="2:20" ht="12.75" customHeight="1" thickBot="1" x14ac:dyDescent="0.25">
      <c r="G20" s="1"/>
      <c r="H20" s="10" t="s">
        <v>10</v>
      </c>
      <c r="I20" s="11" t="s">
        <v>64</v>
      </c>
      <c r="J20" s="12" t="s">
        <v>11</v>
      </c>
      <c r="K20" s="13">
        <v>45141</v>
      </c>
      <c r="N20" s="56" t="s">
        <v>33</v>
      </c>
      <c r="O20" s="63">
        <v>7805144</v>
      </c>
      <c r="P20" s="64"/>
    </row>
    <row r="21" spans="2:20" ht="12.75" customHeight="1" thickBot="1" x14ac:dyDescent="0.25">
      <c r="B21" s="80" t="s">
        <v>68</v>
      </c>
      <c r="C21" s="81"/>
      <c r="D21" s="81"/>
      <c r="E21" s="81"/>
      <c r="F21" s="81"/>
      <c r="G21" s="81"/>
      <c r="H21" s="81"/>
      <c r="I21" s="81"/>
      <c r="J21" s="81"/>
      <c r="K21" s="82"/>
      <c r="N21" s="57" t="s">
        <v>34</v>
      </c>
      <c r="O21" s="63" t="s">
        <v>60</v>
      </c>
      <c r="P21" s="64"/>
    </row>
    <row r="22" spans="2:20" ht="12.75" customHeight="1" thickBot="1" x14ac:dyDescent="0.25">
      <c r="B22" s="83"/>
      <c r="C22" s="84"/>
      <c r="D22" s="84"/>
      <c r="E22" s="84"/>
      <c r="F22" s="84"/>
      <c r="G22" s="84"/>
      <c r="H22" s="84"/>
      <c r="I22" s="84"/>
      <c r="J22" s="84"/>
      <c r="K22" s="85"/>
      <c r="N22" s="71" t="s">
        <v>30</v>
      </c>
      <c r="O22" s="77" t="s">
        <v>15</v>
      </c>
      <c r="P22" s="74" t="s">
        <v>31</v>
      </c>
      <c r="R22" s="65" t="s">
        <v>28</v>
      </c>
      <c r="S22" s="66"/>
    </row>
    <row r="23" spans="2:20" ht="12.75" customHeight="1" x14ac:dyDescent="0.2">
      <c r="B23" s="88" t="s">
        <v>0</v>
      </c>
      <c r="C23" s="61" t="s">
        <v>1</v>
      </c>
      <c r="D23" s="61" t="s">
        <v>2</v>
      </c>
      <c r="E23" s="61" t="s">
        <v>3</v>
      </c>
      <c r="F23" s="61" t="s">
        <v>4</v>
      </c>
      <c r="G23" s="61" t="s">
        <v>5</v>
      </c>
      <c r="H23" s="61" t="s">
        <v>8</v>
      </c>
      <c r="I23" s="61" t="s">
        <v>6</v>
      </c>
      <c r="J23" s="61" t="s">
        <v>7</v>
      </c>
      <c r="K23" s="86" t="s">
        <v>20</v>
      </c>
      <c r="N23" s="72"/>
      <c r="O23" s="78"/>
      <c r="P23" s="75"/>
      <c r="R23" s="67"/>
      <c r="S23" s="68"/>
    </row>
    <row r="24" spans="2:20" ht="12.75" customHeight="1" thickBot="1" x14ac:dyDescent="0.25">
      <c r="B24" s="89"/>
      <c r="C24" s="62"/>
      <c r="D24" s="62"/>
      <c r="E24" s="62"/>
      <c r="F24" s="62"/>
      <c r="G24" s="62"/>
      <c r="H24" s="62"/>
      <c r="I24" s="62"/>
      <c r="J24" s="62"/>
      <c r="K24" s="87"/>
      <c r="N24" s="73"/>
      <c r="O24" s="79"/>
      <c r="P24" s="76"/>
      <c r="R24" s="67"/>
      <c r="S24" s="68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56" si="2">IF(OR(TRIM(N25)=0,TRIM(N25)=""),"",IF(IFERROR(TRIM(INDEX(QryItemNamed,MATCH(TRIM(N25),ITEM,0),3)),"")="LS","LS",IF((SUM(G25:J25)+O25)=0,"",SUM(G25:J25)+O25)))</f>
        <v/>
      </c>
      <c r="E25" s="18" t="str">
        <f t="shared" ref="E25:E56" si="3">IF(OR(TRIM(N25)=0,TRIM(N25)=""),"",IFERROR(TRIM(INDEX(QryItemNamed,MATCH(TRIM(N25),ITEM,0),3)),""))</f>
        <v/>
      </c>
      <c r="F25" s="19" t="str">
        <f t="shared" ref="F25:F56" si="4">IF(OR(TRIM(N25)=0,TRIM(N25)=""),IF(P25="","",P25),IF(IFERROR(TRIM(INDEX(QryItemNamed,MATCH(TRIM(N25),ITEM,0),2)),"")="Y",RIGHT(IFERROR(TRIM(INDEX(QryItemNamed,MATCH(TRIM(N25),ITEM,0),4)),"123456789012"),LEN(IFERROR(TRIM(INDEX(QryItemNamed,MATCH(TRIM(N25),ITEM,0),4)),"123456789012"))-10)&amp;P25,IFERROR(TRIM(INDEX(QryItemNamed,MATCH(TRIM(N25),ITEM,0),4))&amp;P25,"ITEM CODE DOES NOT EXIST IN ITEM MASTER")))</f>
        <v/>
      </c>
      <c r="G25" s="36"/>
      <c r="H25" s="36"/>
      <c r="I25" s="36"/>
      <c r="J25" s="36"/>
      <c r="K25" s="37"/>
      <c r="L25" s="38"/>
      <c r="M25" s="38"/>
      <c r="N25" s="15"/>
      <c r="O25" s="46"/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/>
      </c>
    </row>
    <row r="26" spans="2:20" ht="12.75" customHeight="1" x14ac:dyDescent="0.2">
      <c r="B26" s="20" t="str">
        <f t="shared" si="0"/>
        <v>201</v>
      </c>
      <c r="C26" s="21" t="str">
        <f t="shared" si="1"/>
        <v>11001</v>
      </c>
      <c r="D26" s="22" t="str">
        <f t="shared" si="2"/>
        <v>LS</v>
      </c>
      <c r="E26" s="22" t="str">
        <f t="shared" si="3"/>
        <v>LS</v>
      </c>
      <c r="F26" s="23" t="str">
        <f t="shared" si="4"/>
        <v>CLEARING AND GRUBBING, AS PER PLAN, AROUND BRIDGE/STRUCTURES/CULVERTS</v>
      </c>
      <c r="G26" s="39"/>
      <c r="H26" s="39"/>
      <c r="I26" s="39"/>
      <c r="J26" s="39" t="s">
        <v>58</v>
      </c>
      <c r="K26" s="60" t="s">
        <v>66</v>
      </c>
      <c r="L26" s="38"/>
      <c r="M26" s="38"/>
      <c r="N26" s="14" t="s">
        <v>50</v>
      </c>
      <c r="O26" s="47"/>
      <c r="P26" s="44" t="s">
        <v>62</v>
      </c>
      <c r="R26" s="49" t="str">
        <f t="shared" si="5"/>
        <v>0</v>
      </c>
      <c r="S26" s="50"/>
      <c r="T26" s="58" t="str">
        <f t="shared" si="6"/>
        <v/>
      </c>
    </row>
    <row r="27" spans="2:20" ht="12.75" customHeight="1" x14ac:dyDescent="0.2">
      <c r="B27" s="20" t="str">
        <f t="shared" si="0"/>
        <v>202</v>
      </c>
      <c r="C27" s="21" t="str">
        <f t="shared" si="1"/>
        <v>11201</v>
      </c>
      <c r="D27" s="22" t="str">
        <f t="shared" si="2"/>
        <v>LS</v>
      </c>
      <c r="E27" s="22" t="str">
        <f t="shared" si="3"/>
        <v>LS</v>
      </c>
      <c r="F27" s="23" t="str">
        <f t="shared" si="4"/>
        <v>PORTIONS OF STRUCTURE REMOVED, AS PER PLAN</v>
      </c>
      <c r="G27" s="39"/>
      <c r="H27" s="39"/>
      <c r="I27" s="39"/>
      <c r="J27" s="39" t="s">
        <v>58</v>
      </c>
      <c r="K27" s="60" t="s">
        <v>66</v>
      </c>
      <c r="L27" s="38"/>
      <c r="M27" s="38"/>
      <c r="N27" s="59" t="s">
        <v>51</v>
      </c>
      <c r="O27" s="47"/>
      <c r="P27" s="44"/>
      <c r="R27" s="49" t="str">
        <f t="shared" si="5"/>
        <v>0</v>
      </c>
      <c r="S27" s="50"/>
      <c r="T27" s="58" t="str">
        <f t="shared" si="6"/>
        <v/>
      </c>
    </row>
    <row r="28" spans="2:20" ht="12.75" customHeight="1" x14ac:dyDescent="0.2">
      <c r="B28" s="20" t="str">
        <f t="shared" si="0"/>
        <v/>
      </c>
      <c r="C28" s="21" t="str">
        <f t="shared" si="1"/>
        <v/>
      </c>
      <c r="D28" s="22" t="str">
        <f t="shared" si="2"/>
        <v/>
      </c>
      <c r="E28" s="22" t="str">
        <f t="shared" si="3"/>
        <v/>
      </c>
      <c r="F28" s="23" t="str">
        <f t="shared" si="4"/>
        <v/>
      </c>
      <c r="G28" s="39"/>
      <c r="H28" s="39"/>
      <c r="I28" s="39"/>
      <c r="J28" s="39"/>
      <c r="K28" s="40"/>
      <c r="L28" s="38"/>
      <c r="M28" s="38"/>
      <c r="N28" s="14"/>
      <c r="O28" s="47"/>
      <c r="P28" s="44"/>
      <c r="R28" s="49" t="str">
        <f t="shared" si="5"/>
        <v/>
      </c>
      <c r="S28" s="50"/>
      <c r="T28" s="58" t="str">
        <f t="shared" si="6"/>
        <v/>
      </c>
    </row>
    <row r="29" spans="2:20" ht="12.75" customHeight="1" x14ac:dyDescent="0.2">
      <c r="B29" s="20" t="str">
        <f t="shared" si="0"/>
        <v>503</v>
      </c>
      <c r="C29" s="21" t="str">
        <f t="shared" si="1"/>
        <v>11100</v>
      </c>
      <c r="D29" s="22" t="str">
        <f t="shared" si="2"/>
        <v>LS</v>
      </c>
      <c r="E29" s="22" t="str">
        <f t="shared" si="3"/>
        <v>LS</v>
      </c>
      <c r="F29" s="23" t="str">
        <f t="shared" si="4"/>
        <v>COFFERDAMS AND EXCAVATION BRACING</v>
      </c>
      <c r="G29" s="39"/>
      <c r="H29" s="39"/>
      <c r="I29" s="39"/>
      <c r="J29" s="39" t="s">
        <v>58</v>
      </c>
      <c r="K29" s="40"/>
      <c r="L29" s="38"/>
      <c r="M29" s="38"/>
      <c r="N29" s="14" t="s">
        <v>52</v>
      </c>
      <c r="O29" s="47"/>
      <c r="P29" s="44"/>
      <c r="R29" s="49" t="str">
        <f t="shared" si="5"/>
        <v>0</v>
      </c>
      <c r="S29" s="50"/>
      <c r="T29" s="58" t="str">
        <f t="shared" si="6"/>
        <v/>
      </c>
    </row>
    <row r="30" spans="2:20" ht="12.75" customHeight="1" x14ac:dyDescent="0.2">
      <c r="B30" s="20" t="str">
        <f t="shared" si="0"/>
        <v/>
      </c>
      <c r="C30" s="21" t="str">
        <f t="shared" si="1"/>
        <v/>
      </c>
      <c r="D30" s="22" t="str">
        <f t="shared" si="2"/>
        <v/>
      </c>
      <c r="E30" s="22" t="str">
        <f t="shared" si="3"/>
        <v/>
      </c>
      <c r="F30" s="23" t="str">
        <f t="shared" si="4"/>
        <v/>
      </c>
      <c r="G30" s="39"/>
      <c r="H30" s="39"/>
      <c r="I30" s="39"/>
      <c r="J30" s="39"/>
      <c r="K30" s="40"/>
      <c r="L30" s="38"/>
      <c r="M30" s="38"/>
      <c r="N30" s="14"/>
      <c r="O30" s="47"/>
      <c r="P30" s="44"/>
      <c r="R30" s="49" t="str">
        <f t="shared" si="5"/>
        <v/>
      </c>
      <c r="S30" s="50"/>
      <c r="T30" s="58" t="str">
        <f t="shared" si="6"/>
        <v/>
      </c>
    </row>
    <row r="31" spans="2:20" ht="12.75" customHeight="1" x14ac:dyDescent="0.2">
      <c r="B31" s="20" t="str">
        <f t="shared" si="0"/>
        <v>509</v>
      </c>
      <c r="C31" s="21" t="str">
        <f t="shared" si="1"/>
        <v>10000</v>
      </c>
      <c r="D31" s="22">
        <f t="shared" si="2"/>
        <v>250</v>
      </c>
      <c r="E31" s="22" t="str">
        <f t="shared" si="3"/>
        <v>LB</v>
      </c>
      <c r="F31" s="23" t="str">
        <f t="shared" si="4"/>
        <v>EPOXY COATED REINFORCING STEEL</v>
      </c>
      <c r="G31" s="39"/>
      <c r="H31" s="39"/>
      <c r="I31" s="39"/>
      <c r="J31" s="39">
        <v>250</v>
      </c>
      <c r="K31" s="40"/>
      <c r="L31" s="38"/>
      <c r="M31" s="38"/>
      <c r="N31" s="14" t="s">
        <v>53</v>
      </c>
      <c r="O31" s="47"/>
      <c r="P31" s="44"/>
      <c r="R31" s="49" t="str">
        <f t="shared" si="5"/>
        <v>0</v>
      </c>
      <c r="S31" s="50"/>
      <c r="T31" s="58" t="str">
        <f t="shared" si="6"/>
        <v/>
      </c>
    </row>
    <row r="32" spans="2:20" ht="12.75" customHeight="1" x14ac:dyDescent="0.2">
      <c r="B32" s="20" t="str">
        <f t="shared" si="0"/>
        <v>510</v>
      </c>
      <c r="C32" s="21" t="str">
        <f t="shared" si="1"/>
        <v>10000</v>
      </c>
      <c r="D32" s="22">
        <f t="shared" si="2"/>
        <v>40</v>
      </c>
      <c r="E32" s="22" t="str">
        <f t="shared" si="3"/>
        <v>EACH</v>
      </c>
      <c r="F32" s="23" t="str">
        <f t="shared" si="4"/>
        <v>DOWEL HOLES WITH NONSHRINK, NONMETALLIC GROUT</v>
      </c>
      <c r="G32" s="39"/>
      <c r="H32" s="39"/>
      <c r="I32" s="39"/>
      <c r="J32" s="39">
        <v>40</v>
      </c>
      <c r="K32" s="40"/>
      <c r="L32" s="38"/>
      <c r="M32" s="38"/>
      <c r="N32" s="14" t="s">
        <v>67</v>
      </c>
      <c r="O32" s="47"/>
      <c r="P32" s="44"/>
      <c r="R32" s="49"/>
      <c r="S32" s="50"/>
      <c r="T32" s="58"/>
    </row>
    <row r="33" spans="2:20" ht="12.75" customHeight="1" x14ac:dyDescent="0.2">
      <c r="B33" s="20" t="str">
        <f t="shared" si="0"/>
        <v>511</v>
      </c>
      <c r="C33" s="21" t="str">
        <f t="shared" si="1"/>
        <v>46010</v>
      </c>
      <c r="D33" s="22">
        <f t="shared" si="2"/>
        <v>3</v>
      </c>
      <c r="E33" s="22" t="str">
        <f t="shared" si="3"/>
        <v>CY</v>
      </c>
      <c r="F33" s="23" t="str">
        <f t="shared" si="4"/>
        <v>CLASS QC1 CONCRETE, RETAINING/WINGWALL NOT INCLUDING FOOTING</v>
      </c>
      <c r="G33" s="39"/>
      <c r="H33" s="39"/>
      <c r="I33" s="39"/>
      <c r="J33" s="39">
        <v>3</v>
      </c>
      <c r="K33" s="40"/>
      <c r="L33" s="38"/>
      <c r="M33" s="38"/>
      <c r="N33" s="14" t="s">
        <v>59</v>
      </c>
      <c r="O33" s="47"/>
      <c r="P33" s="44"/>
      <c r="R33" s="49" t="str">
        <f t="shared" si="5"/>
        <v>0</v>
      </c>
      <c r="S33" s="50"/>
      <c r="T33" s="58" t="str">
        <f t="shared" si="6"/>
        <v>CHECK UNIT OF MEASURE</v>
      </c>
    </row>
    <row r="34" spans="2:20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 t="str">
        <f t="shared" si="4"/>
        <v/>
      </c>
      <c r="G34" s="39"/>
      <c r="H34" s="39"/>
      <c r="I34" s="39"/>
      <c r="J34" s="39"/>
      <c r="K34" s="40"/>
      <c r="L34" s="38"/>
      <c r="M34" s="38"/>
      <c r="N34" s="14"/>
      <c r="O34" s="47"/>
      <c r="P34" s="44"/>
      <c r="R34" s="49" t="str">
        <f t="shared" si="5"/>
        <v/>
      </c>
      <c r="S34" s="50"/>
      <c r="T34" s="58" t="str">
        <f t="shared" si="6"/>
        <v/>
      </c>
    </row>
    <row r="35" spans="2:20" ht="12.75" customHeight="1" x14ac:dyDescent="0.2">
      <c r="B35" s="20" t="str">
        <f t="shared" si="0"/>
        <v>512</v>
      </c>
      <c r="C35" s="21" t="str">
        <f t="shared" si="1"/>
        <v>10100</v>
      </c>
      <c r="D35" s="22">
        <f t="shared" si="2"/>
        <v>56</v>
      </c>
      <c r="E35" s="22" t="str">
        <f t="shared" si="3"/>
        <v>SY</v>
      </c>
      <c r="F35" s="23" t="str">
        <f t="shared" si="4"/>
        <v>SEALING OF CONCRETE SURFACES (EPOXY-URETHANE)</v>
      </c>
      <c r="G35" s="39"/>
      <c r="H35" s="39"/>
      <c r="I35" s="39"/>
      <c r="J35" s="39">
        <v>56</v>
      </c>
      <c r="K35" s="60" t="s">
        <v>66</v>
      </c>
      <c r="L35" s="38"/>
      <c r="M35" s="38"/>
      <c r="N35" s="14" t="s">
        <v>54</v>
      </c>
      <c r="O35" s="47"/>
      <c r="P35" s="44"/>
      <c r="R35" s="49" t="str">
        <f t="shared" si="5"/>
        <v>0</v>
      </c>
      <c r="S35" s="50"/>
      <c r="T35" s="58" t="str">
        <f t="shared" si="6"/>
        <v/>
      </c>
    </row>
    <row r="36" spans="2:20" ht="12.75" customHeight="1" x14ac:dyDescent="0.2">
      <c r="B36" s="20" t="str">
        <f t="shared" si="0"/>
        <v>512</v>
      </c>
      <c r="C36" s="21" t="str">
        <f t="shared" si="1"/>
        <v>33000</v>
      </c>
      <c r="D36" s="22">
        <f t="shared" si="2"/>
        <v>64</v>
      </c>
      <c r="E36" s="22" t="str">
        <f t="shared" si="3"/>
        <v>SY</v>
      </c>
      <c r="F36" s="23" t="str">
        <f t="shared" si="4"/>
        <v>TYPE 2 WATERPROOFING</v>
      </c>
      <c r="G36" s="39"/>
      <c r="H36" s="39"/>
      <c r="I36" s="39"/>
      <c r="J36" s="39">
        <v>64</v>
      </c>
      <c r="K36" s="60" t="s">
        <v>66</v>
      </c>
      <c r="L36" s="38"/>
      <c r="M36" s="38"/>
      <c r="N36" s="14" t="s">
        <v>55</v>
      </c>
      <c r="O36" s="47"/>
      <c r="P36" s="44"/>
      <c r="R36" s="49" t="str">
        <f t="shared" si="5"/>
        <v>0</v>
      </c>
      <c r="S36" s="50"/>
      <c r="T36" s="58" t="str">
        <f t="shared" si="6"/>
        <v>CHECK UNIT OF MEASURE</v>
      </c>
    </row>
    <row r="37" spans="2:20" ht="12.75" customHeight="1" x14ac:dyDescent="0.2">
      <c r="B37" s="20" t="str">
        <f t="shared" si="0"/>
        <v>512</v>
      </c>
      <c r="C37" s="21" t="str">
        <f t="shared" si="1"/>
        <v>33010</v>
      </c>
      <c r="D37" s="22">
        <f t="shared" si="2"/>
        <v>95</v>
      </c>
      <c r="E37" s="22" t="str">
        <f t="shared" si="3"/>
        <v>SY</v>
      </c>
      <c r="F37" s="23" t="str">
        <f t="shared" si="4"/>
        <v>TYPE 3 WATERPROOFING</v>
      </c>
      <c r="G37" s="39"/>
      <c r="H37" s="39"/>
      <c r="I37" s="39"/>
      <c r="J37" s="39">
        <v>95</v>
      </c>
      <c r="K37" s="60" t="s">
        <v>66</v>
      </c>
      <c r="L37" s="38"/>
      <c r="M37" s="38"/>
      <c r="N37" s="14" t="s">
        <v>56</v>
      </c>
      <c r="O37" s="47"/>
      <c r="P37" s="44"/>
      <c r="R37" s="49" t="str">
        <f t="shared" si="5"/>
        <v>0</v>
      </c>
      <c r="S37" s="50"/>
      <c r="T37" s="58" t="str">
        <f t="shared" si="6"/>
        <v>CHECK UNIT OF MEASURE</v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40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>516</v>
      </c>
      <c r="C39" s="21" t="str">
        <f t="shared" si="1"/>
        <v>13600</v>
      </c>
      <c r="D39" s="22">
        <f t="shared" si="2"/>
        <v>38</v>
      </c>
      <c r="E39" s="22" t="str">
        <f t="shared" si="3"/>
        <v>SF</v>
      </c>
      <c r="F39" s="23" t="str">
        <f t="shared" si="4"/>
        <v>1" PREFORMED EXPANSION JOINT FILLER</v>
      </c>
      <c r="G39" s="39"/>
      <c r="H39" s="39"/>
      <c r="I39" s="39"/>
      <c r="J39" s="39">
        <v>38</v>
      </c>
      <c r="K39" s="40"/>
      <c r="L39" s="38"/>
      <c r="M39" s="38"/>
      <c r="N39" s="14" t="s">
        <v>57</v>
      </c>
      <c r="O39" s="47"/>
      <c r="P39" s="44"/>
      <c r="R39" s="49" t="str">
        <f t="shared" si="5"/>
        <v>0</v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>SPECIAL</v>
      </c>
      <c r="C40" s="21" t="str">
        <f t="shared" si="1"/>
        <v>51822300</v>
      </c>
      <c r="D40" s="22">
        <f t="shared" si="2"/>
        <v>40</v>
      </c>
      <c r="E40" s="22" t="str">
        <f t="shared" si="3"/>
        <v>FT</v>
      </c>
      <c r="F40" s="23" t="str">
        <f t="shared" si="4"/>
        <v>STEEL DRIP STRIP</v>
      </c>
      <c r="G40" s="39"/>
      <c r="H40" s="39"/>
      <c r="I40" s="39"/>
      <c r="J40" s="39">
        <v>40</v>
      </c>
      <c r="K40" s="40"/>
      <c r="L40" s="38"/>
      <c r="M40" s="38"/>
      <c r="N40" s="14" t="s">
        <v>63</v>
      </c>
      <c r="O40" s="47"/>
      <c r="P40" s="44"/>
      <c r="R40" s="49" t="str">
        <f t="shared" si="5"/>
        <v>0</v>
      </c>
      <c r="S40" s="50"/>
      <c r="T40" s="58" t="str">
        <f t="shared" si="6"/>
        <v>CHECK UNIT OF MEASURE</v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>611</v>
      </c>
      <c r="C42" s="21" t="str">
        <f t="shared" si="1"/>
        <v>70000</v>
      </c>
      <c r="D42" s="22">
        <f t="shared" si="2"/>
        <v>10</v>
      </c>
      <c r="E42" s="22" t="str">
        <f t="shared" si="3"/>
        <v>FT</v>
      </c>
      <c r="F42" s="23" t="str">
        <f t="shared" si="4"/>
        <v>CONDUIT, TYPE A, PRECAST REINFORCED CONCRETE THREE SIDED FLAT TOPPED CULVERT (20'X7')</v>
      </c>
      <c r="G42" s="39"/>
      <c r="H42" s="39"/>
      <c r="I42" s="39"/>
      <c r="J42" s="39">
        <v>10</v>
      </c>
      <c r="K42" s="40"/>
      <c r="L42" s="38"/>
      <c r="M42" s="38"/>
      <c r="N42" s="14" t="s">
        <v>65</v>
      </c>
      <c r="O42" s="47"/>
      <c r="P42" s="44" t="s">
        <v>69</v>
      </c>
      <c r="R42" s="49" t="str">
        <f t="shared" si="5"/>
        <v>1</v>
      </c>
      <c r="S42" s="50"/>
      <c r="T42" s="58" t="str">
        <f t="shared" si="6"/>
        <v>SPECIFY SIZE (SPAN X RISE)</v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/>
      <c r="C48" s="21"/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RIGHT(IFERROR(TRIM(INDEX(QryItemNamed,MATCH(TRIM(N57),ITEM,0),4)),"123456789012"),LEN(IFERROR(TRIM(INDEX(QryItemNamed,MATCH(TRIM(N57),ITEM,0),4)),"123456789012"))-10)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mergeCells count="21"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  <mergeCell ref="C23:C24"/>
    <mergeCell ref="D23:D24"/>
    <mergeCell ref="E23:E24"/>
    <mergeCell ref="F23:F24"/>
    <mergeCell ref="G23:G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Dudek, Samuel</cp:lastModifiedBy>
  <cp:lastPrinted>2015-05-19T20:08:47Z</cp:lastPrinted>
  <dcterms:created xsi:type="dcterms:W3CDTF">2005-08-16T18:59:51Z</dcterms:created>
  <dcterms:modified xsi:type="dcterms:W3CDTF">2023-10-16T14:46:00Z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