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arsons_p000324g\dms15946\"/>
    </mc:Choice>
  </mc:AlternateContent>
  <xr:revisionPtr revIDLastSave="0" documentId="13_ncr:1_{435599E7-D885-4F4B-B810-CD2F0CAAF9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S001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1" l="1"/>
  <c r="D40" i="1"/>
  <c r="T324" i="1" l="1"/>
  <c r="T263" i="1"/>
  <c r="T251" i="1"/>
  <c r="T250" i="1"/>
  <c r="T245" i="1"/>
  <c r="T184" i="1"/>
  <c r="T172" i="1"/>
  <c r="T171" i="1"/>
  <c r="T166" i="1"/>
  <c r="T105" i="1"/>
  <c r="T93" i="1"/>
  <c r="T92" i="1"/>
  <c r="T23" i="1"/>
  <c r="T87" i="1" s="1"/>
  <c r="T11" i="1"/>
  <c r="T10" i="1"/>
  <c r="U324" i="1"/>
  <c r="U263" i="1"/>
  <c r="U251" i="1"/>
  <c r="U250" i="1"/>
  <c r="U245" i="1"/>
  <c r="U184" i="1"/>
  <c r="U172" i="1"/>
  <c r="U171" i="1"/>
  <c r="U166" i="1"/>
  <c r="U105" i="1"/>
  <c r="U93" i="1"/>
  <c r="U92" i="1"/>
  <c r="U87" i="1"/>
  <c r="U23" i="1"/>
  <c r="U11" i="1"/>
  <c r="U10" i="1"/>
  <c r="D26" i="1" l="1"/>
  <c r="D27" i="1"/>
  <c r="D28" i="1"/>
  <c r="D29" i="1"/>
  <c r="D30" i="1"/>
  <c r="D31" i="1"/>
  <c r="D32" i="1"/>
  <c r="D33" i="1"/>
  <c r="D34" i="1"/>
  <c r="D35" i="1"/>
  <c r="D36" i="1"/>
  <c r="D37" i="1"/>
  <c r="D38" i="1"/>
  <c r="D41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X87" i="1" l="1"/>
  <c r="W87" i="1"/>
  <c r="V87" i="1"/>
  <c r="S87" i="1"/>
  <c r="P87" i="1"/>
  <c r="AB11" i="1" l="1"/>
  <c r="AA11" i="1"/>
  <c r="Z11" i="1"/>
  <c r="Y11" i="1"/>
  <c r="X11" i="1"/>
  <c r="W11" i="1"/>
  <c r="V11" i="1"/>
  <c r="S11" i="1"/>
  <c r="R11" i="1"/>
  <c r="Q11" i="1"/>
  <c r="P11" i="1"/>
  <c r="N11" i="1"/>
  <c r="M11" i="1"/>
  <c r="L11" i="1"/>
  <c r="D25" i="1" l="1"/>
  <c r="B8" i="1" l="1"/>
  <c r="AB251" i="1" l="1"/>
  <c r="AA251" i="1"/>
  <c r="Z251" i="1"/>
  <c r="Y251" i="1"/>
  <c r="X251" i="1"/>
  <c r="W251" i="1"/>
  <c r="V251" i="1"/>
  <c r="S251" i="1"/>
  <c r="R251" i="1"/>
  <c r="Q251" i="1"/>
  <c r="P251" i="1"/>
  <c r="O251" i="1"/>
  <c r="N251" i="1"/>
  <c r="M251" i="1"/>
  <c r="L251" i="1"/>
  <c r="AB172" i="1"/>
  <c r="AA172" i="1"/>
  <c r="Z172" i="1"/>
  <c r="Y172" i="1"/>
  <c r="X172" i="1"/>
  <c r="W172" i="1"/>
  <c r="V172" i="1"/>
  <c r="S172" i="1"/>
  <c r="R172" i="1"/>
  <c r="Q172" i="1"/>
  <c r="P172" i="1"/>
  <c r="O172" i="1"/>
  <c r="N172" i="1"/>
  <c r="M172" i="1"/>
  <c r="L172" i="1"/>
  <c r="AB93" i="1"/>
  <c r="AA93" i="1"/>
  <c r="Z93" i="1"/>
  <c r="Y93" i="1"/>
  <c r="X93" i="1"/>
  <c r="W93" i="1"/>
  <c r="V93" i="1"/>
  <c r="S93" i="1"/>
  <c r="R93" i="1"/>
  <c r="Q93" i="1"/>
  <c r="P93" i="1"/>
  <c r="O93" i="1"/>
  <c r="N93" i="1"/>
  <c r="M93" i="1"/>
  <c r="L93" i="1"/>
  <c r="O11" i="1"/>
  <c r="AB324" i="1" l="1"/>
  <c r="AA324" i="1"/>
  <c r="Z324" i="1"/>
  <c r="Y324" i="1"/>
  <c r="X324" i="1"/>
  <c r="W324" i="1"/>
  <c r="V324" i="1"/>
  <c r="S324" i="1"/>
  <c r="R324" i="1"/>
  <c r="Q324" i="1"/>
  <c r="P324" i="1"/>
  <c r="O324" i="1"/>
  <c r="N324" i="1"/>
  <c r="M324" i="1"/>
  <c r="L324" i="1"/>
  <c r="AB245" i="1"/>
  <c r="AA245" i="1"/>
  <c r="Z245" i="1"/>
  <c r="Y245" i="1"/>
  <c r="X245" i="1"/>
  <c r="W245" i="1"/>
  <c r="V245" i="1"/>
  <c r="S245" i="1"/>
  <c r="R245" i="1"/>
  <c r="Q245" i="1"/>
  <c r="P245" i="1"/>
  <c r="O245" i="1"/>
  <c r="N245" i="1"/>
  <c r="M245" i="1"/>
  <c r="L245" i="1"/>
  <c r="AB166" i="1"/>
  <c r="AA166" i="1"/>
  <c r="Z166" i="1"/>
  <c r="Y166" i="1"/>
  <c r="X166" i="1"/>
  <c r="W166" i="1"/>
  <c r="V166" i="1"/>
  <c r="S166" i="1"/>
  <c r="R166" i="1"/>
  <c r="Q166" i="1"/>
  <c r="P166" i="1"/>
  <c r="O166" i="1"/>
  <c r="N166" i="1"/>
  <c r="M166" i="1"/>
  <c r="L166" i="1"/>
  <c r="AB87" i="1"/>
  <c r="AA87" i="1"/>
  <c r="Z87" i="1"/>
  <c r="Y87" i="1"/>
  <c r="AB263" i="1" l="1"/>
  <c r="AA263" i="1"/>
  <c r="Z263" i="1"/>
  <c r="Y263" i="1"/>
  <c r="X263" i="1"/>
  <c r="W263" i="1"/>
  <c r="V263" i="1"/>
  <c r="S263" i="1"/>
  <c r="R263" i="1"/>
  <c r="Q263" i="1"/>
  <c r="P263" i="1"/>
  <c r="O263" i="1"/>
  <c r="N263" i="1"/>
  <c r="M263" i="1"/>
  <c r="L263" i="1"/>
  <c r="AB250" i="1"/>
  <c r="AA250" i="1"/>
  <c r="Z250" i="1"/>
  <c r="Y250" i="1"/>
  <c r="X250" i="1"/>
  <c r="W250" i="1"/>
  <c r="V250" i="1"/>
  <c r="S250" i="1"/>
  <c r="R250" i="1"/>
  <c r="Q250" i="1"/>
  <c r="P250" i="1"/>
  <c r="O250" i="1"/>
  <c r="N250" i="1"/>
  <c r="M250" i="1"/>
  <c r="L250" i="1"/>
  <c r="AB184" i="1"/>
  <c r="AA184" i="1"/>
  <c r="Z184" i="1"/>
  <c r="Y184" i="1"/>
  <c r="X184" i="1"/>
  <c r="W184" i="1"/>
  <c r="V184" i="1"/>
  <c r="S184" i="1"/>
  <c r="R184" i="1"/>
  <c r="Q184" i="1"/>
  <c r="P184" i="1"/>
  <c r="O184" i="1"/>
  <c r="N184" i="1"/>
  <c r="M184" i="1"/>
  <c r="L184" i="1"/>
  <c r="AB171" i="1"/>
  <c r="AA171" i="1"/>
  <c r="Z171" i="1"/>
  <c r="Y171" i="1"/>
  <c r="X171" i="1"/>
  <c r="W171" i="1"/>
  <c r="V171" i="1"/>
  <c r="S171" i="1"/>
  <c r="R171" i="1"/>
  <c r="Q171" i="1"/>
  <c r="P171" i="1"/>
  <c r="O171" i="1"/>
  <c r="N171" i="1"/>
  <c r="M171" i="1"/>
  <c r="L171" i="1"/>
  <c r="AB105" i="1"/>
  <c r="AA105" i="1"/>
  <c r="Z105" i="1"/>
  <c r="Y105" i="1"/>
  <c r="X105" i="1"/>
  <c r="W105" i="1"/>
  <c r="V105" i="1"/>
  <c r="S105" i="1"/>
  <c r="R105" i="1"/>
  <c r="Q105" i="1"/>
  <c r="P105" i="1"/>
  <c r="O105" i="1"/>
  <c r="N105" i="1"/>
  <c r="M105" i="1"/>
  <c r="L105" i="1"/>
  <c r="AB92" i="1"/>
  <c r="AA92" i="1"/>
  <c r="Z92" i="1"/>
  <c r="Y92" i="1"/>
  <c r="X92" i="1"/>
  <c r="W92" i="1"/>
  <c r="V92" i="1"/>
  <c r="S92" i="1"/>
  <c r="R92" i="1"/>
  <c r="Q92" i="1"/>
  <c r="P92" i="1"/>
  <c r="O92" i="1"/>
  <c r="N92" i="1"/>
  <c r="M92" i="1"/>
  <c r="L92" i="1"/>
  <c r="L23" i="1" l="1"/>
  <c r="L87" i="1" s="1"/>
  <c r="M23" i="1"/>
  <c r="M87" i="1" s="1"/>
  <c r="N23" i="1"/>
  <c r="N87" i="1" s="1"/>
  <c r="O23" i="1"/>
  <c r="O87" i="1" s="1"/>
  <c r="P23" i="1"/>
  <c r="Q23" i="1"/>
  <c r="Q87" i="1" s="1"/>
  <c r="R23" i="1"/>
  <c r="R87" i="1" s="1"/>
  <c r="S23" i="1"/>
  <c r="V23" i="1"/>
  <c r="W23" i="1"/>
  <c r="X23" i="1"/>
  <c r="Y23" i="1"/>
  <c r="Z23" i="1"/>
  <c r="AA23" i="1"/>
  <c r="AB23" i="1"/>
  <c r="L10" i="1"/>
  <c r="M10" i="1"/>
  <c r="N10" i="1"/>
  <c r="O10" i="1"/>
  <c r="P10" i="1"/>
  <c r="Q10" i="1"/>
  <c r="R10" i="1"/>
  <c r="S10" i="1"/>
  <c r="V10" i="1"/>
  <c r="W10" i="1"/>
  <c r="X10" i="1"/>
  <c r="Y10" i="1"/>
  <c r="Z10" i="1"/>
  <c r="AA10" i="1"/>
  <c r="AB10" i="1"/>
  <c r="D7" i="1" l="1"/>
  <c r="D89" i="1" s="1"/>
  <c r="D168" i="1" s="1"/>
  <c r="D247" i="1" s="1"/>
</calcChain>
</file>

<file path=xl/sharedStrings.xml><?xml version="1.0" encoding="utf-8"?>
<sst xmlns="http://schemas.openxmlformats.org/spreadsheetml/2006/main" count="94" uniqueCount="50">
  <si>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</si>
  <si>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</si>
  <si>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</si>
  <si>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</si>
  <si>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</si>
  <si>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</si>
  <si>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</si>
  <si>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</si>
  <si>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</si>
  <si>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</si>
  <si>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</si>
  <si>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</si>
  <si>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</si>
  <si>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</si>
  <si>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</si>
  <si>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</si>
  <si>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</si>
  <si>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</si>
  <si>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</si>
  <si>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</si>
  <si>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</si>
  <si>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$MS001</t>
  </si>
  <si>
    <t>$MP101</t>
  </si>
  <si>
    <t>PHASE</t>
  </si>
  <si>
    <t>614E21000</t>
  </si>
  <si>
    <t>614E22010</t>
  </si>
  <si>
    <t>614E26000</t>
  </si>
  <si>
    <t>$MP201</t>
  </si>
  <si>
    <t>CLY-1</t>
  </si>
  <si>
    <t>CLY-2</t>
  </si>
  <si>
    <t>SLW-1</t>
  </si>
  <si>
    <t>ELW-1</t>
  </si>
  <si>
    <t>ELW-2</t>
  </si>
  <si>
    <t>PB-1</t>
  </si>
  <si>
    <t>PB-2</t>
  </si>
  <si>
    <t>PB-3</t>
  </si>
  <si>
    <t>SLW-2</t>
  </si>
  <si>
    <t>ELW-3</t>
  </si>
  <si>
    <t>ELW-4</t>
  </si>
  <si>
    <t>PB-4</t>
  </si>
  <si>
    <t>REF
NO.</t>
  </si>
  <si>
    <t>622E41100</t>
  </si>
  <si>
    <t>622E41110</t>
  </si>
  <si>
    <t>614E12384</t>
  </si>
  <si>
    <t xml:space="preserve"> (NCHRP 350)</t>
  </si>
  <si>
    <t>PB-5</t>
  </si>
  <si>
    <t>PB-6</t>
  </si>
  <si>
    <t>614E11110</t>
  </si>
  <si>
    <t>1-2</t>
  </si>
  <si>
    <t>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</si>
</sst>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24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0" fontId="4" fillId="5" borderId="27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3" borderId="10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right" vertical="center"/>
    </xf>
    <xf numFmtId="0" fontId="3" fillId="0" borderId="11" xfId="0" applyFont="1" applyFill="1" applyBorder="1" applyAlignment="1" applyProtection="1">
      <alignment horizontal="right" vertical="center"/>
    </xf>
    <xf numFmtId="0" fontId="3" fillId="0" borderId="6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16" fontId="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1" xfId="0" quotePrefix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86</xdr:row>
      <xdr:rowOff>0</xdr:rowOff>
    </xdr:from>
    <xdr:to>
      <xdr:col>28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0</xdr:rowOff>
    </xdr:from>
    <xdr:to>
      <xdr:col>28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 refreshError="1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$MS001</v>
          </cell>
          <cell r="F13">
            <v>5</v>
          </cell>
        </row>
        <row r="14">
          <cell r="E14" t="str">
            <v>$MN001</v>
          </cell>
          <cell r="F14">
            <v>6</v>
          </cell>
        </row>
        <row r="15">
          <cell r="E15" t="str">
            <v>$MN002</v>
          </cell>
          <cell r="F15">
            <v>7</v>
          </cell>
        </row>
        <row r="16">
          <cell r="E16" t="str">
            <v>$MD001</v>
          </cell>
          <cell r="F16">
            <v>8</v>
          </cell>
        </row>
        <row r="17">
          <cell r="E17" t="str">
            <v>$MD002</v>
          </cell>
          <cell r="F17">
            <v>9</v>
          </cell>
        </row>
        <row r="18">
          <cell r="E18" t="str">
            <v>$MD003</v>
          </cell>
          <cell r="F18">
            <v>10</v>
          </cell>
        </row>
        <row r="19">
          <cell r="E19" t="str">
            <v>$MP101</v>
          </cell>
          <cell r="F19">
            <v>11</v>
          </cell>
        </row>
        <row r="20">
          <cell r="E20" t="str">
            <v>$MP201</v>
          </cell>
          <cell r="F20">
            <v>12</v>
          </cell>
        </row>
        <row r="21">
          <cell r="E21" t="str">
            <v>$GG001</v>
          </cell>
          <cell r="F21">
            <v>13</v>
          </cell>
        </row>
        <row r="22">
          <cell r="E22" t="str">
            <v>$GG002</v>
          </cell>
          <cell r="F22">
            <v>14</v>
          </cell>
        </row>
        <row r="23">
          <cell r="E23" t="str">
            <v>$GG003</v>
          </cell>
          <cell r="F23">
            <v>15</v>
          </cell>
        </row>
        <row r="24">
          <cell r="E24" t="str">
            <v>$GS001</v>
          </cell>
          <cell r="F24">
            <v>16</v>
          </cell>
        </row>
        <row r="25">
          <cell r="E25" t="str">
            <v>$GP001</v>
          </cell>
          <cell r="F25">
            <v>17</v>
          </cell>
        </row>
        <row r="26">
          <cell r="E26" t="str">
            <v>$GP002</v>
          </cell>
          <cell r="F26">
            <v>18</v>
          </cell>
        </row>
        <row r="27">
          <cell r="E27" t="str">
            <v>$XS001</v>
          </cell>
          <cell r="F27">
            <v>19</v>
          </cell>
        </row>
        <row r="28">
          <cell r="E28" t="str">
            <v>$XS002</v>
          </cell>
          <cell r="F28">
            <v>20</v>
          </cell>
        </row>
        <row r="29">
          <cell r="E29" t="str">
            <v>$XS003</v>
          </cell>
          <cell r="F29">
            <v>21</v>
          </cell>
        </row>
        <row r="30">
          <cell r="E30" t="str">
            <v>$XS004</v>
          </cell>
          <cell r="F30">
            <v>22</v>
          </cell>
        </row>
        <row r="31">
          <cell r="E31" t="str">
            <v>$XS005</v>
          </cell>
          <cell r="F31">
            <v>23</v>
          </cell>
        </row>
        <row r="32">
          <cell r="E32" t="str">
            <v>$XS006</v>
          </cell>
          <cell r="F32">
            <v>24</v>
          </cell>
        </row>
        <row r="33">
          <cell r="E33" t="str">
            <v>$XS007</v>
          </cell>
          <cell r="F33">
            <v>25</v>
          </cell>
        </row>
        <row r="34">
          <cell r="E34" t="str">
            <v>$XS008</v>
          </cell>
          <cell r="F34">
            <v>26</v>
          </cell>
        </row>
        <row r="35">
          <cell r="E35" t="str">
            <v>$XS009</v>
          </cell>
          <cell r="F35">
            <v>27</v>
          </cell>
        </row>
        <row r="36">
          <cell r="E36" t="str">
            <v>$TS001</v>
          </cell>
          <cell r="F36">
            <v>28</v>
          </cell>
        </row>
        <row r="37">
          <cell r="E37" t="str">
            <v>$TP001</v>
          </cell>
          <cell r="F37">
            <v>29</v>
          </cell>
        </row>
        <row r="38">
          <cell r="E38" t="str">
            <v>$SP101</v>
          </cell>
          <cell r="F38">
            <v>30</v>
          </cell>
        </row>
        <row r="39">
          <cell r="E39" t="str">
            <v>$SN101</v>
          </cell>
          <cell r="F39">
            <v>31</v>
          </cell>
        </row>
        <row r="40">
          <cell r="E40" t="str">
            <v>$SM101</v>
          </cell>
          <cell r="F40">
            <v>32</v>
          </cell>
        </row>
        <row r="41">
          <cell r="E41" t="str">
            <v>$SM102</v>
          </cell>
          <cell r="F41">
            <v>33</v>
          </cell>
        </row>
        <row r="42">
          <cell r="E42" t="str">
            <v>$ST101</v>
          </cell>
          <cell r="F42">
            <v>34</v>
          </cell>
        </row>
        <row r="43">
          <cell r="E43" t="str">
            <v>$ST103</v>
          </cell>
          <cell r="F43">
            <v>35</v>
          </cell>
        </row>
        <row r="44">
          <cell r="E44" t="str">
            <v>$ST102</v>
          </cell>
          <cell r="F44">
            <v>36</v>
          </cell>
        </row>
        <row r="45">
          <cell r="E45" t="str">
            <v>$SB101</v>
          </cell>
          <cell r="F45">
            <v>37</v>
          </cell>
        </row>
        <row r="46">
          <cell r="E46" t="str">
            <v>$SP001</v>
          </cell>
          <cell r="F46">
            <v>38</v>
          </cell>
        </row>
        <row r="47">
          <cell r="E47" t="str">
            <v>$SG001</v>
          </cell>
          <cell r="F47">
            <v>39</v>
          </cell>
        </row>
        <row r="48">
          <cell r="E48" t="str">
            <v>$SN001</v>
          </cell>
          <cell r="F48">
            <v>40</v>
          </cell>
        </row>
        <row r="49">
          <cell r="E49" t="str">
            <v>$SN002</v>
          </cell>
          <cell r="F49">
            <v>41</v>
          </cell>
        </row>
        <row r="50">
          <cell r="E50" t="str">
            <v>$SQ001</v>
          </cell>
          <cell r="F50">
            <v>42</v>
          </cell>
        </row>
        <row r="51">
          <cell r="E51" t="str">
            <v>$SC001</v>
          </cell>
          <cell r="F51">
            <v>43</v>
          </cell>
        </row>
        <row r="52">
          <cell r="E52" t="str">
            <v>$SO001</v>
          </cell>
          <cell r="F52">
            <v>44</v>
          </cell>
        </row>
        <row r="53">
          <cell r="E53" t="str">
            <v>$SR001</v>
          </cell>
          <cell r="F53">
            <v>45</v>
          </cell>
        </row>
        <row r="54">
          <cell r="E54" t="str">
            <v>$SF001</v>
          </cell>
          <cell r="F54">
            <v>46</v>
          </cell>
        </row>
        <row r="55">
          <cell r="E55" t="str">
            <v>$SR002</v>
          </cell>
          <cell r="F55">
            <v>47</v>
          </cell>
        </row>
        <row r="56">
          <cell r="E56" t="str">
            <v>$SS001</v>
          </cell>
          <cell r="F56">
            <v>48</v>
          </cell>
        </row>
        <row r="57">
          <cell r="E57" t="str">
            <v>$SS002</v>
          </cell>
          <cell r="F57">
            <v>49</v>
          </cell>
        </row>
        <row r="58">
          <cell r="E58" t="str">
            <v>$ST001</v>
          </cell>
          <cell r="F58">
            <v>50</v>
          </cell>
        </row>
        <row r="59">
          <cell r="E59" t="str">
            <v>$SD001</v>
          </cell>
          <cell r="F59">
            <v>51</v>
          </cell>
        </row>
        <row r="60">
          <cell r="E60" t="str">
            <v>$SD002</v>
          </cell>
          <cell r="F60">
            <v>52</v>
          </cell>
        </row>
        <row r="61">
          <cell r="E61" t="str">
            <v>$SD005</v>
          </cell>
          <cell r="F61">
            <v>53</v>
          </cell>
        </row>
        <row r="62">
          <cell r="E62" t="str">
            <v>$SR003</v>
          </cell>
          <cell r="F62">
            <v>54</v>
          </cell>
        </row>
        <row r="63">
          <cell r="E63" t="str">
            <v>$SB001</v>
          </cell>
          <cell r="F63">
            <v>55</v>
          </cell>
        </row>
        <row r="64">
          <cell r="E64" t="str">
            <v>$SA001</v>
          </cell>
          <cell r="F64">
            <v>56</v>
          </cell>
        </row>
        <row r="65">
          <cell r="E65" t="str">
            <v>$PIS001</v>
          </cell>
          <cell r="F65">
            <v>57</v>
          </cell>
        </row>
        <row r="66">
          <cell r="E66" t="str">
            <v>$PIS002</v>
          </cell>
          <cell r="F66">
            <v>58</v>
          </cell>
        </row>
        <row r="67">
          <cell r="E67" t="str">
            <v>$PIS003</v>
          </cell>
          <cell r="F67">
            <v>59</v>
          </cell>
        </row>
        <row r="68">
          <cell r="E68" t="str">
            <v>$PIS004</v>
          </cell>
          <cell r="F68">
            <v>60</v>
          </cell>
        </row>
        <row r="69">
          <cell r="E69" t="str">
            <v>$PIS005</v>
          </cell>
          <cell r="F69">
            <v>61</v>
          </cell>
        </row>
        <row r="70">
          <cell r="E70" t="str">
            <v>$SD004</v>
          </cell>
          <cell r="F70">
            <v>62</v>
          </cell>
        </row>
        <row r="71">
          <cell r="E71" t="str">
            <v>$SD003</v>
          </cell>
          <cell r="F71">
            <v>63</v>
          </cell>
        </row>
        <row r="72">
          <cell r="E72" t="str">
            <v>$WM001</v>
          </cell>
          <cell r="F72">
            <v>64</v>
          </cell>
        </row>
        <row r="73">
          <cell r="E73" t="str">
            <v>$WP001</v>
          </cell>
          <cell r="F73">
            <v>65</v>
          </cell>
        </row>
        <row r="74">
          <cell r="E74" t="str">
            <v>$WP003</v>
          </cell>
          <cell r="F74">
            <v>66</v>
          </cell>
        </row>
        <row r="75">
          <cell r="E75" t="str">
            <v>$WP002</v>
          </cell>
          <cell r="F75">
            <v>67</v>
          </cell>
        </row>
        <row r="76">
          <cell r="E76" t="str">
            <v>$WY002</v>
          </cell>
          <cell r="F76">
            <v>68</v>
          </cell>
        </row>
        <row r="77">
          <cell r="E77" t="str">
            <v>$WY001</v>
          </cell>
          <cell r="F77">
            <v>69</v>
          </cell>
        </row>
        <row r="78">
          <cell r="E78" t="str">
            <v>$WD001</v>
          </cell>
          <cell r="F78">
            <v>70</v>
          </cell>
        </row>
        <row r="79">
          <cell r="E79" t="str">
            <v>$WD002</v>
          </cell>
          <cell r="F79">
            <v>71</v>
          </cell>
        </row>
        <row r="80">
          <cell r="E80" t="str">
            <v>$WD003</v>
          </cell>
          <cell r="F80">
            <v>72</v>
          </cell>
        </row>
        <row r="81">
          <cell r="E81" t="str">
            <v>$SL001</v>
          </cell>
          <cell r="F81">
            <v>73</v>
          </cell>
        </row>
        <row r="82">
          <cell r="E82" t="str">
            <v>$SL002</v>
          </cell>
          <cell r="F82">
            <v>74</v>
          </cell>
        </row>
        <row r="83">
          <cell r="E83" t="str">
            <v>$SL002</v>
          </cell>
          <cell r="F83">
            <v>75</v>
          </cell>
        </row>
        <row r="84">
          <cell r="E84"/>
          <cell r="F84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24"/>
  <sheetViews>
    <sheetView showGridLines="0" tabSelected="1" topLeftCell="A14" zoomScaleNormal="100" workbookViewId="0">
      <selection activeCell="M11" sqref="M11:M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6" width="9.7109375" style="5" customWidth="1"/>
    <col min="7" max="7" width="12.7109375" style="5" customWidth="1"/>
    <col min="8" max="8" width="6.7109375" style="5" customWidth="1"/>
    <col min="9" max="9" width="3.7109375" style="5" customWidth="1"/>
    <col min="10" max="10" width="12.7109375" style="5" customWidth="1"/>
    <col min="11" max="11" width="6.7109375" style="5" customWidth="1"/>
    <col min="12" max="28" width="9.7109375" style="6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2"/>
      <c r="G1" s="3"/>
      <c r="H1" s="3" t="s">
        <v>8</v>
      </c>
      <c r="I1" s="34" t="s">
        <v>17</v>
      </c>
      <c r="J1" s="2" t="s">
        <v>16</v>
      </c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5"/>
      <c r="X1" s="20"/>
      <c r="Y1" s="20"/>
      <c r="Z1" s="1"/>
      <c r="AA1" s="27"/>
      <c r="AB1" s="27"/>
    </row>
    <row r="2" spans="1:35" ht="12.75" customHeight="1" x14ac:dyDescent="0.2">
      <c r="D2" s="2"/>
      <c r="E2" s="2"/>
      <c r="F2" s="2"/>
      <c r="G2" s="3"/>
      <c r="H2" s="3" t="s">
        <v>6</v>
      </c>
      <c r="I2" s="34" t="s">
        <v>18</v>
      </c>
      <c r="J2" s="2" t="s">
        <v>7</v>
      </c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5"/>
      <c r="X2" s="20"/>
      <c r="Y2" s="20"/>
      <c r="Z2" s="1"/>
      <c r="AA2" s="27"/>
      <c r="AB2" s="27"/>
    </row>
    <row r="3" spans="1:35" ht="12.75" customHeight="1" x14ac:dyDescent="0.2">
      <c r="D3" s="2"/>
      <c r="E3" s="3"/>
      <c r="F3" s="2"/>
      <c r="G3" s="3"/>
      <c r="H3" s="3"/>
      <c r="I3" s="34" t="s">
        <v>19</v>
      </c>
      <c r="J3" s="2" t="s">
        <v>14</v>
      </c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20"/>
      <c r="Y3" s="20"/>
      <c r="Z3" s="1"/>
      <c r="AA3" s="27"/>
      <c r="AB3" s="27"/>
    </row>
    <row r="4" spans="1:35" ht="12.75" customHeight="1" x14ac:dyDescent="0.2">
      <c r="D4" s="2"/>
      <c r="E4" s="3"/>
      <c r="F4" s="2"/>
      <c r="G4" s="4"/>
      <c r="H4" s="4"/>
      <c r="I4" s="34" t="s">
        <v>20</v>
      </c>
      <c r="J4" s="2" t="s">
        <v>15</v>
      </c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20"/>
      <c r="Y4" s="20"/>
      <c r="Z4" s="1"/>
      <c r="AA4" s="27"/>
      <c r="AB4" s="27"/>
    </row>
    <row r="5" spans="1:35" ht="12.75" customHeight="1" x14ac:dyDescent="0.2">
      <c r="D5" s="2"/>
      <c r="E5" s="3"/>
      <c r="F5" s="2"/>
      <c r="G5" s="4"/>
      <c r="H5" s="4"/>
      <c r="I5" s="34"/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6"/>
      <c r="Y5" s="26"/>
      <c r="Z5" s="1"/>
      <c r="AA5" s="27"/>
      <c r="AB5" s="27"/>
    </row>
    <row r="6" spans="1:35" ht="12.75" customHeight="1" thickBot="1" x14ac:dyDescent="0.25"/>
    <row r="7" spans="1:35" ht="12.75" customHeight="1" thickBot="1" x14ac:dyDescent="0.25">
      <c r="B7" s="29" t="s">
        <v>11</v>
      </c>
      <c r="D7" s="62">
        <f>AD7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D7" s="22">
        <v>1</v>
      </c>
      <c r="AE7" s="23" t="s">
        <v>5</v>
      </c>
      <c r="AF7" s="24"/>
      <c r="AG7" s="24"/>
      <c r="AH7" s="24"/>
      <c r="AI7" s="24"/>
    </row>
    <row r="8" spans="1:35" ht="12.75" customHeight="1" thickBot="1" x14ac:dyDescent="0.25">
      <c r="B8" s="35">
        <f>IFERROR(VLOOKUP(AD8,'[2]100827'!$E$9:$F$1016,2,FALSE),"")</f>
        <v>5</v>
      </c>
      <c r="D8" s="63" t="s">
        <v>9</v>
      </c>
      <c r="E8" s="63"/>
      <c r="F8" s="63"/>
      <c r="G8" s="63"/>
      <c r="H8" s="63"/>
      <c r="I8" s="63"/>
      <c r="J8" s="63"/>
      <c r="K8" s="63"/>
      <c r="L8" s="28" t="s">
        <v>43</v>
      </c>
      <c r="M8" s="28" t="s">
        <v>24</v>
      </c>
      <c r="N8" s="28" t="s">
        <v>25</v>
      </c>
      <c r="O8" s="28" t="s">
        <v>26</v>
      </c>
      <c r="P8" s="28"/>
      <c r="Q8" s="28" t="s">
        <v>41</v>
      </c>
      <c r="R8" s="28" t="s">
        <v>42</v>
      </c>
      <c r="S8" s="28"/>
      <c r="T8" s="28" t="s">
        <v>47</v>
      </c>
      <c r="U8" s="28"/>
      <c r="V8" s="28"/>
      <c r="W8" s="28"/>
      <c r="X8" s="28"/>
      <c r="Y8" s="28"/>
      <c r="Z8" s="28"/>
      <c r="AA8" s="28"/>
      <c r="AB8" s="28"/>
      <c r="AD8" s="5" t="s">
        <v>21</v>
      </c>
    </row>
    <row r="9" spans="1:35" ht="12.75" customHeight="1" thickBot="1" x14ac:dyDescent="0.25">
      <c r="D9" s="49" t="s">
        <v>10</v>
      </c>
      <c r="E9" s="49"/>
      <c r="F9" s="49"/>
      <c r="G9" s="49"/>
      <c r="H9" s="49"/>
      <c r="I9" s="49"/>
      <c r="J9" s="49"/>
      <c r="K9" s="49"/>
      <c r="L9" s="21"/>
      <c r="M9" s="21"/>
      <c r="N9" s="21"/>
      <c r="O9" s="21"/>
      <c r="P9" s="21"/>
      <c r="Q9" s="21"/>
      <c r="R9" s="21" t="s">
        <v>44</v>
      </c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35" ht="12.75" customHeight="1" x14ac:dyDescent="0.2">
      <c r="B10" s="41" t="s">
        <v>12</v>
      </c>
      <c r="D10" s="64" t="s">
        <v>1</v>
      </c>
      <c r="E10" s="64" t="s">
        <v>23</v>
      </c>
      <c r="F10" s="64" t="s">
        <v>40</v>
      </c>
      <c r="G10" s="73" t="s">
        <v>2</v>
      </c>
      <c r="H10" s="74"/>
      <c r="I10" s="74"/>
      <c r="J10" s="74"/>
      <c r="K10" s="75"/>
      <c r="L10" s="7" t="str">
        <f t="shared" ref="L10:AB10" si="0">IF(OR(TRIM(L8)=0,TRIM(L8)=""),"",IF(IFERROR(TRIM(INDEX(QryItemNamed,MATCH(TRIM(L8),ITEM,0),2)),"")="Y","SPECIAL",LEFT(IFERROR(TRIM(INDEX(ITEM,MATCH(TRIM(L8),ITEM,0))),""),3)))</f>
        <v>614</v>
      </c>
      <c r="M10" s="7" t="str">
        <f t="shared" si="0"/>
        <v>614</v>
      </c>
      <c r="N10" s="7" t="str">
        <f t="shared" si="0"/>
        <v>614</v>
      </c>
      <c r="O10" s="7" t="str">
        <f t="shared" si="0"/>
        <v>614</v>
      </c>
      <c r="P10" s="7" t="str">
        <f t="shared" si="0"/>
        <v/>
      </c>
      <c r="Q10" s="7" t="str">
        <f t="shared" si="0"/>
        <v>622</v>
      </c>
      <c r="R10" s="7" t="str">
        <f t="shared" si="0"/>
        <v>622</v>
      </c>
      <c r="S10" s="7" t="str">
        <f t="shared" si="0"/>
        <v/>
      </c>
      <c r="T10" s="7" t="str">
        <f t="shared" ref="T10:U10" si="1">IF(OR(TRIM(T8)=0,TRIM(T8)=""),"",IF(IFERROR(TRIM(INDEX(QryItemNamed,MATCH(TRIM(T8),ITEM,0),2)),"")="Y","SPECIAL",LEFT(IFERROR(TRIM(INDEX(ITEM,MATCH(TRIM(T8),ITEM,0))),""),3)))</f>
        <v>614</v>
      </c>
      <c r="U10" s="7" t="str">
        <f t="shared" si="1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</row>
    <row r="11" spans="1:35" ht="12.75" customHeight="1" x14ac:dyDescent="0.2">
      <c r="B11" s="42"/>
      <c r="D11" s="65"/>
      <c r="E11" s="65"/>
      <c r="F11" s="65"/>
      <c r="G11" s="76"/>
      <c r="H11" s="77"/>
      <c r="I11" s="77"/>
      <c r="J11" s="77"/>
      <c r="K11" s="78"/>
      <c r="L11" s="70" t="str">
        <f t="shared" ref="L11:N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(BIDIRECTIONAL)</v>
      </c>
      <c r="M11" s="70" t="str">
        <f t="shared" si="2"/>
        <v>WORK ZONE CENTER LINE, CLASS I</v>
      </c>
      <c r="N11" s="70" t="str">
        <f t="shared" si="2"/>
        <v>WORK ZONE EDGE LINE, CLASS I, 6"</v>
      </c>
      <c r="O11" s="70" t="str">
        <f t="shared" ref="O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STOP LINE, CLASS I</v>
      </c>
      <c r="P11" s="70" t="str">
        <f t="shared" ref="P11:AB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70" t="str">
        <f t="shared" si="4"/>
        <v>PORTABLE BARRIER, UNANCHORED</v>
      </c>
      <c r="R11" s="70" t="str">
        <f t="shared" si="4"/>
        <v>PORTABLE BARRIER, ANCHORED (NCHRP 350)</v>
      </c>
      <c r="S11" s="70" t="str">
        <f t="shared" si="4"/>
        <v/>
      </c>
      <c r="T11" s="70" t="str">
        <f t="shared" ref="T11:U11" si="5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LAW ENFORCEMENT OFFICER WITH PATROL CAR FOR ASSISTANCE</v>
      </c>
      <c r="U11" s="70" t="str">
        <f t="shared" si="5"/>
        <v/>
      </c>
      <c r="V11" s="70" t="str">
        <f t="shared" si="4"/>
        <v/>
      </c>
      <c r="W11" s="70" t="str">
        <f t="shared" si="4"/>
        <v/>
      </c>
      <c r="X11" s="70" t="str">
        <f t="shared" si="4"/>
        <v/>
      </c>
      <c r="Y11" s="70" t="str">
        <f t="shared" si="4"/>
        <v/>
      </c>
      <c r="Z11" s="70" t="str">
        <f t="shared" si="4"/>
        <v/>
      </c>
      <c r="AA11" s="70" t="str">
        <f t="shared" si="4"/>
        <v/>
      </c>
      <c r="AB11" s="70" t="str">
        <f t="shared" si="4"/>
        <v/>
      </c>
    </row>
    <row r="12" spans="1:35" ht="12.75" customHeight="1" x14ac:dyDescent="0.2">
      <c r="B12" s="42"/>
      <c r="D12" s="65"/>
      <c r="E12" s="65"/>
      <c r="F12" s="65"/>
      <c r="G12" s="76"/>
      <c r="H12" s="77"/>
      <c r="I12" s="77"/>
      <c r="J12" s="77"/>
      <c r="K12" s="78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</row>
    <row r="13" spans="1:35" ht="12.75" customHeight="1" x14ac:dyDescent="0.2">
      <c r="B13" s="42"/>
      <c r="D13" s="65"/>
      <c r="E13" s="65"/>
      <c r="F13" s="65"/>
      <c r="G13" s="76"/>
      <c r="H13" s="77"/>
      <c r="I13" s="77"/>
      <c r="J13" s="77"/>
      <c r="K13" s="78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</row>
    <row r="14" spans="1:35" ht="12.75" customHeight="1" x14ac:dyDescent="0.2">
      <c r="B14" s="42"/>
      <c r="D14" s="65"/>
      <c r="E14" s="65"/>
      <c r="F14" s="65"/>
      <c r="G14" s="76"/>
      <c r="H14" s="77"/>
      <c r="I14" s="77"/>
      <c r="J14" s="77"/>
      <c r="K14" s="78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</row>
    <row r="15" spans="1:35" ht="12.75" customHeight="1" x14ac:dyDescent="0.2">
      <c r="B15" s="42"/>
      <c r="D15" s="65"/>
      <c r="E15" s="65"/>
      <c r="F15" s="65"/>
      <c r="G15" s="76"/>
      <c r="H15" s="77"/>
      <c r="I15" s="77"/>
      <c r="J15" s="77"/>
      <c r="K15" s="78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</row>
    <row r="16" spans="1:35" ht="12.75" customHeight="1" x14ac:dyDescent="0.2">
      <c r="B16" s="42"/>
      <c r="D16" s="65"/>
      <c r="E16" s="65"/>
      <c r="F16" s="65"/>
      <c r="G16" s="76"/>
      <c r="H16" s="77"/>
      <c r="I16" s="77"/>
      <c r="J16" s="77"/>
      <c r="K16" s="78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</row>
    <row r="17" spans="2:30" ht="12.75" customHeight="1" x14ac:dyDescent="0.2">
      <c r="B17" s="42"/>
      <c r="D17" s="65"/>
      <c r="E17" s="65"/>
      <c r="F17" s="65"/>
      <c r="G17" s="76"/>
      <c r="H17" s="77"/>
      <c r="I17" s="77"/>
      <c r="J17" s="77"/>
      <c r="K17" s="78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</row>
    <row r="18" spans="2:30" ht="12.75" customHeight="1" x14ac:dyDescent="0.2">
      <c r="B18" s="42"/>
      <c r="D18" s="65"/>
      <c r="E18" s="65"/>
      <c r="F18" s="65"/>
      <c r="G18" s="76"/>
      <c r="H18" s="77"/>
      <c r="I18" s="77"/>
      <c r="J18" s="77"/>
      <c r="K18" s="78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</row>
    <row r="19" spans="2:30" ht="12.75" customHeight="1" x14ac:dyDescent="0.2">
      <c r="B19" s="42"/>
      <c r="D19" s="65"/>
      <c r="E19" s="65"/>
      <c r="F19" s="65"/>
      <c r="G19" s="76"/>
      <c r="H19" s="77"/>
      <c r="I19" s="77"/>
      <c r="J19" s="77"/>
      <c r="K19" s="78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</row>
    <row r="20" spans="2:30" ht="12.75" customHeight="1" x14ac:dyDescent="0.2">
      <c r="B20" s="42"/>
      <c r="D20" s="65"/>
      <c r="E20" s="65"/>
      <c r="F20" s="65"/>
      <c r="G20" s="76"/>
      <c r="H20" s="77"/>
      <c r="I20" s="77"/>
      <c r="J20" s="77"/>
      <c r="K20" s="78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</row>
    <row r="21" spans="2:30" ht="12.75" customHeight="1" x14ac:dyDescent="0.2">
      <c r="B21" s="42"/>
      <c r="D21" s="65"/>
      <c r="E21" s="65"/>
      <c r="F21" s="65"/>
      <c r="G21" s="76"/>
      <c r="H21" s="77"/>
      <c r="I21" s="77"/>
      <c r="J21" s="77"/>
      <c r="K21" s="78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</row>
    <row r="22" spans="2:30" ht="12.75" customHeight="1" x14ac:dyDescent="0.2">
      <c r="B22" s="42"/>
      <c r="D22" s="65"/>
      <c r="E22" s="65"/>
      <c r="F22" s="65"/>
      <c r="G22" s="76"/>
      <c r="H22" s="77"/>
      <c r="I22" s="77"/>
      <c r="J22" s="77"/>
      <c r="K22" s="78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</row>
    <row r="23" spans="2:30" ht="12.75" customHeight="1" thickBot="1" x14ac:dyDescent="0.25">
      <c r="B23" s="43"/>
      <c r="D23" s="66"/>
      <c r="E23" s="66"/>
      <c r="F23" s="66"/>
      <c r="G23" s="79"/>
      <c r="H23" s="80"/>
      <c r="I23" s="80"/>
      <c r="J23" s="80"/>
      <c r="K23" s="81"/>
      <c r="L23" s="8" t="str">
        <f t="shared" ref="L23:AB23" si="6">IF(OR(TRIM(L8)=0,TRIM(L8)=""),"",IF(IFERROR(TRIM(INDEX(QryItemNamed,MATCH(TRIM(L8),ITEM,0),3)),"")="LS","",IFERROR(TRIM(INDEX(QryItemNamed,MATCH(TRIM(L8),ITEM,0),3)),"")))</f>
        <v>EACH</v>
      </c>
      <c r="M23" s="8" t="str">
        <f t="shared" si="6"/>
        <v>MILE</v>
      </c>
      <c r="N23" s="8" t="str">
        <f t="shared" si="6"/>
        <v>MILE</v>
      </c>
      <c r="O23" s="8" t="str">
        <f t="shared" si="6"/>
        <v>FT</v>
      </c>
      <c r="P23" s="8" t="str">
        <f t="shared" si="6"/>
        <v/>
      </c>
      <c r="Q23" s="8" t="str">
        <f t="shared" si="6"/>
        <v>FT</v>
      </c>
      <c r="R23" s="8" t="str">
        <f t="shared" si="6"/>
        <v>FT</v>
      </c>
      <c r="S23" s="8" t="str">
        <f t="shared" si="6"/>
        <v/>
      </c>
      <c r="T23" s="8" t="str">
        <f t="shared" ref="T23:U23" si="7">IF(OR(TRIM(T8)=0,TRIM(T8)=""),"",IF(IFERROR(TRIM(INDEX(QryItemNamed,MATCH(TRIM(T8),ITEM,0),3)),"")="LS","",IFERROR(TRIM(INDEX(QryItemNamed,MATCH(TRIM(T8),ITEM,0),3)),"")))</f>
        <v>HOUR</v>
      </c>
      <c r="U23" s="8" t="str">
        <f t="shared" si="7"/>
        <v/>
      </c>
      <c r="V23" s="8" t="str">
        <f t="shared" si="6"/>
        <v/>
      </c>
      <c r="W23" s="8" t="str">
        <f t="shared" si="6"/>
        <v/>
      </c>
      <c r="X23" s="8" t="str">
        <f t="shared" si="6"/>
        <v/>
      </c>
      <c r="Y23" s="8" t="str">
        <f t="shared" si="6"/>
        <v/>
      </c>
      <c r="Z23" s="8" t="str">
        <f t="shared" si="6"/>
        <v/>
      </c>
      <c r="AA23" s="8" t="str">
        <f t="shared" si="6"/>
        <v/>
      </c>
      <c r="AB23" s="8" t="str">
        <f t="shared" si="6"/>
        <v/>
      </c>
    </row>
    <row r="24" spans="2:30" ht="12.75" customHeight="1" x14ac:dyDescent="0.2">
      <c r="B24" s="36"/>
      <c r="D24" s="9"/>
      <c r="E24" s="9"/>
      <c r="F24" s="9"/>
      <c r="G24" s="10"/>
      <c r="H24" s="11"/>
      <c r="I24" s="12" t="s">
        <v>3</v>
      </c>
      <c r="J24" s="10"/>
      <c r="K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2:30" ht="12.75" customHeight="1" x14ac:dyDescent="0.2">
      <c r="B25" s="37">
        <v>1</v>
      </c>
      <c r="D25" s="7">
        <f>IFERROR(VLOOKUP(AD25,'[2]100827'!$E$9:$F$1016,2,FALSE),"")</f>
        <v>11</v>
      </c>
      <c r="E25" s="14">
        <v>1</v>
      </c>
      <c r="F25" s="14" t="s">
        <v>28</v>
      </c>
      <c r="G25" s="15">
        <v>77239</v>
      </c>
      <c r="H25" s="16"/>
      <c r="I25" s="17"/>
      <c r="J25" s="15">
        <v>77739</v>
      </c>
      <c r="K25" s="18"/>
      <c r="L25" s="17"/>
      <c r="M25" s="17">
        <v>0.09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D25" s="5" t="s">
        <v>22</v>
      </c>
    </row>
    <row r="26" spans="2:30" ht="12.75" customHeight="1" x14ac:dyDescent="0.2">
      <c r="B26" s="37">
        <v>1</v>
      </c>
      <c r="D26" s="7">
        <f>IFERROR(VLOOKUP(AD26,'[2]100827'!$E$9:$F$1016,2,FALSE),"")</f>
        <v>11</v>
      </c>
      <c r="E26" s="14">
        <v>1</v>
      </c>
      <c r="F26" s="14" t="s">
        <v>30</v>
      </c>
      <c r="G26" s="15">
        <v>77739</v>
      </c>
      <c r="H26" s="16"/>
      <c r="I26" s="17"/>
      <c r="J26" s="15"/>
      <c r="K26" s="18"/>
      <c r="L26" s="17"/>
      <c r="M26" s="17"/>
      <c r="N26" s="17"/>
      <c r="O26" s="17">
        <v>12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D26" s="5" t="s">
        <v>22</v>
      </c>
    </row>
    <row r="27" spans="2:30" ht="12.75" customHeight="1" x14ac:dyDescent="0.2">
      <c r="B27" s="37">
        <v>1</v>
      </c>
      <c r="D27" s="7">
        <f>IFERROR(VLOOKUP(AD27,'[2]100827'!$E$9:$F$1016,2,FALSE),"")</f>
        <v>11</v>
      </c>
      <c r="E27" s="14">
        <v>1</v>
      </c>
      <c r="F27" s="14" t="s">
        <v>31</v>
      </c>
      <c r="G27" s="15">
        <v>77739</v>
      </c>
      <c r="H27" s="16"/>
      <c r="I27" s="17"/>
      <c r="J27" s="15">
        <v>78664</v>
      </c>
      <c r="K27" s="18"/>
      <c r="L27" s="17"/>
      <c r="M27" s="17"/>
      <c r="N27" s="17">
        <v>0.18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D27" s="5" t="s">
        <v>22</v>
      </c>
    </row>
    <row r="28" spans="2:30" ht="12.75" customHeight="1" x14ac:dyDescent="0.2">
      <c r="B28" s="37">
        <v>1</v>
      </c>
      <c r="D28" s="7">
        <f>IFERROR(VLOOKUP(AD28,'[2]100827'!$E$9:$F$1016,2,FALSE),"")</f>
        <v>11</v>
      </c>
      <c r="E28" s="14">
        <v>1</v>
      </c>
      <c r="F28" s="14" t="s">
        <v>32</v>
      </c>
      <c r="G28" s="15">
        <v>77789</v>
      </c>
      <c r="H28" s="16"/>
      <c r="I28" s="17"/>
      <c r="J28" s="15">
        <v>78702</v>
      </c>
      <c r="K28" s="18"/>
      <c r="L28" s="17"/>
      <c r="M28" s="17"/>
      <c r="N28" s="17">
        <v>0.17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D28" s="5" t="s">
        <v>22</v>
      </c>
    </row>
    <row r="29" spans="2:30" ht="12.75" customHeight="1" x14ac:dyDescent="0.2">
      <c r="B29" s="37">
        <v>1</v>
      </c>
      <c r="D29" s="7">
        <f>IFERROR(VLOOKUP(AD29,'[2]100827'!$E$9:$F$1016,2,FALSE),"")</f>
        <v>11</v>
      </c>
      <c r="E29" s="14">
        <v>1</v>
      </c>
      <c r="F29" s="14" t="s">
        <v>33</v>
      </c>
      <c r="G29" s="15">
        <v>77897</v>
      </c>
      <c r="H29" s="16"/>
      <c r="I29" s="17"/>
      <c r="J29" s="15">
        <v>78244</v>
      </c>
      <c r="K29" s="18"/>
      <c r="L29" s="17">
        <v>1</v>
      </c>
      <c r="M29" s="17"/>
      <c r="N29" s="17"/>
      <c r="O29" s="17"/>
      <c r="P29" s="17"/>
      <c r="Q29" s="17">
        <v>350</v>
      </c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D29" s="5" t="s">
        <v>22</v>
      </c>
    </row>
    <row r="30" spans="2:30" ht="12.75" customHeight="1" x14ac:dyDescent="0.2">
      <c r="B30" s="37"/>
      <c r="D30" s="7" t="str">
        <f>IFERROR(VLOOKUP(AD30,'[2]100827'!$E$9:$F$1016,2,FALSE),"")</f>
        <v/>
      </c>
      <c r="E30" s="14"/>
      <c r="F30" s="14"/>
      <c r="G30" s="15"/>
      <c r="H30" s="16"/>
      <c r="I30" s="17"/>
      <c r="J30" s="15"/>
      <c r="K30" s="18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2:30" ht="12.75" customHeight="1" x14ac:dyDescent="0.2">
      <c r="B31" s="37">
        <v>1</v>
      </c>
      <c r="D31" s="7">
        <f>IFERROR(VLOOKUP(AD31,'[2]100827'!$E$9:$F$1016,2,FALSE),"")</f>
        <v>11</v>
      </c>
      <c r="E31" s="14">
        <v>1</v>
      </c>
      <c r="F31" s="14" t="s">
        <v>34</v>
      </c>
      <c r="G31" s="15">
        <v>78244</v>
      </c>
      <c r="H31" s="16"/>
      <c r="I31" s="17"/>
      <c r="J31" s="15">
        <v>78444</v>
      </c>
      <c r="K31" s="18"/>
      <c r="L31" s="17"/>
      <c r="M31" s="17"/>
      <c r="N31" s="17"/>
      <c r="O31" s="17"/>
      <c r="P31" s="17"/>
      <c r="Q31" s="17"/>
      <c r="R31" s="17">
        <v>200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D31" s="5" t="s">
        <v>22</v>
      </c>
    </row>
    <row r="32" spans="2:30" ht="12.75" customHeight="1" x14ac:dyDescent="0.2">
      <c r="B32" s="37">
        <v>1</v>
      </c>
      <c r="D32" s="7">
        <f>IFERROR(VLOOKUP(AD32,'[2]100827'!$E$9:$F$1016,2,FALSE),"")</f>
        <v>11</v>
      </c>
      <c r="E32" s="14">
        <v>1</v>
      </c>
      <c r="F32" s="14" t="s">
        <v>35</v>
      </c>
      <c r="G32" s="15">
        <v>78444</v>
      </c>
      <c r="H32" s="16"/>
      <c r="I32" s="17"/>
      <c r="J32" s="15">
        <v>78597</v>
      </c>
      <c r="K32" s="18"/>
      <c r="L32" s="17">
        <v>1</v>
      </c>
      <c r="M32" s="17"/>
      <c r="N32" s="17"/>
      <c r="O32" s="17"/>
      <c r="P32" s="17"/>
      <c r="Q32" s="17">
        <v>150</v>
      </c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D32" s="5" t="s">
        <v>22</v>
      </c>
    </row>
    <row r="33" spans="2:30" ht="12.75" customHeight="1" x14ac:dyDescent="0.2">
      <c r="B33" s="37">
        <v>1</v>
      </c>
      <c r="D33" s="7">
        <f>IFERROR(VLOOKUP(AD33,'[2]100827'!$E$9:$F$1016,2,FALSE),"")</f>
        <v>11</v>
      </c>
      <c r="E33" s="14">
        <v>1</v>
      </c>
      <c r="F33" s="14" t="s">
        <v>36</v>
      </c>
      <c r="G33" s="15">
        <v>78818</v>
      </c>
      <c r="H33" s="16"/>
      <c r="I33" s="17"/>
      <c r="J33" s="15"/>
      <c r="K33" s="18"/>
      <c r="L33" s="17"/>
      <c r="M33" s="17"/>
      <c r="N33" s="17"/>
      <c r="O33" s="17">
        <v>12</v>
      </c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D33" s="5" t="s">
        <v>22</v>
      </c>
    </row>
    <row r="34" spans="2:30" ht="12.75" customHeight="1" x14ac:dyDescent="0.2">
      <c r="B34" s="37">
        <v>1</v>
      </c>
      <c r="D34" s="7">
        <f>IFERROR(VLOOKUP(AD34,'[2]100827'!$E$9:$F$1016,2,FALSE),"")</f>
        <v>11</v>
      </c>
      <c r="E34" s="14">
        <v>1</v>
      </c>
      <c r="F34" s="14" t="s">
        <v>29</v>
      </c>
      <c r="G34" s="15">
        <v>78818</v>
      </c>
      <c r="H34" s="16"/>
      <c r="I34" s="17"/>
      <c r="J34" s="15">
        <v>79318</v>
      </c>
      <c r="K34" s="18"/>
      <c r="L34" s="17"/>
      <c r="M34" s="17">
        <v>0.09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D34" s="5" t="s">
        <v>22</v>
      </c>
    </row>
    <row r="35" spans="2:30" ht="12.75" customHeight="1" x14ac:dyDescent="0.2">
      <c r="B35" s="37"/>
      <c r="D35" s="7" t="str">
        <f>IFERROR(VLOOKUP(AD35,'[2]100827'!$E$9:$F$1016,2,FALSE),"")</f>
        <v/>
      </c>
      <c r="E35" s="14"/>
      <c r="F35" s="14"/>
      <c r="G35" s="15"/>
      <c r="H35" s="16"/>
      <c r="I35" s="17"/>
      <c r="J35" s="15"/>
      <c r="K35" s="18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2:30" ht="12.75" customHeight="1" x14ac:dyDescent="0.2">
      <c r="B36" s="37">
        <v>1</v>
      </c>
      <c r="D36" s="7">
        <f>IFERROR(VLOOKUP(AD36,'[2]100827'!$E$9:$F$1016,2,FALSE),"")</f>
        <v>12</v>
      </c>
      <c r="E36" s="14">
        <v>2</v>
      </c>
      <c r="F36" s="14" t="s">
        <v>37</v>
      </c>
      <c r="G36" s="15">
        <v>77788</v>
      </c>
      <c r="H36" s="16"/>
      <c r="I36" s="17"/>
      <c r="J36" s="15">
        <v>78768</v>
      </c>
      <c r="K36" s="18"/>
      <c r="L36" s="17"/>
      <c r="M36" s="17"/>
      <c r="N36" s="17">
        <v>0.19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D36" s="5" t="s">
        <v>27</v>
      </c>
    </row>
    <row r="37" spans="2:30" ht="12.75" customHeight="1" x14ac:dyDescent="0.2">
      <c r="B37" s="37">
        <v>1</v>
      </c>
      <c r="D37" s="7">
        <f>IFERROR(VLOOKUP(AD37,'[2]100827'!$E$9:$F$1016,2,FALSE),"")</f>
        <v>12</v>
      </c>
      <c r="E37" s="14">
        <v>2</v>
      </c>
      <c r="F37" s="14" t="s">
        <v>38</v>
      </c>
      <c r="G37" s="15">
        <v>78037</v>
      </c>
      <c r="H37" s="16"/>
      <c r="I37" s="17"/>
      <c r="J37" s="15">
        <v>78590</v>
      </c>
      <c r="K37" s="18"/>
      <c r="L37" s="17"/>
      <c r="M37" s="17"/>
      <c r="N37" s="17">
        <v>0.11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D37" s="5" t="s">
        <v>27</v>
      </c>
    </row>
    <row r="38" spans="2:30" ht="12.75" customHeight="1" x14ac:dyDescent="0.2">
      <c r="B38" s="37">
        <v>1</v>
      </c>
      <c r="D38" s="7">
        <f>IFERROR(VLOOKUP(AD38,'[2]100827'!$E$9:$F$1016,2,FALSE),"")</f>
        <v>12</v>
      </c>
      <c r="E38" s="14">
        <v>2</v>
      </c>
      <c r="F38" s="14" t="s">
        <v>39</v>
      </c>
      <c r="G38" s="15">
        <v>78058</v>
      </c>
      <c r="H38" s="16"/>
      <c r="I38" s="17"/>
      <c r="J38" s="15">
        <v>78308</v>
      </c>
      <c r="K38" s="18"/>
      <c r="L38" s="17">
        <v>2</v>
      </c>
      <c r="M38" s="17"/>
      <c r="N38" s="17"/>
      <c r="O38" s="17"/>
      <c r="P38" s="17"/>
      <c r="Q38" s="17">
        <v>250</v>
      </c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D38" s="5" t="s">
        <v>27</v>
      </c>
    </row>
    <row r="39" spans="2:30" ht="12.75" customHeight="1" x14ac:dyDescent="0.2">
      <c r="B39" s="37">
        <v>1</v>
      </c>
      <c r="D39" s="7">
        <f>IFERROR(VLOOKUP(AD39,'[2]100827'!$E$9:$F$1016,2,FALSE),"")</f>
        <v>12</v>
      </c>
      <c r="E39" s="14">
        <v>2</v>
      </c>
      <c r="F39" s="14" t="s">
        <v>45</v>
      </c>
      <c r="G39" s="15">
        <v>78308</v>
      </c>
      <c r="H39" s="16"/>
      <c r="I39" s="17"/>
      <c r="J39" s="15">
        <v>78418</v>
      </c>
      <c r="K39" s="18"/>
      <c r="L39" s="17"/>
      <c r="M39" s="17"/>
      <c r="N39" s="17"/>
      <c r="O39" s="17"/>
      <c r="P39" s="17"/>
      <c r="Q39" s="17"/>
      <c r="R39" s="17">
        <v>110</v>
      </c>
      <c r="S39" s="17"/>
      <c r="T39" s="17"/>
      <c r="U39" s="17"/>
      <c r="V39" s="17"/>
      <c r="W39" s="17"/>
      <c r="X39" s="17"/>
      <c r="Y39" s="17"/>
      <c r="Z39" s="17"/>
      <c r="AA39" s="17"/>
      <c r="AB39" s="17"/>
      <c r="AD39" s="5" t="s">
        <v>27</v>
      </c>
    </row>
    <row r="40" spans="2:30" ht="12.75" customHeight="1" x14ac:dyDescent="0.2">
      <c r="B40" s="37">
        <v>1</v>
      </c>
      <c r="D40" s="7">
        <f>IFERROR(VLOOKUP(AD40,'[2]100827'!$E$9:$F$1016,2,FALSE),"")</f>
        <v>12</v>
      </c>
      <c r="E40" s="14">
        <v>2</v>
      </c>
      <c r="F40" s="14" t="s">
        <v>46</v>
      </c>
      <c r="G40" s="15">
        <v>78418</v>
      </c>
      <c r="H40" s="16"/>
      <c r="I40" s="17"/>
      <c r="J40" s="15">
        <v>78667</v>
      </c>
      <c r="K40" s="18"/>
      <c r="L40" s="17"/>
      <c r="M40" s="17"/>
      <c r="N40" s="17"/>
      <c r="O40" s="17"/>
      <c r="P40" s="17"/>
      <c r="Q40" s="17">
        <v>250</v>
      </c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D40" s="5" t="s">
        <v>27</v>
      </c>
    </row>
    <row r="41" spans="2:30" ht="12.75" customHeight="1" x14ac:dyDescent="0.2">
      <c r="B41" s="37"/>
      <c r="D41" s="7" t="str">
        <f>IFERROR(VLOOKUP(AD41,'[2]100827'!$E$9:$F$1016,2,FALSE),"")</f>
        <v/>
      </c>
      <c r="E41" s="14"/>
      <c r="F41" s="14"/>
      <c r="G41" s="15"/>
      <c r="H41" s="16"/>
      <c r="I41" s="17"/>
      <c r="J41" s="15"/>
      <c r="K41" s="18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2:30" ht="12.75" customHeight="1" x14ac:dyDescent="0.2">
      <c r="B42" s="37">
        <v>1</v>
      </c>
      <c r="D42" s="83" t="s">
        <v>49</v>
      </c>
      <c r="E42" s="82" t="s">
        <v>48</v>
      </c>
      <c r="F42" s="14"/>
      <c r="G42" s="15"/>
      <c r="H42" s="16"/>
      <c r="I42" s="17"/>
      <c r="J42" s="15"/>
      <c r="K42" s="18"/>
      <c r="L42" s="17"/>
      <c r="M42" s="17"/>
      <c r="N42" s="17"/>
      <c r="O42" s="17"/>
      <c r="P42" s="17"/>
      <c r="Q42" s="17"/>
      <c r="R42" s="17"/>
      <c r="S42" s="17"/>
      <c r="T42" s="17">
        <v>100</v>
      </c>
      <c r="U42" s="17"/>
      <c r="V42" s="17"/>
      <c r="W42" s="17"/>
      <c r="X42" s="17"/>
      <c r="Y42" s="17"/>
      <c r="Z42" s="17"/>
      <c r="AA42" s="17"/>
      <c r="AB42" s="17"/>
    </row>
    <row r="43" spans="2:30" ht="12.75" customHeight="1" x14ac:dyDescent="0.2">
      <c r="B43" s="37"/>
      <c r="D43" s="7" t="str">
        <f>IFERROR(VLOOKUP(AD43,'[2]100827'!$E$9:$F$1016,2,FALSE),"")</f>
        <v/>
      </c>
      <c r="E43" s="14"/>
      <c r="F43" s="14"/>
      <c r="G43" s="15"/>
      <c r="H43" s="16"/>
      <c r="I43" s="17"/>
      <c r="J43" s="15"/>
      <c r="K43" s="18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2:30" ht="12.75" customHeight="1" x14ac:dyDescent="0.2">
      <c r="B44" s="37"/>
      <c r="D44" s="7" t="str">
        <f>IFERROR(VLOOKUP(AD44,'[2]100827'!$E$9:$F$1016,2,FALSE),"")</f>
        <v/>
      </c>
      <c r="E44" s="14"/>
      <c r="F44" s="14"/>
      <c r="G44" s="15"/>
      <c r="H44" s="16"/>
      <c r="I44" s="17"/>
      <c r="J44" s="15"/>
      <c r="K44" s="18"/>
      <c r="L44" s="17"/>
      <c r="M44" s="17"/>
      <c r="N44" s="17"/>
      <c r="O44" s="17"/>
      <c r="P44" s="39"/>
      <c r="Q44" s="39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2:30" ht="12.75" customHeight="1" x14ac:dyDescent="0.2">
      <c r="B45" s="37"/>
      <c r="D45" s="7" t="str">
        <f>IFERROR(VLOOKUP(AD45,'[2]100827'!$E$9:$F$1016,2,FALSE),"")</f>
        <v/>
      </c>
      <c r="E45" s="14"/>
      <c r="F45" s="14"/>
      <c r="G45" s="15"/>
      <c r="H45" s="16"/>
      <c r="I45" s="17"/>
      <c r="J45" s="15"/>
      <c r="K45" s="18"/>
      <c r="L45" s="17"/>
      <c r="M45" s="17"/>
      <c r="N45" s="17"/>
      <c r="O45" s="17"/>
      <c r="P45" s="39"/>
      <c r="Q45" s="39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2:30" ht="12.75" customHeight="1" x14ac:dyDescent="0.2">
      <c r="B46" s="37"/>
      <c r="D46" s="7" t="str">
        <f>IFERROR(VLOOKUP(AD46,'[2]100827'!$E$9:$F$1016,2,FALSE),"")</f>
        <v/>
      </c>
      <c r="E46" s="14"/>
      <c r="F46" s="14"/>
      <c r="G46" s="15"/>
      <c r="H46" s="16"/>
      <c r="I46" s="17"/>
      <c r="J46" s="15"/>
      <c r="K46" s="18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2:30" ht="12.75" customHeight="1" x14ac:dyDescent="0.2">
      <c r="B47" s="37"/>
      <c r="D47" s="7" t="str">
        <f>IFERROR(VLOOKUP(AD47,'[2]100827'!$E$9:$F$1016,2,FALSE),"")</f>
        <v/>
      </c>
      <c r="E47" s="14"/>
      <c r="F47" s="14"/>
      <c r="G47" s="15"/>
      <c r="H47" s="16"/>
      <c r="I47" s="17"/>
      <c r="J47" s="15"/>
      <c r="K47" s="18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2:30" ht="12.75" customHeight="1" x14ac:dyDescent="0.2">
      <c r="B48" s="37"/>
      <c r="D48" s="7" t="str">
        <f>IFERROR(VLOOKUP(AD48,'[2]100827'!$E$9:$F$1016,2,FALSE),"")</f>
        <v/>
      </c>
      <c r="E48" s="14"/>
      <c r="F48" s="14"/>
      <c r="G48" s="15"/>
      <c r="H48" s="16"/>
      <c r="I48" s="17"/>
      <c r="J48" s="15"/>
      <c r="K48" s="18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2:28" ht="12.75" customHeight="1" x14ac:dyDescent="0.2">
      <c r="B49" s="37"/>
      <c r="D49" s="7" t="str">
        <f>IFERROR(VLOOKUP(AD49,'[2]100827'!$E$9:$F$1016,2,FALSE),"")</f>
        <v/>
      </c>
      <c r="E49" s="14"/>
      <c r="F49" s="14"/>
      <c r="G49" s="15"/>
      <c r="H49" s="16"/>
      <c r="I49" s="17"/>
      <c r="J49" s="15"/>
      <c r="K49" s="18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2:28" ht="12.75" customHeight="1" x14ac:dyDescent="0.2">
      <c r="B50" s="37"/>
      <c r="D50" s="7" t="str">
        <f>IFERROR(VLOOKUP(AD50,'[2]100827'!$E$9:$F$1016,2,FALSE),"")</f>
        <v/>
      </c>
      <c r="E50" s="14"/>
      <c r="F50" s="14"/>
      <c r="G50" s="15"/>
      <c r="H50" s="16"/>
      <c r="I50" s="17"/>
      <c r="J50" s="15"/>
      <c r="K50" s="18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2:28" ht="12.75" customHeight="1" x14ac:dyDescent="0.2">
      <c r="B51" s="37"/>
      <c r="D51" s="7" t="str">
        <f>IFERROR(VLOOKUP(AD51,'[2]100827'!$E$9:$F$1016,2,FALSE),"")</f>
        <v/>
      </c>
      <c r="E51" s="14"/>
      <c r="F51" s="14"/>
      <c r="G51" s="15"/>
      <c r="H51" s="16"/>
      <c r="I51" s="17"/>
      <c r="J51" s="15"/>
      <c r="K51" s="18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2:28" ht="12.75" customHeight="1" x14ac:dyDescent="0.2">
      <c r="B52" s="37"/>
      <c r="D52" s="7" t="str">
        <f>IFERROR(VLOOKUP(AD52,'[2]100827'!$E$9:$F$1016,2,FALSE),"")</f>
        <v/>
      </c>
      <c r="E52" s="14"/>
      <c r="F52" s="14"/>
      <c r="G52" s="15"/>
      <c r="H52" s="16"/>
      <c r="I52" s="17"/>
      <c r="J52" s="15"/>
      <c r="K52" s="18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2:28" ht="12.75" customHeight="1" x14ac:dyDescent="0.2">
      <c r="B53" s="37"/>
      <c r="D53" s="7" t="str">
        <f>IFERROR(VLOOKUP(AD53,'[2]100827'!$E$9:$F$1016,2,FALSE),"")</f>
        <v/>
      </c>
      <c r="E53" s="14"/>
      <c r="F53" s="14"/>
      <c r="G53" s="15"/>
      <c r="H53" s="16"/>
      <c r="I53" s="17"/>
      <c r="J53" s="15"/>
      <c r="K53" s="18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2:28" ht="12.75" customHeight="1" x14ac:dyDescent="0.2">
      <c r="B54" s="37"/>
      <c r="D54" s="7" t="str">
        <f>IFERROR(VLOOKUP(AD54,'[2]100827'!$E$9:$F$1016,2,FALSE),"")</f>
        <v/>
      </c>
      <c r="E54" s="14"/>
      <c r="F54" s="14"/>
      <c r="G54" s="15"/>
      <c r="H54" s="16"/>
      <c r="I54" s="17"/>
      <c r="J54" s="15"/>
      <c r="K54" s="18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2:28" ht="12.75" customHeight="1" x14ac:dyDescent="0.2">
      <c r="B55" s="37"/>
      <c r="D55" s="7" t="str">
        <f>IFERROR(VLOOKUP(AD55,'[2]100827'!$E$9:$F$1016,2,FALSE),"")</f>
        <v/>
      </c>
      <c r="E55" s="14"/>
      <c r="F55" s="14"/>
      <c r="G55" s="15"/>
      <c r="H55" s="16"/>
      <c r="I55" s="17"/>
      <c r="J55" s="15"/>
      <c r="K55" s="18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2:28" ht="12.75" customHeight="1" x14ac:dyDescent="0.2">
      <c r="B56" s="37"/>
      <c r="D56" s="7" t="str">
        <f>IFERROR(VLOOKUP(AD56,'[2]100827'!$E$9:$F$1016,2,FALSE),"")</f>
        <v/>
      </c>
      <c r="E56" s="14"/>
      <c r="F56" s="14"/>
      <c r="G56" s="15"/>
      <c r="H56" s="16"/>
      <c r="I56" s="17"/>
      <c r="J56" s="15"/>
      <c r="K56" s="18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2:28" ht="12.75" customHeight="1" x14ac:dyDescent="0.2">
      <c r="B57" s="37"/>
      <c r="D57" s="7" t="str">
        <f>IFERROR(VLOOKUP(AD57,'[2]100827'!$E$9:$F$1016,2,FALSE),"")</f>
        <v/>
      </c>
      <c r="E57" s="14"/>
      <c r="F57" s="14"/>
      <c r="G57" s="15"/>
      <c r="H57" s="16"/>
      <c r="I57" s="17"/>
      <c r="J57" s="15"/>
      <c r="K57" s="18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2:28" ht="12.75" customHeight="1" x14ac:dyDescent="0.2">
      <c r="B58" s="37"/>
      <c r="D58" s="7" t="str">
        <f>IFERROR(VLOOKUP(AD58,'[2]100827'!$E$9:$F$1016,2,FALSE),"")</f>
        <v/>
      </c>
      <c r="E58" s="14"/>
      <c r="F58" s="14"/>
      <c r="G58" s="15"/>
      <c r="H58" s="16"/>
      <c r="I58" s="17"/>
      <c r="J58" s="15"/>
      <c r="K58" s="18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2:28" ht="12.75" customHeight="1" x14ac:dyDescent="0.2">
      <c r="B59" s="37"/>
      <c r="D59" s="7" t="str">
        <f>IFERROR(VLOOKUP(AD59,'[2]100827'!$E$9:$F$1016,2,FALSE),"")</f>
        <v/>
      </c>
      <c r="E59" s="14"/>
      <c r="F59" s="14"/>
      <c r="G59" s="15"/>
      <c r="H59" s="16"/>
      <c r="I59" s="17"/>
      <c r="J59" s="15"/>
      <c r="K59" s="18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2:28" ht="12.75" customHeight="1" x14ac:dyDescent="0.2">
      <c r="B60" s="37"/>
      <c r="D60" s="7" t="str">
        <f>IFERROR(VLOOKUP(AD60,'[2]100827'!$E$9:$F$1016,2,FALSE),"")</f>
        <v/>
      </c>
      <c r="E60" s="14"/>
      <c r="F60" s="14"/>
      <c r="G60" s="15"/>
      <c r="H60" s="16"/>
      <c r="I60" s="17"/>
      <c r="J60" s="15"/>
      <c r="K60" s="18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2:28" ht="12.75" customHeight="1" x14ac:dyDescent="0.2">
      <c r="B61" s="37"/>
      <c r="D61" s="7" t="str">
        <f>IFERROR(VLOOKUP(AD61,'[2]100827'!$E$9:$F$1016,2,FALSE),"")</f>
        <v/>
      </c>
      <c r="E61" s="14"/>
      <c r="F61" s="14"/>
      <c r="G61" s="15"/>
      <c r="H61" s="16"/>
      <c r="I61" s="17"/>
      <c r="J61" s="15"/>
      <c r="K61" s="18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2:28" ht="12.75" customHeight="1" x14ac:dyDescent="0.2">
      <c r="B62" s="37"/>
      <c r="D62" s="7" t="str">
        <f>IFERROR(VLOOKUP(AD62,'[2]100827'!$E$9:$F$1016,2,FALSE),"")</f>
        <v/>
      </c>
      <c r="E62" s="14"/>
      <c r="F62" s="14"/>
      <c r="G62" s="15"/>
      <c r="H62" s="16"/>
      <c r="I62" s="17"/>
      <c r="J62" s="15"/>
      <c r="K62" s="18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2:28" ht="12.75" customHeight="1" x14ac:dyDescent="0.2">
      <c r="B63" s="37"/>
      <c r="D63" s="7" t="str">
        <f>IFERROR(VLOOKUP(AD63,'[2]100827'!$E$9:$F$1016,2,FALSE),"")</f>
        <v/>
      </c>
      <c r="E63" s="14"/>
      <c r="F63" s="14"/>
      <c r="G63" s="15"/>
      <c r="H63" s="16"/>
      <c r="I63" s="17"/>
      <c r="J63" s="15"/>
      <c r="K63" s="18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2:28" ht="12.75" customHeight="1" x14ac:dyDescent="0.2">
      <c r="B64" s="37"/>
      <c r="D64" s="7" t="str">
        <f>IFERROR(VLOOKUP(AD64,'[2]100827'!$E$9:$F$1016,2,FALSE),"")</f>
        <v/>
      </c>
      <c r="E64" s="14"/>
      <c r="F64" s="14"/>
      <c r="G64" s="15"/>
      <c r="H64" s="16"/>
      <c r="I64" s="17"/>
      <c r="J64" s="15"/>
      <c r="K64" s="18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2:28" ht="12.75" customHeight="1" x14ac:dyDescent="0.2">
      <c r="B65" s="37"/>
      <c r="D65" s="7" t="str">
        <f>IFERROR(VLOOKUP(AD65,'[2]100827'!$E$9:$F$1016,2,FALSE),"")</f>
        <v/>
      </c>
      <c r="E65" s="14"/>
      <c r="F65" s="14"/>
      <c r="G65" s="15"/>
      <c r="H65" s="16"/>
      <c r="I65" s="17"/>
      <c r="J65" s="15"/>
      <c r="K65" s="18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2:28" ht="12.75" customHeight="1" x14ac:dyDescent="0.2">
      <c r="B66" s="37"/>
      <c r="D66" s="7" t="str">
        <f>IFERROR(VLOOKUP(AD66,'[2]100827'!$E$9:$F$1016,2,FALSE),"")</f>
        <v/>
      </c>
      <c r="E66" s="14"/>
      <c r="F66" s="14"/>
      <c r="G66" s="15"/>
      <c r="H66" s="16"/>
      <c r="I66" s="17"/>
      <c r="J66" s="15"/>
      <c r="K66" s="18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2:28" ht="12.75" customHeight="1" x14ac:dyDescent="0.2">
      <c r="B67" s="37"/>
      <c r="D67" s="7" t="str">
        <f>IFERROR(VLOOKUP(AD67,'[2]100827'!$E$9:$F$1016,2,FALSE),"")</f>
        <v/>
      </c>
      <c r="E67" s="14"/>
      <c r="F67" s="14"/>
      <c r="G67" s="15"/>
      <c r="H67" s="16"/>
      <c r="I67" s="17"/>
      <c r="J67" s="15"/>
      <c r="K67" s="18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2:28" ht="12.75" customHeight="1" x14ac:dyDescent="0.2">
      <c r="B68" s="37"/>
      <c r="D68" s="7" t="str">
        <f>IFERROR(VLOOKUP(AD68,'[2]100827'!$E$9:$F$1016,2,FALSE),"")</f>
        <v/>
      </c>
      <c r="E68" s="14"/>
      <c r="F68" s="14"/>
      <c r="G68" s="15"/>
      <c r="H68" s="16"/>
      <c r="I68" s="17"/>
      <c r="J68" s="15"/>
      <c r="K68" s="18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2:28" ht="12.75" customHeight="1" x14ac:dyDescent="0.2">
      <c r="B69" s="37"/>
      <c r="D69" s="7" t="str">
        <f>IFERROR(VLOOKUP(AD69,'[2]100827'!$E$9:$F$1016,2,FALSE),"")</f>
        <v/>
      </c>
      <c r="E69" s="14"/>
      <c r="F69" s="14"/>
      <c r="G69" s="15"/>
      <c r="H69" s="16"/>
      <c r="I69" s="17"/>
      <c r="J69" s="15"/>
      <c r="K69" s="18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2:28" ht="12.75" customHeight="1" x14ac:dyDescent="0.2">
      <c r="B70" s="37"/>
      <c r="D70" s="7" t="str">
        <f>IFERROR(VLOOKUP(AD70,'[2]100827'!$E$9:$F$1016,2,FALSE),"")</f>
        <v/>
      </c>
      <c r="E70" s="14"/>
      <c r="F70" s="14"/>
      <c r="G70" s="15"/>
      <c r="H70" s="16"/>
      <c r="I70" s="17"/>
      <c r="J70" s="15"/>
      <c r="K70" s="18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2:28" ht="12.75" customHeight="1" x14ac:dyDescent="0.2">
      <c r="B71" s="37"/>
      <c r="D71" s="7" t="str">
        <f>IFERROR(VLOOKUP(AD71,'[2]100827'!$E$9:$F$1016,2,FALSE),"")</f>
        <v/>
      </c>
      <c r="E71" s="14"/>
      <c r="F71" s="14"/>
      <c r="G71" s="15"/>
      <c r="H71" s="16"/>
      <c r="I71" s="17"/>
      <c r="J71" s="15"/>
      <c r="K71" s="18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2:28" ht="12.75" customHeight="1" x14ac:dyDescent="0.2">
      <c r="B72" s="37"/>
      <c r="D72" s="7" t="str">
        <f>IFERROR(VLOOKUP(AD72,'[2]100827'!$E$9:$F$1016,2,FALSE),"")</f>
        <v/>
      </c>
      <c r="E72" s="14"/>
      <c r="F72" s="14"/>
      <c r="G72" s="15"/>
      <c r="H72" s="16"/>
      <c r="I72" s="17"/>
      <c r="J72" s="15"/>
      <c r="K72" s="18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2:28" ht="12.75" customHeight="1" x14ac:dyDescent="0.2">
      <c r="B73" s="37"/>
      <c r="D73" s="7" t="str">
        <f>IFERROR(VLOOKUP(AD73,'[2]100827'!$E$9:$F$1016,2,FALSE),"")</f>
        <v/>
      </c>
      <c r="E73" s="14"/>
      <c r="F73" s="14"/>
      <c r="G73" s="15"/>
      <c r="H73" s="16"/>
      <c r="I73" s="17"/>
      <c r="J73" s="15"/>
      <c r="K73" s="18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2:28" ht="12.75" customHeight="1" x14ac:dyDescent="0.2">
      <c r="B74" s="37"/>
      <c r="D74" s="7" t="str">
        <f>IFERROR(VLOOKUP(AD74,'[2]100827'!$E$9:$F$1016,2,FALSE),"")</f>
        <v/>
      </c>
      <c r="E74" s="14"/>
      <c r="F74" s="14"/>
      <c r="G74" s="15"/>
      <c r="H74" s="16"/>
      <c r="I74" s="17"/>
      <c r="J74" s="15"/>
      <c r="K74" s="18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2:28" ht="12.75" customHeight="1" x14ac:dyDescent="0.2">
      <c r="B75" s="37"/>
      <c r="D75" s="7" t="str">
        <f>IFERROR(VLOOKUP(AD75,'[2]100827'!$E$9:$F$1016,2,FALSE),"")</f>
        <v/>
      </c>
      <c r="E75" s="14"/>
      <c r="F75" s="14"/>
      <c r="G75" s="15"/>
      <c r="H75" s="16"/>
      <c r="I75" s="17"/>
      <c r="J75" s="15"/>
      <c r="K75" s="18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2:28" ht="12.75" customHeight="1" x14ac:dyDescent="0.2">
      <c r="B76" s="37"/>
      <c r="D76" s="7" t="str">
        <f>IFERROR(VLOOKUP(AD76,'[2]100827'!$E$9:$F$1016,2,FALSE),"")</f>
        <v/>
      </c>
      <c r="E76" s="14"/>
      <c r="F76" s="14"/>
      <c r="G76" s="15"/>
      <c r="H76" s="16"/>
      <c r="I76" s="17"/>
      <c r="J76" s="15"/>
      <c r="K76" s="18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2:28" ht="12.75" customHeight="1" x14ac:dyDescent="0.2">
      <c r="B77" s="37"/>
      <c r="D77" s="7" t="str">
        <f>IFERROR(VLOOKUP(AD77,'[2]100827'!$E$9:$F$1016,2,FALSE),"")</f>
        <v/>
      </c>
      <c r="E77" s="14"/>
      <c r="F77" s="14"/>
      <c r="G77" s="15"/>
      <c r="H77" s="16"/>
      <c r="I77" s="17"/>
      <c r="J77" s="15"/>
      <c r="K77" s="18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2:28" ht="12.75" customHeight="1" x14ac:dyDescent="0.2">
      <c r="B78" s="37"/>
      <c r="D78" s="7" t="str">
        <f>IFERROR(VLOOKUP(AD78,'[2]100827'!$E$9:$F$1016,2,FALSE),"")</f>
        <v/>
      </c>
      <c r="E78" s="14"/>
      <c r="F78" s="14"/>
      <c r="G78" s="15"/>
      <c r="H78" s="16"/>
      <c r="I78" s="17"/>
      <c r="J78" s="15"/>
      <c r="K78" s="18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2:28" ht="12.75" customHeight="1" x14ac:dyDescent="0.2">
      <c r="B79" s="37"/>
      <c r="D79" s="7" t="str">
        <f>IFERROR(VLOOKUP(AD79,'[2]100827'!$E$9:$F$1016,2,FALSE),"")</f>
        <v/>
      </c>
      <c r="E79" s="14"/>
      <c r="F79" s="14"/>
      <c r="G79" s="15"/>
      <c r="H79" s="16"/>
      <c r="I79" s="17"/>
      <c r="J79" s="15"/>
      <c r="K79" s="18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2:28" ht="12.75" customHeight="1" x14ac:dyDescent="0.2">
      <c r="B80" s="37"/>
      <c r="D80" s="7" t="str">
        <f>IFERROR(VLOOKUP(AD80,'[2]100827'!$E$9:$F$1016,2,FALSE),"")</f>
        <v/>
      </c>
      <c r="E80" s="14"/>
      <c r="F80" s="14"/>
      <c r="G80" s="15"/>
      <c r="H80" s="16"/>
      <c r="I80" s="17"/>
      <c r="J80" s="15"/>
      <c r="K80" s="18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2:28" ht="12.75" customHeight="1" x14ac:dyDescent="0.2">
      <c r="B81" s="37"/>
      <c r="D81" s="7" t="str">
        <f>IFERROR(VLOOKUP(AD81,'[2]100827'!$E$9:$F$1016,2,FALSE),"")</f>
        <v/>
      </c>
      <c r="E81" s="14"/>
      <c r="F81" s="14"/>
      <c r="G81" s="15"/>
      <c r="H81" s="16"/>
      <c r="I81" s="17"/>
      <c r="J81" s="15"/>
      <c r="K81" s="18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2:28" ht="12.75" customHeight="1" x14ac:dyDescent="0.2">
      <c r="B82" s="37"/>
      <c r="D82" s="7" t="str">
        <f>IFERROR(VLOOKUP(AD82,'[2]100827'!$E$9:$F$1016,2,FALSE),"")</f>
        <v/>
      </c>
      <c r="E82" s="14"/>
      <c r="F82" s="14"/>
      <c r="G82" s="15"/>
      <c r="H82" s="16"/>
      <c r="I82" s="17"/>
      <c r="J82" s="15"/>
      <c r="K82" s="18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2:28" ht="12.75" customHeight="1" x14ac:dyDescent="0.2">
      <c r="B83" s="37"/>
      <c r="D83" s="7" t="str">
        <f>IFERROR(VLOOKUP(AD83,'[2]100827'!$E$9:$F$1016,2,FALSE),"")</f>
        <v/>
      </c>
      <c r="E83" s="14"/>
      <c r="F83" s="14"/>
      <c r="G83" s="15"/>
      <c r="H83" s="16"/>
      <c r="I83" s="17"/>
      <c r="J83" s="15"/>
      <c r="K83" s="18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2:28" ht="12.75" customHeight="1" x14ac:dyDescent="0.2">
      <c r="B84" s="37"/>
      <c r="D84" s="7" t="str">
        <f>IFERROR(VLOOKUP(AD84,'[2]100827'!$E$9:$F$1016,2,FALSE),"")</f>
        <v/>
      </c>
      <c r="E84" s="14"/>
      <c r="F84" s="14"/>
      <c r="G84" s="15"/>
      <c r="H84" s="16"/>
      <c r="I84" s="17"/>
      <c r="J84" s="15"/>
      <c r="K84" s="18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2:28" ht="12.75" customHeight="1" x14ac:dyDescent="0.2">
      <c r="B85" s="37"/>
      <c r="D85" s="7" t="str">
        <f>IFERROR(VLOOKUP(AD85,'[2]100827'!$E$9:$F$1016,2,FALSE),"")</f>
        <v/>
      </c>
      <c r="E85" s="14"/>
      <c r="F85" s="14"/>
      <c r="G85" s="15"/>
      <c r="H85" s="16"/>
      <c r="I85" s="17"/>
      <c r="J85" s="15"/>
      <c r="K85" s="18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2:28" ht="12.75" customHeight="1" thickBot="1" x14ac:dyDescent="0.25">
      <c r="B86" s="38"/>
      <c r="D86" s="14"/>
      <c r="E86" s="14"/>
      <c r="F86" s="14"/>
      <c r="G86" s="15"/>
      <c r="H86" s="16"/>
      <c r="I86" s="17"/>
      <c r="J86" s="15"/>
      <c r="K86" s="18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2:28" ht="12.75" customHeight="1" x14ac:dyDescent="0.2">
      <c r="B87" s="5" t="s">
        <v>13</v>
      </c>
      <c r="D87" s="67" t="s">
        <v>4</v>
      </c>
      <c r="E87" s="68"/>
      <c r="F87" s="68"/>
      <c r="G87" s="68"/>
      <c r="H87" s="68"/>
      <c r="I87" s="68"/>
      <c r="J87" s="68"/>
      <c r="K87" s="69"/>
      <c r="L87" s="19">
        <f>IF(L8="","",IF(L23="",IF(SUM(COUNTIF(L24:L86,"LS")+COUNTIF(L24:L86,"LUMP"))&gt;0,"LS",""),IF(SUM(L24:L86)&gt;0,ROUNDUP(SUM(L24:L86),0),"")))</f>
        <v>4</v>
      </c>
      <c r="M87" s="40">
        <f>IF(M8="","",IF(M23="",IF(SUM(COUNTIF(M24:M86,"LS")+COUNTIF(M24:M86,"LUMP"))&gt;0,"LS",""),IF(SUM(M24:M86)&gt;0,ROUNDUP(SUM(M24:M86),2),"")))</f>
        <v>0.18</v>
      </c>
      <c r="N87" s="40">
        <f>IF(N8="","",IF(N23="",IF(SUM(COUNTIF(N24:N86,"LS")+COUNTIF(N24:N86,"LUMP"))&gt;0,"LS",""),IF(SUM(N24:N86)&gt;0,ROUNDUP(SUM(N24:N86),2),"")))</f>
        <v>0.65</v>
      </c>
      <c r="O87" s="19">
        <f t="shared" ref="O87:AB87" si="8">IF(O8="","",IF(O23="",IF(SUM(COUNTIF(O24:O86,"LS")+COUNTIF(O24:O86,"LUMP"))&gt;0,"LS",""),IF(SUM(O24:O86)&gt;0,ROUNDUP(SUM(O24:O86),0),"")))</f>
        <v>24</v>
      </c>
      <c r="P87" s="19" t="str">
        <f t="shared" si="8"/>
        <v/>
      </c>
      <c r="Q87" s="19">
        <f t="shared" si="8"/>
        <v>1000</v>
      </c>
      <c r="R87" s="19">
        <f t="shared" si="8"/>
        <v>310</v>
      </c>
      <c r="S87" s="19" t="str">
        <f t="shared" si="8"/>
        <v/>
      </c>
      <c r="T87" s="19">
        <f t="shared" si="8"/>
        <v>100</v>
      </c>
      <c r="U87" s="19" t="str">
        <f t="shared" si="8"/>
        <v/>
      </c>
      <c r="V87" s="19" t="str">
        <f t="shared" si="8"/>
        <v/>
      </c>
      <c r="W87" s="19" t="str">
        <f t="shared" si="8"/>
        <v/>
      </c>
      <c r="X87" s="19" t="str">
        <f t="shared" si="8"/>
        <v/>
      </c>
      <c r="Y87" s="19" t="str">
        <f t="shared" si="8"/>
        <v/>
      </c>
      <c r="Z87" s="19" t="str">
        <f t="shared" si="8"/>
        <v/>
      </c>
      <c r="AA87" s="19" t="str">
        <f t="shared" si="8"/>
        <v/>
      </c>
      <c r="AB87" s="19" t="str">
        <f t="shared" si="8"/>
        <v/>
      </c>
    </row>
    <row r="88" spans="2:28" ht="12.75" customHeight="1" thickBot="1" x14ac:dyDescent="0.25"/>
    <row r="89" spans="2:28" ht="12.75" customHeight="1" thickBot="1" x14ac:dyDescent="0.25">
      <c r="B89" s="29" t="s">
        <v>11</v>
      </c>
      <c r="D89" s="62">
        <f>D7+1</f>
        <v>2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</row>
    <row r="90" spans="2:28" ht="12.75" customHeight="1" thickBot="1" x14ac:dyDescent="0.25">
      <c r="B90" s="33"/>
      <c r="D90" s="63" t="s">
        <v>9</v>
      </c>
      <c r="E90" s="63"/>
      <c r="F90" s="63"/>
      <c r="G90" s="63"/>
      <c r="H90" s="63"/>
      <c r="I90" s="63"/>
      <c r="J90" s="63"/>
      <c r="K90" s="63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2.75" customHeight="1" thickBot="1" x14ac:dyDescent="0.25">
      <c r="D91" s="49" t="s">
        <v>10</v>
      </c>
      <c r="E91" s="49"/>
      <c r="F91" s="49"/>
      <c r="G91" s="49"/>
      <c r="H91" s="49"/>
      <c r="I91" s="49"/>
      <c r="J91" s="49"/>
      <c r="K91" s="49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2:28" ht="12.75" customHeight="1" x14ac:dyDescent="0.2">
      <c r="B92" s="41" t="s">
        <v>12</v>
      </c>
      <c r="D92" s="50" t="s">
        <v>0</v>
      </c>
      <c r="E92" s="50" t="s">
        <v>1</v>
      </c>
      <c r="F92" s="50" t="s">
        <v>0</v>
      </c>
      <c r="G92" s="53" t="s">
        <v>2</v>
      </c>
      <c r="H92" s="54"/>
      <c r="I92" s="54"/>
      <c r="J92" s="54"/>
      <c r="K92" s="55"/>
      <c r="L92" s="7" t="str">
        <f t="shared" ref="L92:AB92" si="9">IF(OR(TRIM(L90)=0,TRIM(L90)=""),"",IF(IFERROR(TRIM(INDEX(QryItemNamed,MATCH(TRIM(L90),ITEM,0),2)),"")="Y","SPECIAL",LEFT(IFERROR(TRIM(INDEX(ITEM,MATCH(TRIM(L90),ITEM,0))),""),3)))</f>
        <v/>
      </c>
      <c r="M92" s="7" t="str">
        <f t="shared" si="9"/>
        <v/>
      </c>
      <c r="N92" s="7" t="str">
        <f t="shared" si="9"/>
        <v/>
      </c>
      <c r="O92" s="7" t="str">
        <f t="shared" si="9"/>
        <v/>
      </c>
      <c r="P92" s="7" t="str">
        <f t="shared" si="9"/>
        <v/>
      </c>
      <c r="Q92" s="7" t="str">
        <f t="shared" si="9"/>
        <v/>
      </c>
      <c r="R92" s="7" t="str">
        <f t="shared" si="9"/>
        <v/>
      </c>
      <c r="S92" s="7" t="str">
        <f t="shared" si="9"/>
        <v/>
      </c>
      <c r="T92" s="7" t="str">
        <f t="shared" ref="T92:U92" si="10">IF(OR(TRIM(T90)=0,TRIM(T90)=""),"",IF(IFERROR(TRIM(INDEX(QryItemNamed,MATCH(TRIM(T90),ITEM,0),2)),"")="Y","SPECIAL",LEFT(IFERROR(TRIM(INDEX(ITEM,MATCH(TRIM(T90),ITEM,0))),""),3)))</f>
        <v/>
      </c>
      <c r="U92" s="7" t="str">
        <f t="shared" si="10"/>
        <v/>
      </c>
      <c r="V92" s="7" t="str">
        <f t="shared" si="9"/>
        <v/>
      </c>
      <c r="W92" s="7" t="str">
        <f t="shared" si="9"/>
        <v/>
      </c>
      <c r="X92" s="7" t="str">
        <f t="shared" si="9"/>
        <v/>
      </c>
      <c r="Y92" s="7" t="str">
        <f t="shared" si="9"/>
        <v/>
      </c>
      <c r="Z92" s="7" t="str">
        <f t="shared" si="9"/>
        <v/>
      </c>
      <c r="AA92" s="7" t="str">
        <f t="shared" si="9"/>
        <v/>
      </c>
      <c r="AB92" s="7" t="str">
        <f t="shared" si="9"/>
        <v/>
      </c>
    </row>
    <row r="93" spans="2:28" ht="12.75" customHeight="1" x14ac:dyDescent="0.2">
      <c r="B93" s="42"/>
      <c r="D93" s="51"/>
      <c r="E93" s="51"/>
      <c r="F93" s="51"/>
      <c r="G93" s="56"/>
      <c r="H93" s="57"/>
      <c r="I93" s="57"/>
      <c r="J93" s="57"/>
      <c r="K93" s="58"/>
      <c r="L93" s="48" t="str">
        <f t="shared" ref="L93:AB93" si="11">IF(OR(TRIM(L90)=0,TRIM(L90)=""),IF(L91="","",L91),IF(IFERROR(TRIM(INDEX(QryItemNamed,MATCH(TRIM(L90),ITEM,0),2)),"")="Y",TRIM(RIGHT(IFERROR(TRIM(INDEX(QryItemNamed,MATCH(TRIM(L90),ITEM,0),4)),"123456789012"),LEN(IFERROR(TRIM(INDEX(QryItemNamed,MATCH(TRIM(L90),ITEM,0),4)),"123456789012"))-9))&amp;L91,IFERROR(TRIM(INDEX(QryItemNamed,MATCH(TRIM(L90),ITEM,0),4))&amp;L91,"ITEM CODE DOES NOT EXIST IN ITEM MASTER")))</f>
        <v/>
      </c>
      <c r="M93" s="48" t="str">
        <f t="shared" si="11"/>
        <v/>
      </c>
      <c r="N93" s="48" t="str">
        <f t="shared" si="11"/>
        <v/>
      </c>
      <c r="O93" s="47" t="str">
        <f t="shared" si="11"/>
        <v/>
      </c>
      <c r="P93" s="47" t="str">
        <f t="shared" si="11"/>
        <v/>
      </c>
      <c r="Q93" s="47" t="str">
        <f t="shared" si="11"/>
        <v/>
      </c>
      <c r="R93" s="47" t="str">
        <f t="shared" si="11"/>
        <v/>
      </c>
      <c r="S93" s="47" t="str">
        <f t="shared" si="11"/>
        <v/>
      </c>
      <c r="T93" s="47" t="str">
        <f t="shared" ref="T93:U93" si="12">IF(OR(TRIM(T90)=0,TRIM(T90)=""),IF(T91="","",T91),IF(IFERROR(TRIM(INDEX(QryItemNamed,MATCH(TRIM(T90),ITEM,0),2)),"")="Y",TRIM(RIGHT(IFERROR(TRIM(INDEX(QryItemNamed,MATCH(TRIM(T90),ITEM,0),4)),"123456789012"),LEN(IFERROR(TRIM(INDEX(QryItemNamed,MATCH(TRIM(T90),ITEM,0),4)),"123456789012"))-9))&amp;T91,IFERROR(TRIM(INDEX(QryItemNamed,MATCH(TRIM(T90),ITEM,0),4))&amp;T91,"ITEM CODE DOES NOT EXIST IN ITEM MASTER")))</f>
        <v/>
      </c>
      <c r="U93" s="47" t="str">
        <f t="shared" si="12"/>
        <v/>
      </c>
      <c r="V93" s="47" t="str">
        <f t="shared" si="11"/>
        <v/>
      </c>
      <c r="W93" s="47" t="str">
        <f t="shared" si="11"/>
        <v/>
      </c>
      <c r="X93" s="47" t="str">
        <f t="shared" si="11"/>
        <v/>
      </c>
      <c r="Y93" s="47" t="str">
        <f t="shared" si="11"/>
        <v/>
      </c>
      <c r="Z93" s="47" t="str">
        <f t="shared" si="11"/>
        <v/>
      </c>
      <c r="AA93" s="47" t="str">
        <f t="shared" si="11"/>
        <v/>
      </c>
      <c r="AB93" s="47" t="str">
        <f t="shared" si="11"/>
        <v/>
      </c>
    </row>
    <row r="94" spans="2:28" ht="12.75" customHeight="1" x14ac:dyDescent="0.2">
      <c r="B94" s="42"/>
      <c r="D94" s="51"/>
      <c r="E94" s="51"/>
      <c r="F94" s="51"/>
      <c r="G94" s="56"/>
      <c r="H94" s="57"/>
      <c r="I94" s="57"/>
      <c r="J94" s="57"/>
      <c r="K94" s="58"/>
      <c r="L94" s="48"/>
      <c r="M94" s="48"/>
      <c r="N94" s="48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spans="2:28" ht="12.75" customHeight="1" x14ac:dyDescent="0.2">
      <c r="B95" s="42"/>
      <c r="D95" s="51"/>
      <c r="E95" s="51"/>
      <c r="F95" s="51"/>
      <c r="G95" s="56"/>
      <c r="H95" s="57"/>
      <c r="I95" s="57"/>
      <c r="J95" s="57"/>
      <c r="K95" s="58"/>
      <c r="L95" s="48"/>
      <c r="M95" s="48"/>
      <c r="N95" s="48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spans="2:28" ht="12.75" customHeight="1" x14ac:dyDescent="0.2">
      <c r="B96" s="42"/>
      <c r="D96" s="51"/>
      <c r="E96" s="51"/>
      <c r="F96" s="51"/>
      <c r="G96" s="56"/>
      <c r="H96" s="57"/>
      <c r="I96" s="57"/>
      <c r="J96" s="57"/>
      <c r="K96" s="58"/>
      <c r="L96" s="48"/>
      <c r="M96" s="48"/>
      <c r="N96" s="48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spans="2:28" ht="12.75" customHeight="1" x14ac:dyDescent="0.2">
      <c r="B97" s="42"/>
      <c r="D97" s="51"/>
      <c r="E97" s="51"/>
      <c r="F97" s="51"/>
      <c r="G97" s="56"/>
      <c r="H97" s="57"/>
      <c r="I97" s="57"/>
      <c r="J97" s="57"/>
      <c r="K97" s="58"/>
      <c r="L97" s="48"/>
      <c r="M97" s="48"/>
      <c r="N97" s="48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spans="2:28" ht="12.75" customHeight="1" x14ac:dyDescent="0.2">
      <c r="B98" s="42"/>
      <c r="D98" s="51"/>
      <c r="E98" s="51"/>
      <c r="F98" s="51"/>
      <c r="G98" s="56"/>
      <c r="H98" s="57"/>
      <c r="I98" s="57"/>
      <c r="J98" s="57"/>
      <c r="K98" s="58"/>
      <c r="L98" s="48"/>
      <c r="M98" s="48"/>
      <c r="N98" s="48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spans="2:28" ht="12.75" customHeight="1" x14ac:dyDescent="0.2">
      <c r="B99" s="42"/>
      <c r="D99" s="51"/>
      <c r="E99" s="51"/>
      <c r="F99" s="51"/>
      <c r="G99" s="56"/>
      <c r="H99" s="57"/>
      <c r="I99" s="57"/>
      <c r="J99" s="57"/>
      <c r="K99" s="58"/>
      <c r="L99" s="48"/>
      <c r="M99" s="48"/>
      <c r="N99" s="48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spans="2:28" ht="12.75" customHeight="1" x14ac:dyDescent="0.2">
      <c r="B100" s="42"/>
      <c r="D100" s="51"/>
      <c r="E100" s="51"/>
      <c r="F100" s="51"/>
      <c r="G100" s="56"/>
      <c r="H100" s="57"/>
      <c r="I100" s="57"/>
      <c r="J100" s="57"/>
      <c r="K100" s="58"/>
      <c r="L100" s="48"/>
      <c r="M100" s="48"/>
      <c r="N100" s="48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spans="2:28" ht="12.75" customHeight="1" x14ac:dyDescent="0.2">
      <c r="B101" s="42"/>
      <c r="D101" s="51"/>
      <c r="E101" s="51"/>
      <c r="F101" s="51"/>
      <c r="G101" s="56"/>
      <c r="H101" s="57"/>
      <c r="I101" s="57"/>
      <c r="J101" s="57"/>
      <c r="K101" s="58"/>
      <c r="L101" s="48"/>
      <c r="M101" s="48"/>
      <c r="N101" s="48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spans="2:28" ht="12.75" customHeight="1" x14ac:dyDescent="0.2">
      <c r="B102" s="42"/>
      <c r="D102" s="51"/>
      <c r="E102" s="51"/>
      <c r="F102" s="51"/>
      <c r="G102" s="56"/>
      <c r="H102" s="57"/>
      <c r="I102" s="57"/>
      <c r="J102" s="57"/>
      <c r="K102" s="58"/>
      <c r="L102" s="48"/>
      <c r="M102" s="48"/>
      <c r="N102" s="48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spans="2:28" ht="12.75" customHeight="1" x14ac:dyDescent="0.2">
      <c r="B103" s="42"/>
      <c r="D103" s="51"/>
      <c r="E103" s="51"/>
      <c r="F103" s="51"/>
      <c r="G103" s="56"/>
      <c r="H103" s="57"/>
      <c r="I103" s="57"/>
      <c r="J103" s="57"/>
      <c r="K103" s="58"/>
      <c r="L103" s="48"/>
      <c r="M103" s="48"/>
      <c r="N103" s="48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spans="2:28" ht="12.75" customHeight="1" x14ac:dyDescent="0.2">
      <c r="B104" s="42"/>
      <c r="D104" s="51"/>
      <c r="E104" s="51"/>
      <c r="F104" s="51"/>
      <c r="G104" s="56"/>
      <c r="H104" s="57"/>
      <c r="I104" s="57"/>
      <c r="J104" s="57"/>
      <c r="K104" s="58"/>
      <c r="L104" s="48"/>
      <c r="M104" s="48"/>
      <c r="N104" s="48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spans="2:28" ht="12.75" customHeight="1" thickBot="1" x14ac:dyDescent="0.25">
      <c r="B105" s="43"/>
      <c r="D105" s="52"/>
      <c r="E105" s="52"/>
      <c r="F105" s="52"/>
      <c r="G105" s="59"/>
      <c r="H105" s="60"/>
      <c r="I105" s="60"/>
      <c r="J105" s="60"/>
      <c r="K105" s="61"/>
      <c r="L105" s="8" t="str">
        <f t="shared" ref="L105:AB105" si="13">IF(OR(TRIM(L90)=0,TRIM(L90)=""),"",IF(IFERROR(TRIM(INDEX(QryItemNamed,MATCH(TRIM(L90),ITEM,0),3)),"")="LS","",IFERROR(TRIM(INDEX(QryItemNamed,MATCH(TRIM(L90),ITEM,0),3)),"")))</f>
        <v/>
      </c>
      <c r="M105" s="8" t="str">
        <f t="shared" si="13"/>
        <v/>
      </c>
      <c r="N105" s="8" t="str">
        <f t="shared" si="13"/>
        <v/>
      </c>
      <c r="O105" s="8" t="str">
        <f t="shared" si="13"/>
        <v/>
      </c>
      <c r="P105" s="8" t="str">
        <f t="shared" si="13"/>
        <v/>
      </c>
      <c r="Q105" s="8" t="str">
        <f t="shared" si="13"/>
        <v/>
      </c>
      <c r="R105" s="8" t="str">
        <f t="shared" si="13"/>
        <v/>
      </c>
      <c r="S105" s="8" t="str">
        <f t="shared" si="13"/>
        <v/>
      </c>
      <c r="T105" s="8" t="str">
        <f t="shared" ref="T105:U105" si="14">IF(OR(TRIM(T90)=0,TRIM(T90)=""),"",IF(IFERROR(TRIM(INDEX(QryItemNamed,MATCH(TRIM(T90),ITEM,0),3)),"")="LS","",IFERROR(TRIM(INDEX(QryItemNamed,MATCH(TRIM(T90),ITEM,0),3)),"")))</f>
        <v/>
      </c>
      <c r="U105" s="8" t="str">
        <f t="shared" si="14"/>
        <v/>
      </c>
      <c r="V105" s="8" t="str">
        <f t="shared" si="13"/>
        <v/>
      </c>
      <c r="W105" s="8" t="str">
        <f t="shared" si="13"/>
        <v/>
      </c>
      <c r="X105" s="8" t="str">
        <f t="shared" si="13"/>
        <v/>
      </c>
      <c r="Y105" s="8" t="str">
        <f t="shared" si="13"/>
        <v/>
      </c>
      <c r="Z105" s="8" t="str">
        <f t="shared" si="13"/>
        <v/>
      </c>
      <c r="AA105" s="8" t="str">
        <f t="shared" si="13"/>
        <v/>
      </c>
      <c r="AB105" s="8" t="str">
        <f t="shared" si="13"/>
        <v/>
      </c>
    </row>
    <row r="106" spans="2:28" ht="12.75" customHeight="1" x14ac:dyDescent="0.2">
      <c r="B106" s="30"/>
      <c r="D106" s="9"/>
      <c r="E106" s="9"/>
      <c r="F106" s="9"/>
      <c r="G106" s="10"/>
      <c r="H106" s="11"/>
      <c r="I106" s="12" t="s">
        <v>3</v>
      </c>
      <c r="J106" s="10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</row>
    <row r="107" spans="2:28" ht="12.75" customHeight="1" x14ac:dyDescent="0.2">
      <c r="B107" s="31"/>
      <c r="D107" s="14"/>
      <c r="E107" s="14"/>
      <c r="F107" s="14"/>
      <c r="G107" s="15"/>
      <c r="H107" s="16"/>
      <c r="I107" s="17"/>
      <c r="J107" s="15"/>
      <c r="K107" s="18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2:28" ht="12.75" customHeight="1" x14ac:dyDescent="0.2">
      <c r="B108" s="31"/>
      <c r="D108" s="14"/>
      <c r="E108" s="14"/>
      <c r="F108" s="14"/>
      <c r="G108" s="15"/>
      <c r="H108" s="16"/>
      <c r="I108" s="17"/>
      <c r="J108" s="15"/>
      <c r="K108" s="18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2:28" ht="12.75" customHeight="1" x14ac:dyDescent="0.2">
      <c r="B109" s="31"/>
      <c r="D109" s="14"/>
      <c r="E109" s="14"/>
      <c r="F109" s="14"/>
      <c r="G109" s="15"/>
      <c r="H109" s="16"/>
      <c r="I109" s="17"/>
      <c r="J109" s="15"/>
      <c r="K109" s="18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2:28" ht="12.75" customHeight="1" x14ac:dyDescent="0.2">
      <c r="B110" s="31"/>
      <c r="D110" s="14"/>
      <c r="E110" s="14"/>
      <c r="F110" s="14"/>
      <c r="G110" s="15"/>
      <c r="H110" s="16"/>
      <c r="I110" s="17"/>
      <c r="J110" s="15"/>
      <c r="K110" s="18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2:28" ht="12.75" customHeight="1" x14ac:dyDescent="0.2">
      <c r="B111" s="31"/>
      <c r="D111" s="14"/>
      <c r="E111" s="14"/>
      <c r="F111" s="14"/>
      <c r="G111" s="15"/>
      <c r="H111" s="16"/>
      <c r="I111" s="17"/>
      <c r="J111" s="15"/>
      <c r="K111" s="18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2:28" ht="12.75" customHeight="1" x14ac:dyDescent="0.2">
      <c r="B112" s="31"/>
      <c r="D112" s="14"/>
      <c r="E112" s="14"/>
      <c r="F112" s="14"/>
      <c r="G112" s="15"/>
      <c r="H112" s="16"/>
      <c r="I112" s="17"/>
      <c r="J112" s="15"/>
      <c r="K112" s="18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2:28" ht="12.75" customHeight="1" x14ac:dyDescent="0.2">
      <c r="B113" s="31"/>
      <c r="D113" s="14"/>
      <c r="E113" s="14"/>
      <c r="F113" s="14"/>
      <c r="G113" s="15"/>
      <c r="H113" s="16"/>
      <c r="I113" s="17"/>
      <c r="J113" s="15"/>
      <c r="K113" s="18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2:28" ht="12.75" customHeight="1" x14ac:dyDescent="0.2">
      <c r="B114" s="31"/>
      <c r="D114" s="14"/>
      <c r="E114" s="14"/>
      <c r="F114" s="14"/>
      <c r="G114" s="15"/>
      <c r="H114" s="16"/>
      <c r="I114" s="17"/>
      <c r="J114" s="15"/>
      <c r="K114" s="18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2:28" ht="12.75" customHeight="1" x14ac:dyDescent="0.2">
      <c r="B115" s="31"/>
      <c r="D115" s="14"/>
      <c r="E115" s="14"/>
      <c r="F115" s="14"/>
      <c r="G115" s="15"/>
      <c r="H115" s="16"/>
      <c r="I115" s="17"/>
      <c r="J115" s="15"/>
      <c r="K115" s="18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2:28" ht="12.75" customHeight="1" x14ac:dyDescent="0.2">
      <c r="B116" s="31"/>
      <c r="D116" s="14"/>
      <c r="E116" s="14"/>
      <c r="F116" s="14"/>
      <c r="G116" s="15"/>
      <c r="H116" s="16"/>
      <c r="I116" s="17"/>
      <c r="J116" s="15"/>
      <c r="K116" s="18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2:28" ht="12.75" customHeight="1" x14ac:dyDescent="0.2">
      <c r="B117" s="31"/>
      <c r="D117" s="14"/>
      <c r="E117" s="14"/>
      <c r="F117" s="14"/>
      <c r="G117" s="15"/>
      <c r="H117" s="16"/>
      <c r="I117" s="17"/>
      <c r="J117" s="15"/>
      <c r="K117" s="18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2:28" ht="12.75" customHeight="1" x14ac:dyDescent="0.2">
      <c r="B118" s="31"/>
      <c r="D118" s="14"/>
      <c r="E118" s="14"/>
      <c r="F118" s="14"/>
      <c r="G118" s="15"/>
      <c r="H118" s="16"/>
      <c r="I118" s="17"/>
      <c r="J118" s="15"/>
      <c r="K118" s="18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2:28" ht="12.75" customHeight="1" x14ac:dyDescent="0.2">
      <c r="B119" s="31"/>
      <c r="D119" s="14"/>
      <c r="E119" s="14"/>
      <c r="F119" s="14"/>
      <c r="G119" s="15"/>
      <c r="H119" s="16"/>
      <c r="I119" s="17"/>
      <c r="J119" s="15"/>
      <c r="K119" s="18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2:28" ht="12.75" customHeight="1" x14ac:dyDescent="0.2">
      <c r="B120" s="31"/>
      <c r="D120" s="14"/>
      <c r="E120" s="14"/>
      <c r="F120" s="14"/>
      <c r="G120" s="15"/>
      <c r="H120" s="16"/>
      <c r="I120" s="17"/>
      <c r="J120" s="15"/>
      <c r="K120" s="18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2:28" ht="12.75" customHeight="1" x14ac:dyDescent="0.2">
      <c r="B121" s="31"/>
      <c r="D121" s="14"/>
      <c r="E121" s="14"/>
      <c r="F121" s="14"/>
      <c r="G121" s="15"/>
      <c r="H121" s="16"/>
      <c r="I121" s="17"/>
      <c r="J121" s="15"/>
      <c r="K121" s="18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2:28" ht="12.75" customHeight="1" x14ac:dyDescent="0.2">
      <c r="B122" s="31"/>
      <c r="D122" s="14"/>
      <c r="E122" s="14"/>
      <c r="F122" s="14"/>
      <c r="G122" s="15"/>
      <c r="H122" s="16"/>
      <c r="I122" s="17"/>
      <c r="J122" s="15"/>
      <c r="K122" s="18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2:28" ht="12.75" customHeight="1" x14ac:dyDescent="0.2">
      <c r="B123" s="31"/>
      <c r="D123" s="14"/>
      <c r="E123" s="14"/>
      <c r="F123" s="14"/>
      <c r="G123" s="15"/>
      <c r="H123" s="16"/>
      <c r="I123" s="17"/>
      <c r="J123" s="15"/>
      <c r="K123" s="18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2:28" ht="12.75" customHeight="1" x14ac:dyDescent="0.2">
      <c r="B124" s="31"/>
      <c r="D124" s="14"/>
      <c r="E124" s="14"/>
      <c r="F124" s="14"/>
      <c r="G124" s="15"/>
      <c r="H124" s="16"/>
      <c r="I124" s="17"/>
      <c r="J124" s="15"/>
      <c r="K124" s="18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2:28" ht="12.75" customHeight="1" x14ac:dyDescent="0.2">
      <c r="B125" s="31"/>
      <c r="D125" s="14"/>
      <c r="E125" s="14"/>
      <c r="F125" s="14"/>
      <c r="G125" s="15"/>
      <c r="H125" s="16"/>
      <c r="I125" s="17"/>
      <c r="J125" s="15"/>
      <c r="K125" s="18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2:28" ht="12.75" customHeight="1" x14ac:dyDescent="0.2">
      <c r="B126" s="31"/>
      <c r="D126" s="14"/>
      <c r="E126" s="14"/>
      <c r="F126" s="14"/>
      <c r="G126" s="15"/>
      <c r="H126" s="16"/>
      <c r="I126" s="17"/>
      <c r="J126" s="15"/>
      <c r="K126" s="18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2:28" ht="12.75" customHeight="1" x14ac:dyDescent="0.2">
      <c r="B127" s="31"/>
      <c r="D127" s="14"/>
      <c r="E127" s="14"/>
      <c r="F127" s="14"/>
      <c r="G127" s="15"/>
      <c r="H127" s="16"/>
      <c r="I127" s="17"/>
      <c r="J127" s="15"/>
      <c r="K127" s="18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2:28" ht="12.75" customHeight="1" x14ac:dyDescent="0.2">
      <c r="B128" s="31"/>
      <c r="D128" s="14"/>
      <c r="E128" s="14"/>
      <c r="F128" s="14"/>
      <c r="G128" s="15"/>
      <c r="H128" s="16"/>
      <c r="I128" s="17"/>
      <c r="J128" s="15"/>
      <c r="K128" s="18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2:28" ht="12.75" customHeight="1" x14ac:dyDescent="0.2">
      <c r="B129" s="31"/>
      <c r="D129" s="14"/>
      <c r="E129" s="14"/>
      <c r="F129" s="14"/>
      <c r="G129" s="15"/>
      <c r="H129" s="16"/>
      <c r="I129" s="17"/>
      <c r="J129" s="15"/>
      <c r="K129" s="18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2:28" ht="12.75" customHeight="1" x14ac:dyDescent="0.2">
      <c r="B130" s="31"/>
      <c r="D130" s="14"/>
      <c r="E130" s="14"/>
      <c r="F130" s="14"/>
      <c r="G130" s="15"/>
      <c r="H130" s="16"/>
      <c r="I130" s="17"/>
      <c r="J130" s="15"/>
      <c r="K130" s="18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2:28" ht="12.75" customHeight="1" x14ac:dyDescent="0.2">
      <c r="B131" s="31"/>
      <c r="D131" s="14"/>
      <c r="E131" s="14"/>
      <c r="F131" s="14"/>
      <c r="G131" s="15"/>
      <c r="H131" s="16"/>
      <c r="I131" s="17"/>
      <c r="J131" s="15"/>
      <c r="K131" s="18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2:28" ht="12.75" customHeight="1" x14ac:dyDescent="0.2">
      <c r="B132" s="31"/>
      <c r="D132" s="14"/>
      <c r="E132" s="14"/>
      <c r="F132" s="14"/>
      <c r="G132" s="15"/>
      <c r="H132" s="16"/>
      <c r="I132" s="17"/>
      <c r="J132" s="15"/>
      <c r="K132" s="18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2:28" ht="12.75" customHeight="1" x14ac:dyDescent="0.2">
      <c r="B133" s="31"/>
      <c r="D133" s="14"/>
      <c r="E133" s="14"/>
      <c r="F133" s="14"/>
      <c r="G133" s="15"/>
      <c r="H133" s="16"/>
      <c r="I133" s="17"/>
      <c r="J133" s="15"/>
      <c r="K133" s="18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2:28" ht="12.75" customHeight="1" x14ac:dyDescent="0.2">
      <c r="B134" s="31"/>
      <c r="D134" s="14"/>
      <c r="E134" s="14"/>
      <c r="F134" s="14"/>
      <c r="G134" s="15"/>
      <c r="H134" s="16"/>
      <c r="I134" s="17"/>
      <c r="J134" s="15"/>
      <c r="K134" s="18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2:28" ht="12.75" customHeight="1" x14ac:dyDescent="0.2">
      <c r="B135" s="31"/>
      <c r="D135" s="14"/>
      <c r="E135" s="14"/>
      <c r="F135" s="14"/>
      <c r="G135" s="15"/>
      <c r="H135" s="16"/>
      <c r="I135" s="17"/>
      <c r="J135" s="15"/>
      <c r="K135" s="18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2:28" ht="12.75" customHeight="1" x14ac:dyDescent="0.2">
      <c r="B136" s="31"/>
      <c r="D136" s="14"/>
      <c r="E136" s="14"/>
      <c r="F136" s="14"/>
      <c r="G136" s="15"/>
      <c r="H136" s="16"/>
      <c r="I136" s="17"/>
      <c r="J136" s="15"/>
      <c r="K136" s="18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2:28" ht="12.75" customHeight="1" x14ac:dyDescent="0.2">
      <c r="B137" s="31"/>
      <c r="D137" s="14"/>
      <c r="E137" s="14"/>
      <c r="F137" s="14"/>
      <c r="G137" s="15"/>
      <c r="H137" s="16"/>
      <c r="I137" s="17"/>
      <c r="J137" s="15"/>
      <c r="K137" s="18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2:28" ht="12.75" customHeight="1" x14ac:dyDescent="0.2">
      <c r="B138" s="31"/>
      <c r="D138" s="14"/>
      <c r="E138" s="14"/>
      <c r="F138" s="14"/>
      <c r="G138" s="15"/>
      <c r="H138" s="16"/>
      <c r="I138" s="17"/>
      <c r="J138" s="15"/>
      <c r="K138" s="18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2:28" ht="12.75" customHeight="1" x14ac:dyDescent="0.2">
      <c r="B139" s="31"/>
      <c r="D139" s="14"/>
      <c r="E139" s="14"/>
      <c r="F139" s="14"/>
      <c r="G139" s="15"/>
      <c r="H139" s="16"/>
      <c r="I139" s="17"/>
      <c r="J139" s="15"/>
      <c r="K139" s="18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2:28" ht="12.75" customHeight="1" x14ac:dyDescent="0.2">
      <c r="B140" s="31"/>
      <c r="D140" s="14"/>
      <c r="E140" s="14"/>
      <c r="F140" s="14"/>
      <c r="G140" s="15"/>
      <c r="H140" s="16"/>
      <c r="I140" s="17"/>
      <c r="J140" s="15"/>
      <c r="K140" s="18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2:28" ht="12.75" customHeight="1" x14ac:dyDescent="0.2">
      <c r="B141" s="31"/>
      <c r="D141" s="14"/>
      <c r="E141" s="14"/>
      <c r="F141" s="14"/>
      <c r="G141" s="15"/>
      <c r="H141" s="16"/>
      <c r="I141" s="17"/>
      <c r="J141" s="15"/>
      <c r="K141" s="18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2:28" ht="12.75" customHeight="1" x14ac:dyDescent="0.2">
      <c r="B142" s="31"/>
      <c r="D142" s="14"/>
      <c r="E142" s="14"/>
      <c r="F142" s="14"/>
      <c r="G142" s="15"/>
      <c r="H142" s="16"/>
      <c r="I142" s="17"/>
      <c r="J142" s="15"/>
      <c r="K142" s="18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2:28" ht="12.75" customHeight="1" x14ac:dyDescent="0.2">
      <c r="B143" s="31"/>
      <c r="D143" s="14"/>
      <c r="E143" s="14"/>
      <c r="F143" s="14"/>
      <c r="G143" s="15"/>
      <c r="H143" s="16"/>
      <c r="I143" s="17"/>
      <c r="J143" s="15"/>
      <c r="K143" s="18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2:28" ht="12.75" customHeight="1" x14ac:dyDescent="0.2">
      <c r="B144" s="31"/>
      <c r="D144" s="14"/>
      <c r="E144" s="14"/>
      <c r="F144" s="14"/>
      <c r="G144" s="15"/>
      <c r="H144" s="16"/>
      <c r="I144" s="17"/>
      <c r="J144" s="15"/>
      <c r="K144" s="18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2:28" ht="12.75" customHeight="1" x14ac:dyDescent="0.2">
      <c r="B145" s="31"/>
      <c r="D145" s="14"/>
      <c r="E145" s="14"/>
      <c r="F145" s="14"/>
      <c r="G145" s="15"/>
      <c r="H145" s="16"/>
      <c r="I145" s="17"/>
      <c r="J145" s="15"/>
      <c r="K145" s="18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2:28" ht="12.75" customHeight="1" x14ac:dyDescent="0.2">
      <c r="B146" s="31"/>
      <c r="D146" s="14"/>
      <c r="E146" s="14"/>
      <c r="F146" s="14"/>
      <c r="G146" s="15"/>
      <c r="H146" s="16"/>
      <c r="I146" s="17"/>
      <c r="J146" s="15"/>
      <c r="K146" s="18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2:28" ht="12.75" customHeight="1" x14ac:dyDescent="0.2">
      <c r="B147" s="31"/>
      <c r="D147" s="14"/>
      <c r="E147" s="14"/>
      <c r="F147" s="14"/>
      <c r="G147" s="15"/>
      <c r="H147" s="16"/>
      <c r="I147" s="17"/>
      <c r="J147" s="15"/>
      <c r="K147" s="18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2:28" ht="12.75" customHeight="1" x14ac:dyDescent="0.2">
      <c r="B148" s="31"/>
      <c r="D148" s="14"/>
      <c r="E148" s="14"/>
      <c r="F148" s="14"/>
      <c r="G148" s="15"/>
      <c r="H148" s="16"/>
      <c r="I148" s="17"/>
      <c r="J148" s="15"/>
      <c r="K148" s="18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2:28" ht="12.75" customHeight="1" x14ac:dyDescent="0.2">
      <c r="B149" s="31"/>
      <c r="D149" s="14"/>
      <c r="E149" s="14"/>
      <c r="F149" s="14"/>
      <c r="G149" s="15"/>
      <c r="H149" s="16"/>
      <c r="I149" s="17"/>
      <c r="J149" s="15"/>
      <c r="K149" s="18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2:28" ht="12.75" customHeight="1" x14ac:dyDescent="0.2">
      <c r="B150" s="31"/>
      <c r="D150" s="14"/>
      <c r="E150" s="14"/>
      <c r="F150" s="14"/>
      <c r="G150" s="15"/>
      <c r="H150" s="16"/>
      <c r="I150" s="17"/>
      <c r="J150" s="15"/>
      <c r="K150" s="18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2:28" ht="12.75" customHeight="1" x14ac:dyDescent="0.2">
      <c r="B151" s="31"/>
      <c r="D151" s="14"/>
      <c r="E151" s="14"/>
      <c r="F151" s="14"/>
      <c r="G151" s="15"/>
      <c r="H151" s="16"/>
      <c r="I151" s="17"/>
      <c r="J151" s="15"/>
      <c r="K151" s="18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2:28" ht="12.75" customHeight="1" x14ac:dyDescent="0.2">
      <c r="B152" s="31"/>
      <c r="D152" s="14"/>
      <c r="E152" s="14"/>
      <c r="F152" s="14"/>
      <c r="G152" s="15"/>
      <c r="H152" s="16"/>
      <c r="I152" s="17"/>
      <c r="J152" s="15"/>
      <c r="K152" s="18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2:28" ht="12.75" customHeight="1" x14ac:dyDescent="0.2">
      <c r="B153" s="31"/>
      <c r="D153" s="14"/>
      <c r="E153" s="14"/>
      <c r="F153" s="14"/>
      <c r="G153" s="15"/>
      <c r="H153" s="16"/>
      <c r="I153" s="17"/>
      <c r="J153" s="15"/>
      <c r="K153" s="18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2:28" ht="12.75" customHeight="1" x14ac:dyDescent="0.2">
      <c r="B154" s="31"/>
      <c r="D154" s="14"/>
      <c r="E154" s="14"/>
      <c r="F154" s="14"/>
      <c r="G154" s="15"/>
      <c r="H154" s="16"/>
      <c r="I154" s="17"/>
      <c r="J154" s="15"/>
      <c r="K154" s="18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2:28" ht="12.75" customHeight="1" x14ac:dyDescent="0.2">
      <c r="B155" s="31"/>
      <c r="D155" s="14"/>
      <c r="E155" s="14"/>
      <c r="F155" s="14"/>
      <c r="G155" s="15"/>
      <c r="H155" s="16"/>
      <c r="I155" s="17"/>
      <c r="J155" s="15"/>
      <c r="K155" s="18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2:28" ht="12.75" customHeight="1" x14ac:dyDescent="0.2">
      <c r="B156" s="31"/>
      <c r="D156" s="14"/>
      <c r="E156" s="14"/>
      <c r="F156" s="14"/>
      <c r="G156" s="15"/>
      <c r="H156" s="16"/>
      <c r="I156" s="17"/>
      <c r="J156" s="15"/>
      <c r="K156" s="18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2:28" ht="12.75" customHeight="1" x14ac:dyDescent="0.2">
      <c r="B157" s="31"/>
      <c r="D157" s="14"/>
      <c r="E157" s="14"/>
      <c r="F157" s="14"/>
      <c r="G157" s="15"/>
      <c r="H157" s="16"/>
      <c r="I157" s="17"/>
      <c r="J157" s="15"/>
      <c r="K157" s="18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2:28" ht="12.75" customHeight="1" x14ac:dyDescent="0.2">
      <c r="B158" s="31"/>
      <c r="D158" s="14"/>
      <c r="E158" s="14"/>
      <c r="F158" s="14"/>
      <c r="G158" s="15"/>
      <c r="H158" s="16"/>
      <c r="I158" s="17"/>
      <c r="J158" s="15"/>
      <c r="K158" s="18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2:28" ht="12.75" customHeight="1" x14ac:dyDescent="0.2">
      <c r="B159" s="31"/>
      <c r="D159" s="14"/>
      <c r="E159" s="14"/>
      <c r="F159" s="14"/>
      <c r="G159" s="15"/>
      <c r="H159" s="16"/>
      <c r="I159" s="17"/>
      <c r="J159" s="15"/>
      <c r="K159" s="18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2:28" ht="12.75" customHeight="1" x14ac:dyDescent="0.2">
      <c r="B160" s="31"/>
      <c r="D160" s="14"/>
      <c r="E160" s="14"/>
      <c r="F160" s="14"/>
      <c r="G160" s="15"/>
      <c r="H160" s="16"/>
      <c r="I160" s="17"/>
      <c r="J160" s="15"/>
      <c r="K160" s="18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2:28" ht="12.75" customHeight="1" x14ac:dyDescent="0.2">
      <c r="B161" s="31"/>
      <c r="D161" s="14"/>
      <c r="E161" s="14"/>
      <c r="F161" s="14"/>
      <c r="G161" s="15"/>
      <c r="H161" s="16"/>
      <c r="I161" s="17"/>
      <c r="J161" s="15"/>
      <c r="K161" s="18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2:28" ht="12.75" customHeight="1" x14ac:dyDescent="0.2">
      <c r="B162" s="31"/>
      <c r="D162" s="14"/>
      <c r="E162" s="14"/>
      <c r="F162" s="14"/>
      <c r="G162" s="15"/>
      <c r="H162" s="16"/>
      <c r="I162" s="17"/>
      <c r="J162" s="15"/>
      <c r="K162" s="18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2:28" ht="12.75" customHeight="1" x14ac:dyDescent="0.2">
      <c r="B163" s="31"/>
      <c r="D163" s="14"/>
      <c r="E163" s="14"/>
      <c r="F163" s="14"/>
      <c r="G163" s="15"/>
      <c r="H163" s="16"/>
      <c r="I163" s="17"/>
      <c r="J163" s="15"/>
      <c r="K163" s="18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2:28" ht="12.75" customHeight="1" x14ac:dyDescent="0.2">
      <c r="B164" s="31"/>
      <c r="D164" s="14"/>
      <c r="E164" s="14"/>
      <c r="F164" s="14"/>
      <c r="G164" s="15"/>
      <c r="H164" s="16"/>
      <c r="I164" s="17"/>
      <c r="J164" s="15"/>
      <c r="K164" s="18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2:28" ht="12.75" customHeight="1" thickBot="1" x14ac:dyDescent="0.25">
      <c r="B165" s="32"/>
      <c r="D165" s="14"/>
      <c r="E165" s="14"/>
      <c r="F165" s="14"/>
      <c r="G165" s="15"/>
      <c r="H165" s="16"/>
      <c r="I165" s="17"/>
      <c r="J165" s="15"/>
      <c r="K165" s="18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2:28" ht="12.75" customHeight="1" x14ac:dyDescent="0.2">
      <c r="B166" s="5" t="s">
        <v>13</v>
      </c>
      <c r="D166" s="44" t="s">
        <v>4</v>
      </c>
      <c r="E166" s="45"/>
      <c r="F166" s="45"/>
      <c r="G166" s="45"/>
      <c r="H166" s="45"/>
      <c r="I166" s="45"/>
      <c r="J166" s="45"/>
      <c r="K166" s="46"/>
      <c r="L166" s="19" t="str">
        <f t="shared" ref="L166" si="15">IF(L90="","",IF(L105="",IF(SUM(COUNTIF(L106:L165,"LS")+COUNTIF(L106:L165,"LUMP"))&gt;0,"LS",""),IF(SUM(L106:L165)&gt;0,ROUNDUP(SUM(L106:L165),0),"")))</f>
        <v/>
      </c>
      <c r="M166" s="19" t="str">
        <f t="shared" ref="M166" si="16">IF(M90="","",IF(M105="",IF(SUM(COUNTIF(M106:M165,"LS")+COUNTIF(M106:M165,"LUMP"))&gt;0,"LS",""),IF(SUM(M106:M165)&gt;0,ROUNDUP(SUM(M106:M165),0),"")))</f>
        <v/>
      </c>
      <c r="N166" s="19" t="str">
        <f t="shared" ref="N166" si="17">IF(N90="","",IF(N105="",IF(SUM(COUNTIF(N106:N165,"LS")+COUNTIF(N106:N165,"LUMP"))&gt;0,"LS",""),IF(SUM(N106:N165)&gt;0,ROUNDUP(SUM(N106:N165),0),"")))</f>
        <v/>
      </c>
      <c r="O166" s="19" t="str">
        <f t="shared" ref="O166" si="18">IF(O90="","",IF(O105="",IF(SUM(COUNTIF(O106:O165,"LS")+COUNTIF(O106:O165,"LUMP"))&gt;0,"LS",""),IF(SUM(O106:O165)&gt;0,ROUNDUP(SUM(O106:O165),0),"")))</f>
        <v/>
      </c>
      <c r="P166" s="19" t="str">
        <f t="shared" ref="P166" si="19">IF(P90="","",IF(P105="",IF(SUM(COUNTIF(P106:P165,"LS")+COUNTIF(P106:P165,"LUMP"))&gt;0,"LS",""),IF(SUM(P106:P165)&gt;0,ROUNDUP(SUM(P106:P165),0),"")))</f>
        <v/>
      </c>
      <c r="Q166" s="19" t="str">
        <f t="shared" ref="Q166" si="20">IF(Q90="","",IF(Q105="",IF(SUM(COUNTIF(Q106:Q165,"LS")+COUNTIF(Q106:Q165,"LUMP"))&gt;0,"LS",""),IF(SUM(Q106:Q165)&gt;0,ROUNDUP(SUM(Q106:Q165),0),"")))</f>
        <v/>
      </c>
      <c r="R166" s="19" t="str">
        <f t="shared" ref="R166" si="21">IF(R90="","",IF(R105="",IF(SUM(COUNTIF(R106:R165,"LS")+COUNTIF(R106:R165,"LUMP"))&gt;0,"LS",""),IF(SUM(R106:R165)&gt;0,ROUNDUP(SUM(R106:R165),0),"")))</f>
        <v/>
      </c>
      <c r="S166" s="19" t="str">
        <f t="shared" ref="S166:T166" si="22">IF(S90="","",IF(S105="",IF(SUM(COUNTIF(S106:S165,"LS")+COUNTIF(S106:S165,"LUMP"))&gt;0,"LS",""),IF(SUM(S106:S165)&gt;0,ROUNDUP(SUM(S106:S165),0),"")))</f>
        <v/>
      </c>
      <c r="T166" s="19" t="str">
        <f t="shared" si="22"/>
        <v/>
      </c>
      <c r="U166" s="19" t="str">
        <f t="shared" ref="U166:V166" si="23">IF(U90="","",IF(U105="",IF(SUM(COUNTIF(U106:U165,"LS")+COUNTIF(U106:U165,"LUMP"))&gt;0,"LS",""),IF(SUM(U106:U165)&gt;0,ROUNDUP(SUM(U106:U165),0),"")))</f>
        <v/>
      </c>
      <c r="V166" s="19" t="str">
        <f t="shared" si="23"/>
        <v/>
      </c>
      <c r="W166" s="19" t="str">
        <f t="shared" ref="W166" si="24">IF(W90="","",IF(W105="",IF(SUM(COUNTIF(W106:W165,"LS")+COUNTIF(W106:W165,"LUMP"))&gt;0,"LS",""),IF(SUM(W106:W165)&gt;0,ROUNDUP(SUM(W106:W165),0),"")))</f>
        <v/>
      </c>
      <c r="X166" s="19" t="str">
        <f t="shared" ref="X166" si="25">IF(X90="","",IF(X105="",IF(SUM(COUNTIF(X106:X165,"LS")+COUNTIF(X106:X165,"LUMP"))&gt;0,"LS",""),IF(SUM(X106:X165)&gt;0,ROUNDUP(SUM(X106:X165),0),"")))</f>
        <v/>
      </c>
      <c r="Y166" s="19" t="str">
        <f t="shared" ref="Y166" si="26">IF(Y90="","",IF(Y105="",IF(SUM(COUNTIF(Y106:Y165,"LS")+COUNTIF(Y106:Y165,"LUMP"))&gt;0,"LS",""),IF(SUM(Y106:Y165)&gt;0,ROUNDUP(SUM(Y106:Y165),0),"")))</f>
        <v/>
      </c>
      <c r="Z166" s="19" t="str">
        <f t="shared" ref="Z166" si="27">IF(Z90="","",IF(Z105="",IF(SUM(COUNTIF(Z106:Z165,"LS")+COUNTIF(Z106:Z165,"LUMP"))&gt;0,"LS",""),IF(SUM(Z106:Z165)&gt;0,ROUNDUP(SUM(Z106:Z165),0),"")))</f>
        <v/>
      </c>
      <c r="AA166" s="19" t="str">
        <f t="shared" ref="AA166" si="28">IF(AA90="","",IF(AA105="",IF(SUM(COUNTIF(AA106:AA165,"LS")+COUNTIF(AA106:AA165,"LUMP"))&gt;0,"LS",""),IF(SUM(AA106:AA165)&gt;0,ROUNDUP(SUM(AA106:AA165),0),"")))</f>
        <v/>
      </c>
      <c r="AB166" s="19" t="str">
        <f t="shared" ref="AB166" si="29">IF(AB90="","",IF(AB105="",IF(SUM(COUNTIF(AB106:AB165,"LS")+COUNTIF(AB106:AB165,"LUMP"))&gt;0,"LS",""),IF(SUM(AB106:AB165)&gt;0,ROUNDUP(SUM(AB106:AB165),0),"")))</f>
        <v/>
      </c>
    </row>
    <row r="167" spans="2:28" ht="12.75" customHeight="1" thickBot="1" x14ac:dyDescent="0.25"/>
    <row r="168" spans="2:28" ht="12.75" customHeight="1" thickBot="1" x14ac:dyDescent="0.25">
      <c r="B168" s="29" t="s">
        <v>11</v>
      </c>
      <c r="D168" s="62">
        <f>D89+1</f>
        <v>3</v>
      </c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</row>
    <row r="169" spans="2:28" ht="12.75" customHeight="1" thickBot="1" x14ac:dyDescent="0.25">
      <c r="B169" s="33"/>
      <c r="D169" s="63" t="s">
        <v>9</v>
      </c>
      <c r="E169" s="63"/>
      <c r="F169" s="63"/>
      <c r="G169" s="63"/>
      <c r="H169" s="63"/>
      <c r="I169" s="63"/>
      <c r="J169" s="63"/>
      <c r="K169" s="63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2.75" customHeight="1" thickBot="1" x14ac:dyDescent="0.25">
      <c r="D170" s="49" t="s">
        <v>10</v>
      </c>
      <c r="E170" s="49"/>
      <c r="F170" s="49"/>
      <c r="G170" s="49"/>
      <c r="H170" s="49"/>
      <c r="I170" s="49"/>
      <c r="J170" s="49"/>
      <c r="K170" s="49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</row>
    <row r="171" spans="2:28" ht="12.75" customHeight="1" x14ac:dyDescent="0.2">
      <c r="B171" s="41" t="s">
        <v>12</v>
      </c>
      <c r="D171" s="50" t="s">
        <v>0</v>
      </c>
      <c r="E171" s="50" t="s">
        <v>1</v>
      </c>
      <c r="F171" s="50" t="s">
        <v>0</v>
      </c>
      <c r="G171" s="53" t="s">
        <v>2</v>
      </c>
      <c r="H171" s="54"/>
      <c r="I171" s="54"/>
      <c r="J171" s="54"/>
      <c r="K171" s="55"/>
      <c r="L171" s="7" t="str">
        <f t="shared" ref="L171:AB171" si="30">IF(OR(TRIM(L169)=0,TRIM(L169)=""),"",IF(IFERROR(TRIM(INDEX(QryItemNamed,MATCH(TRIM(L169),ITEM,0),2)),"")="Y","SPECIAL",LEFT(IFERROR(TRIM(INDEX(ITEM,MATCH(TRIM(L169),ITEM,0))),""),3)))</f>
        <v/>
      </c>
      <c r="M171" s="7" t="str">
        <f t="shared" si="30"/>
        <v/>
      </c>
      <c r="N171" s="7" t="str">
        <f t="shared" si="30"/>
        <v/>
      </c>
      <c r="O171" s="7" t="str">
        <f t="shared" si="30"/>
        <v/>
      </c>
      <c r="P171" s="7" t="str">
        <f t="shared" si="30"/>
        <v/>
      </c>
      <c r="Q171" s="7" t="str">
        <f t="shared" si="30"/>
        <v/>
      </c>
      <c r="R171" s="7" t="str">
        <f t="shared" si="30"/>
        <v/>
      </c>
      <c r="S171" s="7" t="str">
        <f t="shared" si="30"/>
        <v/>
      </c>
      <c r="T171" s="7" t="str">
        <f t="shared" ref="T171:U171" si="31">IF(OR(TRIM(T169)=0,TRIM(T169)=""),"",IF(IFERROR(TRIM(INDEX(QryItemNamed,MATCH(TRIM(T169),ITEM,0),2)),"")="Y","SPECIAL",LEFT(IFERROR(TRIM(INDEX(ITEM,MATCH(TRIM(T169),ITEM,0))),""),3)))</f>
        <v/>
      </c>
      <c r="U171" s="7" t="str">
        <f t="shared" si="31"/>
        <v/>
      </c>
      <c r="V171" s="7" t="str">
        <f t="shared" si="30"/>
        <v/>
      </c>
      <c r="W171" s="7" t="str">
        <f t="shared" si="30"/>
        <v/>
      </c>
      <c r="X171" s="7" t="str">
        <f t="shared" si="30"/>
        <v/>
      </c>
      <c r="Y171" s="7" t="str">
        <f t="shared" si="30"/>
        <v/>
      </c>
      <c r="Z171" s="7" t="str">
        <f t="shared" si="30"/>
        <v/>
      </c>
      <c r="AA171" s="7" t="str">
        <f t="shared" si="30"/>
        <v/>
      </c>
      <c r="AB171" s="7" t="str">
        <f t="shared" si="30"/>
        <v/>
      </c>
    </row>
    <row r="172" spans="2:28" ht="12.75" customHeight="1" x14ac:dyDescent="0.2">
      <c r="B172" s="42"/>
      <c r="D172" s="51"/>
      <c r="E172" s="51"/>
      <c r="F172" s="51"/>
      <c r="G172" s="56"/>
      <c r="H172" s="57"/>
      <c r="I172" s="57"/>
      <c r="J172" s="57"/>
      <c r="K172" s="58"/>
      <c r="L172" s="48" t="str">
        <f t="shared" ref="L172:AB172" si="32">IF(OR(TRIM(L169)=0,TRIM(L169)=""),IF(L170="","",L170),IF(IFERROR(TRIM(INDEX(QryItemNamed,MATCH(TRIM(L169),ITEM,0),2)),"")="Y",TRIM(RIGHT(IFERROR(TRIM(INDEX(QryItemNamed,MATCH(TRIM(L169),ITEM,0),4)),"123456789012"),LEN(IFERROR(TRIM(INDEX(QryItemNamed,MATCH(TRIM(L169),ITEM,0),4)),"123456789012"))-9))&amp;L170,IFERROR(TRIM(INDEX(QryItemNamed,MATCH(TRIM(L169),ITEM,0),4))&amp;L170,"ITEM CODE DOES NOT EXIST IN ITEM MASTER")))</f>
        <v/>
      </c>
      <c r="M172" s="48" t="str">
        <f t="shared" si="32"/>
        <v/>
      </c>
      <c r="N172" s="48" t="str">
        <f t="shared" si="32"/>
        <v/>
      </c>
      <c r="O172" s="47" t="str">
        <f t="shared" si="32"/>
        <v/>
      </c>
      <c r="P172" s="47" t="str">
        <f t="shared" si="32"/>
        <v/>
      </c>
      <c r="Q172" s="47" t="str">
        <f t="shared" si="32"/>
        <v/>
      </c>
      <c r="R172" s="47" t="str">
        <f t="shared" si="32"/>
        <v/>
      </c>
      <c r="S172" s="47" t="str">
        <f t="shared" si="32"/>
        <v/>
      </c>
      <c r="T172" s="47" t="str">
        <f t="shared" ref="T172:U172" si="33">IF(OR(TRIM(T169)=0,TRIM(T169)=""),IF(T170="","",T170),IF(IFERROR(TRIM(INDEX(QryItemNamed,MATCH(TRIM(T169),ITEM,0),2)),"")="Y",TRIM(RIGHT(IFERROR(TRIM(INDEX(QryItemNamed,MATCH(TRIM(T169),ITEM,0),4)),"123456789012"),LEN(IFERROR(TRIM(INDEX(QryItemNamed,MATCH(TRIM(T169),ITEM,0),4)),"123456789012"))-9))&amp;T170,IFERROR(TRIM(INDEX(QryItemNamed,MATCH(TRIM(T169),ITEM,0),4))&amp;T170,"ITEM CODE DOES NOT EXIST IN ITEM MASTER")))</f>
        <v/>
      </c>
      <c r="U172" s="47" t="str">
        <f t="shared" si="33"/>
        <v/>
      </c>
      <c r="V172" s="47" t="str">
        <f t="shared" si="32"/>
        <v/>
      </c>
      <c r="W172" s="47" t="str">
        <f t="shared" si="32"/>
        <v/>
      </c>
      <c r="X172" s="47" t="str">
        <f t="shared" si="32"/>
        <v/>
      </c>
      <c r="Y172" s="47" t="str">
        <f t="shared" si="32"/>
        <v/>
      </c>
      <c r="Z172" s="47" t="str">
        <f t="shared" si="32"/>
        <v/>
      </c>
      <c r="AA172" s="47" t="str">
        <f t="shared" si="32"/>
        <v/>
      </c>
      <c r="AB172" s="47" t="str">
        <f t="shared" si="32"/>
        <v/>
      </c>
    </row>
    <row r="173" spans="2:28" ht="12.75" customHeight="1" x14ac:dyDescent="0.2">
      <c r="B173" s="42"/>
      <c r="D173" s="51"/>
      <c r="E173" s="51"/>
      <c r="F173" s="51"/>
      <c r="G173" s="56"/>
      <c r="H173" s="57"/>
      <c r="I173" s="57"/>
      <c r="J173" s="57"/>
      <c r="K173" s="58"/>
      <c r="L173" s="48"/>
      <c r="M173" s="48"/>
      <c r="N173" s="48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spans="2:28" ht="12.75" customHeight="1" x14ac:dyDescent="0.2">
      <c r="B174" s="42"/>
      <c r="D174" s="51"/>
      <c r="E174" s="51"/>
      <c r="F174" s="51"/>
      <c r="G174" s="56"/>
      <c r="H174" s="57"/>
      <c r="I174" s="57"/>
      <c r="J174" s="57"/>
      <c r="K174" s="58"/>
      <c r="L174" s="48"/>
      <c r="M174" s="48"/>
      <c r="N174" s="48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spans="2:28" ht="12.75" customHeight="1" x14ac:dyDescent="0.2">
      <c r="B175" s="42"/>
      <c r="D175" s="51"/>
      <c r="E175" s="51"/>
      <c r="F175" s="51"/>
      <c r="G175" s="56"/>
      <c r="H175" s="57"/>
      <c r="I175" s="57"/>
      <c r="J175" s="57"/>
      <c r="K175" s="58"/>
      <c r="L175" s="48"/>
      <c r="M175" s="48"/>
      <c r="N175" s="48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spans="2:28" ht="12.75" customHeight="1" x14ac:dyDescent="0.2">
      <c r="B176" s="42"/>
      <c r="D176" s="51"/>
      <c r="E176" s="51"/>
      <c r="F176" s="51"/>
      <c r="G176" s="56"/>
      <c r="H176" s="57"/>
      <c r="I176" s="57"/>
      <c r="J176" s="57"/>
      <c r="K176" s="58"/>
      <c r="L176" s="48"/>
      <c r="M176" s="48"/>
      <c r="N176" s="48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spans="2:28" ht="12.75" customHeight="1" x14ac:dyDescent="0.2">
      <c r="B177" s="42"/>
      <c r="D177" s="51"/>
      <c r="E177" s="51"/>
      <c r="F177" s="51"/>
      <c r="G177" s="56"/>
      <c r="H177" s="57"/>
      <c r="I177" s="57"/>
      <c r="J177" s="57"/>
      <c r="K177" s="58"/>
      <c r="L177" s="48"/>
      <c r="M177" s="48"/>
      <c r="N177" s="48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spans="2:28" ht="12.75" customHeight="1" x14ac:dyDescent="0.2">
      <c r="B178" s="42"/>
      <c r="D178" s="51"/>
      <c r="E178" s="51"/>
      <c r="F178" s="51"/>
      <c r="G178" s="56"/>
      <c r="H178" s="57"/>
      <c r="I178" s="57"/>
      <c r="J178" s="57"/>
      <c r="K178" s="58"/>
      <c r="L178" s="48"/>
      <c r="M178" s="48"/>
      <c r="N178" s="48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spans="2:28" ht="12.75" customHeight="1" x14ac:dyDescent="0.2">
      <c r="B179" s="42"/>
      <c r="D179" s="51"/>
      <c r="E179" s="51"/>
      <c r="F179" s="51"/>
      <c r="G179" s="56"/>
      <c r="H179" s="57"/>
      <c r="I179" s="57"/>
      <c r="J179" s="57"/>
      <c r="K179" s="58"/>
      <c r="L179" s="48"/>
      <c r="M179" s="48"/>
      <c r="N179" s="48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spans="2:28" ht="12.75" customHeight="1" x14ac:dyDescent="0.2">
      <c r="B180" s="42"/>
      <c r="D180" s="51"/>
      <c r="E180" s="51"/>
      <c r="F180" s="51"/>
      <c r="G180" s="56"/>
      <c r="H180" s="57"/>
      <c r="I180" s="57"/>
      <c r="J180" s="57"/>
      <c r="K180" s="58"/>
      <c r="L180" s="48"/>
      <c r="M180" s="48"/>
      <c r="N180" s="48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spans="2:28" ht="12.75" customHeight="1" x14ac:dyDescent="0.2">
      <c r="B181" s="42"/>
      <c r="D181" s="51"/>
      <c r="E181" s="51"/>
      <c r="F181" s="51"/>
      <c r="G181" s="56"/>
      <c r="H181" s="57"/>
      <c r="I181" s="57"/>
      <c r="J181" s="57"/>
      <c r="K181" s="58"/>
      <c r="L181" s="48"/>
      <c r="M181" s="48"/>
      <c r="N181" s="48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spans="2:28" ht="12.75" customHeight="1" x14ac:dyDescent="0.2">
      <c r="B182" s="42"/>
      <c r="D182" s="51"/>
      <c r="E182" s="51"/>
      <c r="F182" s="51"/>
      <c r="G182" s="56"/>
      <c r="H182" s="57"/>
      <c r="I182" s="57"/>
      <c r="J182" s="57"/>
      <c r="K182" s="58"/>
      <c r="L182" s="48"/>
      <c r="M182" s="48"/>
      <c r="N182" s="48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spans="2:28" ht="12.75" customHeight="1" x14ac:dyDescent="0.2">
      <c r="B183" s="42"/>
      <c r="D183" s="51"/>
      <c r="E183" s="51"/>
      <c r="F183" s="51"/>
      <c r="G183" s="56"/>
      <c r="H183" s="57"/>
      <c r="I183" s="57"/>
      <c r="J183" s="57"/>
      <c r="K183" s="58"/>
      <c r="L183" s="48"/>
      <c r="M183" s="48"/>
      <c r="N183" s="48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spans="2:28" ht="12.75" customHeight="1" thickBot="1" x14ac:dyDescent="0.25">
      <c r="B184" s="43"/>
      <c r="D184" s="52"/>
      <c r="E184" s="52"/>
      <c r="F184" s="52"/>
      <c r="G184" s="59"/>
      <c r="H184" s="60"/>
      <c r="I184" s="60"/>
      <c r="J184" s="60"/>
      <c r="K184" s="61"/>
      <c r="L184" s="8" t="str">
        <f t="shared" ref="L184:AB184" si="34">IF(OR(TRIM(L169)=0,TRIM(L169)=""),"",IF(IFERROR(TRIM(INDEX(QryItemNamed,MATCH(TRIM(L169),ITEM,0),3)),"")="LS","",IFERROR(TRIM(INDEX(QryItemNamed,MATCH(TRIM(L169),ITEM,0),3)),"")))</f>
        <v/>
      </c>
      <c r="M184" s="8" t="str">
        <f t="shared" si="34"/>
        <v/>
      </c>
      <c r="N184" s="8" t="str">
        <f t="shared" si="34"/>
        <v/>
      </c>
      <c r="O184" s="8" t="str">
        <f t="shared" si="34"/>
        <v/>
      </c>
      <c r="P184" s="8" t="str">
        <f t="shared" si="34"/>
        <v/>
      </c>
      <c r="Q184" s="8" t="str">
        <f t="shared" si="34"/>
        <v/>
      </c>
      <c r="R184" s="8" t="str">
        <f t="shared" si="34"/>
        <v/>
      </c>
      <c r="S184" s="8" t="str">
        <f t="shared" si="34"/>
        <v/>
      </c>
      <c r="T184" s="8" t="str">
        <f t="shared" ref="T184:U184" si="35">IF(OR(TRIM(T169)=0,TRIM(T169)=""),"",IF(IFERROR(TRIM(INDEX(QryItemNamed,MATCH(TRIM(T169),ITEM,0),3)),"")="LS","",IFERROR(TRIM(INDEX(QryItemNamed,MATCH(TRIM(T169),ITEM,0),3)),"")))</f>
        <v/>
      </c>
      <c r="U184" s="8" t="str">
        <f t="shared" si="35"/>
        <v/>
      </c>
      <c r="V184" s="8" t="str">
        <f t="shared" si="34"/>
        <v/>
      </c>
      <c r="W184" s="8" t="str">
        <f t="shared" si="34"/>
        <v/>
      </c>
      <c r="X184" s="8" t="str">
        <f t="shared" si="34"/>
        <v/>
      </c>
      <c r="Y184" s="8" t="str">
        <f t="shared" si="34"/>
        <v/>
      </c>
      <c r="Z184" s="8" t="str">
        <f t="shared" si="34"/>
        <v/>
      </c>
      <c r="AA184" s="8" t="str">
        <f t="shared" si="34"/>
        <v/>
      </c>
      <c r="AB184" s="8" t="str">
        <f t="shared" si="34"/>
        <v/>
      </c>
    </row>
    <row r="185" spans="2:28" ht="12.75" customHeight="1" x14ac:dyDescent="0.2">
      <c r="B185" s="30"/>
      <c r="D185" s="9"/>
      <c r="E185" s="9"/>
      <c r="F185" s="9"/>
      <c r="G185" s="10"/>
      <c r="H185" s="11"/>
      <c r="I185" s="12" t="s">
        <v>3</v>
      </c>
      <c r="J185" s="10"/>
      <c r="K185" s="13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2:28" ht="12.75" customHeight="1" x14ac:dyDescent="0.2">
      <c r="B186" s="31"/>
      <c r="D186" s="14"/>
      <c r="E186" s="14"/>
      <c r="F186" s="14"/>
      <c r="G186" s="15"/>
      <c r="H186" s="16"/>
      <c r="I186" s="17"/>
      <c r="J186" s="15"/>
      <c r="K186" s="18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2:28" ht="12.75" customHeight="1" x14ac:dyDescent="0.2">
      <c r="B187" s="31"/>
      <c r="D187" s="14"/>
      <c r="E187" s="14"/>
      <c r="F187" s="14"/>
      <c r="G187" s="15"/>
      <c r="H187" s="16"/>
      <c r="I187" s="17"/>
      <c r="J187" s="15"/>
      <c r="K187" s="18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2:28" ht="12.75" customHeight="1" x14ac:dyDescent="0.2">
      <c r="B188" s="31"/>
      <c r="D188" s="14"/>
      <c r="E188" s="14"/>
      <c r="F188" s="14"/>
      <c r="G188" s="15"/>
      <c r="H188" s="16"/>
      <c r="I188" s="17"/>
      <c r="J188" s="15"/>
      <c r="K188" s="18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2:28" ht="12.75" customHeight="1" x14ac:dyDescent="0.2">
      <c r="B189" s="31"/>
      <c r="D189" s="14"/>
      <c r="E189" s="14"/>
      <c r="F189" s="14"/>
      <c r="G189" s="15"/>
      <c r="H189" s="16"/>
      <c r="I189" s="17"/>
      <c r="J189" s="15"/>
      <c r="K189" s="18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2:28" ht="12.75" customHeight="1" x14ac:dyDescent="0.2">
      <c r="B190" s="31"/>
      <c r="D190" s="14"/>
      <c r="E190" s="14"/>
      <c r="F190" s="14"/>
      <c r="G190" s="15"/>
      <c r="H190" s="16"/>
      <c r="I190" s="17"/>
      <c r="J190" s="15"/>
      <c r="K190" s="18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2:28" ht="12.75" customHeight="1" x14ac:dyDescent="0.2">
      <c r="B191" s="31"/>
      <c r="D191" s="14"/>
      <c r="E191" s="14"/>
      <c r="F191" s="14"/>
      <c r="G191" s="15"/>
      <c r="H191" s="16"/>
      <c r="I191" s="17"/>
      <c r="J191" s="15"/>
      <c r="K191" s="18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2:28" ht="12.75" customHeight="1" x14ac:dyDescent="0.2">
      <c r="B192" s="31"/>
      <c r="D192" s="14"/>
      <c r="E192" s="14"/>
      <c r="F192" s="14"/>
      <c r="G192" s="15"/>
      <c r="H192" s="16"/>
      <c r="I192" s="17"/>
      <c r="J192" s="15"/>
      <c r="K192" s="18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2:28" ht="12.75" customHeight="1" x14ac:dyDescent="0.2">
      <c r="B193" s="31"/>
      <c r="D193" s="14"/>
      <c r="E193" s="14"/>
      <c r="F193" s="14"/>
      <c r="G193" s="15"/>
      <c r="H193" s="16"/>
      <c r="I193" s="17"/>
      <c r="J193" s="15"/>
      <c r="K193" s="18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2:28" ht="12.75" customHeight="1" x14ac:dyDescent="0.2">
      <c r="B194" s="31"/>
      <c r="D194" s="14"/>
      <c r="E194" s="14"/>
      <c r="F194" s="14"/>
      <c r="G194" s="15"/>
      <c r="H194" s="16"/>
      <c r="I194" s="17"/>
      <c r="J194" s="15"/>
      <c r="K194" s="18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2:28" ht="12.75" customHeight="1" x14ac:dyDescent="0.2">
      <c r="B195" s="31"/>
      <c r="D195" s="14"/>
      <c r="E195" s="14"/>
      <c r="F195" s="14"/>
      <c r="G195" s="15"/>
      <c r="H195" s="16"/>
      <c r="I195" s="17"/>
      <c r="J195" s="15"/>
      <c r="K195" s="18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2:28" ht="12.75" customHeight="1" x14ac:dyDescent="0.2">
      <c r="B196" s="31"/>
      <c r="D196" s="14"/>
      <c r="E196" s="14"/>
      <c r="F196" s="14"/>
      <c r="G196" s="15"/>
      <c r="H196" s="16"/>
      <c r="I196" s="17"/>
      <c r="J196" s="15"/>
      <c r="K196" s="18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2:28" ht="12.75" customHeight="1" x14ac:dyDescent="0.2">
      <c r="B197" s="31"/>
      <c r="D197" s="14"/>
      <c r="E197" s="14"/>
      <c r="F197" s="14"/>
      <c r="G197" s="15"/>
      <c r="H197" s="16"/>
      <c r="I197" s="17"/>
      <c r="J197" s="15"/>
      <c r="K197" s="18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2:28" ht="12.75" customHeight="1" x14ac:dyDescent="0.2">
      <c r="B198" s="31"/>
      <c r="D198" s="14"/>
      <c r="E198" s="14"/>
      <c r="F198" s="14"/>
      <c r="G198" s="15"/>
      <c r="H198" s="16"/>
      <c r="I198" s="17"/>
      <c r="J198" s="15"/>
      <c r="K198" s="18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2:28" ht="12.75" customHeight="1" x14ac:dyDescent="0.2">
      <c r="B199" s="31"/>
      <c r="D199" s="14"/>
      <c r="E199" s="14"/>
      <c r="F199" s="14"/>
      <c r="G199" s="15"/>
      <c r="H199" s="16"/>
      <c r="I199" s="17"/>
      <c r="J199" s="15"/>
      <c r="K199" s="18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2:28" ht="12.75" customHeight="1" x14ac:dyDescent="0.2">
      <c r="B200" s="31"/>
      <c r="D200" s="14"/>
      <c r="E200" s="14"/>
      <c r="F200" s="14"/>
      <c r="G200" s="15"/>
      <c r="H200" s="16"/>
      <c r="I200" s="17"/>
      <c r="J200" s="15"/>
      <c r="K200" s="18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2:28" ht="12.75" customHeight="1" x14ac:dyDescent="0.2">
      <c r="B201" s="31"/>
      <c r="D201" s="14"/>
      <c r="E201" s="14"/>
      <c r="F201" s="14"/>
      <c r="G201" s="15"/>
      <c r="H201" s="16"/>
      <c r="I201" s="17"/>
      <c r="J201" s="15"/>
      <c r="K201" s="18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2:28" ht="12.75" customHeight="1" x14ac:dyDescent="0.2">
      <c r="B202" s="31"/>
      <c r="D202" s="14"/>
      <c r="E202" s="14"/>
      <c r="F202" s="14"/>
      <c r="G202" s="15"/>
      <c r="H202" s="16"/>
      <c r="I202" s="17"/>
      <c r="J202" s="15"/>
      <c r="K202" s="18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2:28" ht="12.75" customHeight="1" x14ac:dyDescent="0.2">
      <c r="B203" s="31"/>
      <c r="D203" s="14"/>
      <c r="E203" s="14"/>
      <c r="F203" s="14"/>
      <c r="G203" s="15"/>
      <c r="H203" s="16"/>
      <c r="I203" s="17"/>
      <c r="J203" s="15"/>
      <c r="K203" s="18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2:28" ht="12.75" customHeight="1" x14ac:dyDescent="0.2">
      <c r="B204" s="31"/>
      <c r="D204" s="14"/>
      <c r="E204" s="14"/>
      <c r="F204" s="14"/>
      <c r="G204" s="15"/>
      <c r="H204" s="16"/>
      <c r="I204" s="17"/>
      <c r="J204" s="15"/>
      <c r="K204" s="18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2:28" ht="12.75" customHeight="1" x14ac:dyDescent="0.2">
      <c r="B205" s="31"/>
      <c r="D205" s="14"/>
      <c r="E205" s="14"/>
      <c r="F205" s="14"/>
      <c r="G205" s="15"/>
      <c r="H205" s="16"/>
      <c r="I205" s="17"/>
      <c r="J205" s="15"/>
      <c r="K205" s="18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2:28" ht="12.75" customHeight="1" x14ac:dyDescent="0.2">
      <c r="B206" s="31"/>
      <c r="D206" s="14"/>
      <c r="E206" s="14"/>
      <c r="F206" s="14"/>
      <c r="G206" s="15"/>
      <c r="H206" s="16"/>
      <c r="I206" s="17"/>
      <c r="J206" s="15"/>
      <c r="K206" s="18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2:28" ht="12.75" customHeight="1" x14ac:dyDescent="0.2">
      <c r="B207" s="31"/>
      <c r="D207" s="14"/>
      <c r="E207" s="14"/>
      <c r="F207" s="14"/>
      <c r="G207" s="15"/>
      <c r="H207" s="16"/>
      <c r="I207" s="17"/>
      <c r="J207" s="15"/>
      <c r="K207" s="18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2:28" ht="12.75" customHeight="1" x14ac:dyDescent="0.2">
      <c r="B208" s="31"/>
      <c r="D208" s="14"/>
      <c r="E208" s="14"/>
      <c r="F208" s="14"/>
      <c r="G208" s="15"/>
      <c r="H208" s="16"/>
      <c r="I208" s="17"/>
      <c r="J208" s="15"/>
      <c r="K208" s="18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2:28" ht="12.75" customHeight="1" x14ac:dyDescent="0.2">
      <c r="B209" s="31"/>
      <c r="D209" s="14"/>
      <c r="E209" s="14"/>
      <c r="F209" s="14"/>
      <c r="G209" s="15"/>
      <c r="H209" s="16"/>
      <c r="I209" s="17"/>
      <c r="J209" s="15"/>
      <c r="K209" s="18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2:28" ht="12.75" customHeight="1" x14ac:dyDescent="0.2">
      <c r="B210" s="31"/>
      <c r="D210" s="14"/>
      <c r="E210" s="14"/>
      <c r="F210" s="14"/>
      <c r="G210" s="15"/>
      <c r="H210" s="16"/>
      <c r="I210" s="17"/>
      <c r="J210" s="15"/>
      <c r="K210" s="18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2:28" ht="12.75" customHeight="1" x14ac:dyDescent="0.2">
      <c r="B211" s="31"/>
      <c r="D211" s="14"/>
      <c r="E211" s="14"/>
      <c r="F211" s="14"/>
      <c r="G211" s="15"/>
      <c r="H211" s="16"/>
      <c r="I211" s="17"/>
      <c r="J211" s="15"/>
      <c r="K211" s="18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2:28" ht="12.75" customHeight="1" x14ac:dyDescent="0.2">
      <c r="B212" s="31"/>
      <c r="D212" s="14"/>
      <c r="E212" s="14"/>
      <c r="F212" s="14"/>
      <c r="G212" s="15"/>
      <c r="H212" s="16"/>
      <c r="I212" s="17"/>
      <c r="J212" s="15"/>
      <c r="K212" s="18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2:28" ht="12.75" customHeight="1" x14ac:dyDescent="0.2">
      <c r="B213" s="31"/>
      <c r="D213" s="14"/>
      <c r="E213" s="14"/>
      <c r="F213" s="14"/>
      <c r="G213" s="15"/>
      <c r="H213" s="16"/>
      <c r="I213" s="17"/>
      <c r="J213" s="15"/>
      <c r="K213" s="18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2:28" ht="12.75" customHeight="1" x14ac:dyDescent="0.2">
      <c r="B214" s="31"/>
      <c r="D214" s="14"/>
      <c r="E214" s="14"/>
      <c r="F214" s="14"/>
      <c r="G214" s="15"/>
      <c r="H214" s="16"/>
      <c r="I214" s="17"/>
      <c r="J214" s="15"/>
      <c r="K214" s="18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2:28" ht="12.75" customHeight="1" x14ac:dyDescent="0.2">
      <c r="B215" s="31"/>
      <c r="D215" s="14"/>
      <c r="E215" s="14"/>
      <c r="F215" s="14"/>
      <c r="G215" s="15"/>
      <c r="H215" s="16"/>
      <c r="I215" s="17"/>
      <c r="J215" s="15"/>
      <c r="K215" s="18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2:28" ht="12.75" customHeight="1" x14ac:dyDescent="0.2">
      <c r="B216" s="31"/>
      <c r="D216" s="14"/>
      <c r="E216" s="14"/>
      <c r="F216" s="14"/>
      <c r="G216" s="15"/>
      <c r="H216" s="16"/>
      <c r="I216" s="17"/>
      <c r="J216" s="15"/>
      <c r="K216" s="18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2:28" ht="12.75" customHeight="1" x14ac:dyDescent="0.2">
      <c r="B217" s="31"/>
      <c r="D217" s="14"/>
      <c r="E217" s="14"/>
      <c r="F217" s="14"/>
      <c r="G217" s="15"/>
      <c r="H217" s="16"/>
      <c r="I217" s="17"/>
      <c r="J217" s="15"/>
      <c r="K217" s="18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2:28" ht="12.75" customHeight="1" x14ac:dyDescent="0.2">
      <c r="B218" s="31"/>
      <c r="D218" s="14"/>
      <c r="E218" s="14"/>
      <c r="F218" s="14"/>
      <c r="G218" s="15"/>
      <c r="H218" s="16"/>
      <c r="I218" s="17"/>
      <c r="J218" s="15"/>
      <c r="K218" s="18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2:28" ht="12.75" customHeight="1" x14ac:dyDescent="0.2">
      <c r="B219" s="31"/>
      <c r="D219" s="14"/>
      <c r="E219" s="14"/>
      <c r="F219" s="14"/>
      <c r="G219" s="15"/>
      <c r="H219" s="16"/>
      <c r="I219" s="17"/>
      <c r="J219" s="15"/>
      <c r="K219" s="18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2:28" ht="12.75" customHeight="1" x14ac:dyDescent="0.2">
      <c r="B220" s="31"/>
      <c r="D220" s="14"/>
      <c r="E220" s="14"/>
      <c r="F220" s="14"/>
      <c r="G220" s="15"/>
      <c r="H220" s="16"/>
      <c r="I220" s="17"/>
      <c r="J220" s="15"/>
      <c r="K220" s="18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2:28" ht="12.75" customHeight="1" x14ac:dyDescent="0.2">
      <c r="B221" s="31"/>
      <c r="D221" s="14"/>
      <c r="E221" s="14"/>
      <c r="F221" s="14"/>
      <c r="G221" s="15"/>
      <c r="H221" s="16"/>
      <c r="I221" s="17"/>
      <c r="J221" s="15"/>
      <c r="K221" s="18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2:28" ht="12.75" customHeight="1" x14ac:dyDescent="0.2">
      <c r="B222" s="31"/>
      <c r="D222" s="14"/>
      <c r="E222" s="14"/>
      <c r="F222" s="14"/>
      <c r="G222" s="15"/>
      <c r="H222" s="16"/>
      <c r="I222" s="17"/>
      <c r="J222" s="15"/>
      <c r="K222" s="18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2:28" ht="12.75" customHeight="1" x14ac:dyDescent="0.2">
      <c r="B223" s="31"/>
      <c r="D223" s="14"/>
      <c r="E223" s="14"/>
      <c r="F223" s="14"/>
      <c r="G223" s="15"/>
      <c r="H223" s="16"/>
      <c r="I223" s="17"/>
      <c r="J223" s="15"/>
      <c r="K223" s="18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2:28" ht="12.75" customHeight="1" x14ac:dyDescent="0.2">
      <c r="B224" s="31"/>
      <c r="D224" s="14"/>
      <c r="E224" s="14"/>
      <c r="F224" s="14"/>
      <c r="G224" s="15"/>
      <c r="H224" s="16"/>
      <c r="I224" s="17"/>
      <c r="J224" s="15"/>
      <c r="K224" s="18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2:28" ht="12.75" customHeight="1" x14ac:dyDescent="0.2">
      <c r="B225" s="31"/>
      <c r="D225" s="14"/>
      <c r="E225" s="14"/>
      <c r="F225" s="14"/>
      <c r="G225" s="15"/>
      <c r="H225" s="16"/>
      <c r="I225" s="17"/>
      <c r="J225" s="15"/>
      <c r="K225" s="18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2:28" ht="12.75" customHeight="1" x14ac:dyDescent="0.2">
      <c r="B226" s="31"/>
      <c r="D226" s="14"/>
      <c r="E226" s="14"/>
      <c r="F226" s="14"/>
      <c r="G226" s="15"/>
      <c r="H226" s="16"/>
      <c r="I226" s="17"/>
      <c r="J226" s="15"/>
      <c r="K226" s="18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2:28" ht="12.75" customHeight="1" x14ac:dyDescent="0.2">
      <c r="B227" s="31"/>
      <c r="D227" s="14"/>
      <c r="E227" s="14"/>
      <c r="F227" s="14"/>
      <c r="G227" s="15"/>
      <c r="H227" s="16"/>
      <c r="I227" s="17"/>
      <c r="J227" s="15"/>
      <c r="K227" s="18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2:28" ht="12.75" customHeight="1" x14ac:dyDescent="0.2">
      <c r="B228" s="31"/>
      <c r="D228" s="14"/>
      <c r="E228" s="14"/>
      <c r="F228" s="14"/>
      <c r="G228" s="15"/>
      <c r="H228" s="16"/>
      <c r="I228" s="17"/>
      <c r="J228" s="15"/>
      <c r="K228" s="18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2:28" ht="12.75" customHeight="1" x14ac:dyDescent="0.2">
      <c r="B229" s="31"/>
      <c r="D229" s="14"/>
      <c r="E229" s="14"/>
      <c r="F229" s="14"/>
      <c r="G229" s="15"/>
      <c r="H229" s="16"/>
      <c r="I229" s="17"/>
      <c r="J229" s="15"/>
      <c r="K229" s="18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2:28" ht="12.75" customHeight="1" x14ac:dyDescent="0.2">
      <c r="B230" s="31"/>
      <c r="D230" s="14"/>
      <c r="E230" s="14"/>
      <c r="F230" s="14"/>
      <c r="G230" s="15"/>
      <c r="H230" s="16"/>
      <c r="I230" s="17"/>
      <c r="J230" s="15"/>
      <c r="K230" s="18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2:28" ht="12.75" customHeight="1" x14ac:dyDescent="0.2">
      <c r="B231" s="31"/>
      <c r="D231" s="14"/>
      <c r="E231" s="14"/>
      <c r="F231" s="14"/>
      <c r="G231" s="15"/>
      <c r="H231" s="16"/>
      <c r="I231" s="17"/>
      <c r="J231" s="15"/>
      <c r="K231" s="18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2:28" ht="12.75" customHeight="1" x14ac:dyDescent="0.2">
      <c r="B232" s="31"/>
      <c r="D232" s="14"/>
      <c r="E232" s="14"/>
      <c r="F232" s="14"/>
      <c r="G232" s="15"/>
      <c r="H232" s="16"/>
      <c r="I232" s="17"/>
      <c r="J232" s="15"/>
      <c r="K232" s="18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2:28" ht="12.75" customHeight="1" x14ac:dyDescent="0.2">
      <c r="B233" s="31"/>
      <c r="D233" s="14"/>
      <c r="E233" s="14"/>
      <c r="F233" s="14"/>
      <c r="G233" s="15"/>
      <c r="H233" s="16"/>
      <c r="I233" s="17"/>
      <c r="J233" s="15"/>
      <c r="K233" s="18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2:28" ht="12.75" customHeight="1" x14ac:dyDescent="0.2">
      <c r="B234" s="31"/>
      <c r="D234" s="14"/>
      <c r="E234" s="14"/>
      <c r="F234" s="14"/>
      <c r="G234" s="15"/>
      <c r="H234" s="16"/>
      <c r="I234" s="17"/>
      <c r="J234" s="15"/>
      <c r="K234" s="18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2:28" ht="12.75" customHeight="1" x14ac:dyDescent="0.2">
      <c r="B235" s="31"/>
      <c r="D235" s="14"/>
      <c r="E235" s="14"/>
      <c r="F235" s="14"/>
      <c r="G235" s="15"/>
      <c r="H235" s="16"/>
      <c r="I235" s="17"/>
      <c r="J235" s="15"/>
      <c r="K235" s="18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2:28" ht="12.75" customHeight="1" x14ac:dyDescent="0.2">
      <c r="B236" s="31"/>
      <c r="D236" s="14"/>
      <c r="E236" s="14"/>
      <c r="F236" s="14"/>
      <c r="G236" s="15"/>
      <c r="H236" s="16"/>
      <c r="I236" s="17"/>
      <c r="J236" s="15"/>
      <c r="K236" s="18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2:28" ht="12.75" customHeight="1" x14ac:dyDescent="0.2">
      <c r="B237" s="31"/>
      <c r="D237" s="14"/>
      <c r="E237" s="14"/>
      <c r="F237" s="14"/>
      <c r="G237" s="15"/>
      <c r="H237" s="16"/>
      <c r="I237" s="17"/>
      <c r="J237" s="15"/>
      <c r="K237" s="18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2:28" ht="12.75" customHeight="1" x14ac:dyDescent="0.2">
      <c r="B238" s="31"/>
      <c r="D238" s="14"/>
      <c r="E238" s="14"/>
      <c r="F238" s="14"/>
      <c r="G238" s="15"/>
      <c r="H238" s="16"/>
      <c r="I238" s="17"/>
      <c r="J238" s="15"/>
      <c r="K238" s="18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2:28" ht="12.75" customHeight="1" x14ac:dyDescent="0.2">
      <c r="B239" s="31"/>
      <c r="D239" s="14"/>
      <c r="E239" s="14"/>
      <c r="F239" s="14"/>
      <c r="G239" s="15"/>
      <c r="H239" s="16"/>
      <c r="I239" s="17"/>
      <c r="J239" s="15"/>
      <c r="K239" s="18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2:28" ht="12.75" customHeight="1" x14ac:dyDescent="0.2">
      <c r="B240" s="31"/>
      <c r="D240" s="14"/>
      <c r="E240" s="14"/>
      <c r="F240" s="14"/>
      <c r="G240" s="15"/>
      <c r="H240" s="16"/>
      <c r="I240" s="17"/>
      <c r="J240" s="15"/>
      <c r="K240" s="18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2:28" ht="12.75" customHeight="1" x14ac:dyDescent="0.2">
      <c r="B241" s="31"/>
      <c r="D241" s="14"/>
      <c r="E241" s="14"/>
      <c r="F241" s="14"/>
      <c r="G241" s="15"/>
      <c r="H241" s="16"/>
      <c r="I241" s="17"/>
      <c r="J241" s="15"/>
      <c r="K241" s="18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2:28" ht="12.75" customHeight="1" x14ac:dyDescent="0.2">
      <c r="B242" s="31"/>
      <c r="D242" s="14"/>
      <c r="E242" s="14"/>
      <c r="F242" s="14"/>
      <c r="G242" s="15"/>
      <c r="H242" s="16"/>
      <c r="I242" s="17"/>
      <c r="J242" s="15"/>
      <c r="K242" s="18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2:28" ht="12.75" customHeight="1" x14ac:dyDescent="0.2">
      <c r="B243" s="31"/>
      <c r="D243" s="14"/>
      <c r="E243" s="14"/>
      <c r="F243" s="14"/>
      <c r="G243" s="15"/>
      <c r="H243" s="16"/>
      <c r="I243" s="17"/>
      <c r="J243" s="15"/>
      <c r="K243" s="18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2:28" ht="12.75" customHeight="1" thickBot="1" x14ac:dyDescent="0.25">
      <c r="B244" s="32"/>
      <c r="D244" s="14"/>
      <c r="E244" s="14"/>
      <c r="F244" s="14"/>
      <c r="G244" s="15"/>
      <c r="H244" s="16"/>
      <c r="I244" s="17"/>
      <c r="J244" s="15"/>
      <c r="K244" s="18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2:28" ht="12.75" customHeight="1" x14ac:dyDescent="0.2">
      <c r="B245" s="5" t="s">
        <v>13</v>
      </c>
      <c r="D245" s="44" t="s">
        <v>4</v>
      </c>
      <c r="E245" s="45"/>
      <c r="F245" s="45"/>
      <c r="G245" s="45"/>
      <c r="H245" s="45"/>
      <c r="I245" s="45"/>
      <c r="J245" s="45"/>
      <c r="K245" s="46"/>
      <c r="L245" s="19" t="str">
        <f t="shared" ref="L245" si="36">IF(L169="","",IF(L184="",IF(SUM(COUNTIF(L185:L244,"LS")+COUNTIF(L185:L244,"LUMP"))&gt;0,"LS",""),IF(SUM(L185:L244)&gt;0,ROUNDUP(SUM(L185:L244),0),"")))</f>
        <v/>
      </c>
      <c r="M245" s="19" t="str">
        <f t="shared" ref="M245" si="37">IF(M169="","",IF(M184="",IF(SUM(COUNTIF(M185:M244,"LS")+COUNTIF(M185:M244,"LUMP"))&gt;0,"LS",""),IF(SUM(M185:M244)&gt;0,ROUNDUP(SUM(M185:M244),0),"")))</f>
        <v/>
      </c>
      <c r="N245" s="19" t="str">
        <f t="shared" ref="N245" si="38">IF(N169="","",IF(N184="",IF(SUM(COUNTIF(N185:N244,"LS")+COUNTIF(N185:N244,"LUMP"))&gt;0,"LS",""),IF(SUM(N185:N244)&gt;0,ROUNDUP(SUM(N185:N244),0),"")))</f>
        <v/>
      </c>
      <c r="O245" s="19" t="str">
        <f t="shared" ref="O245" si="39">IF(O169="","",IF(O184="",IF(SUM(COUNTIF(O185:O244,"LS")+COUNTIF(O185:O244,"LUMP"))&gt;0,"LS",""),IF(SUM(O185:O244)&gt;0,ROUNDUP(SUM(O185:O244),0),"")))</f>
        <v/>
      </c>
      <c r="P245" s="19" t="str">
        <f t="shared" ref="P245" si="40">IF(P169="","",IF(P184="",IF(SUM(COUNTIF(P185:P244,"LS")+COUNTIF(P185:P244,"LUMP"))&gt;0,"LS",""),IF(SUM(P185:P244)&gt;0,ROUNDUP(SUM(P185:P244),0),"")))</f>
        <v/>
      </c>
      <c r="Q245" s="19" t="str">
        <f t="shared" ref="Q245" si="41">IF(Q169="","",IF(Q184="",IF(SUM(COUNTIF(Q185:Q244,"LS")+COUNTIF(Q185:Q244,"LUMP"))&gt;0,"LS",""),IF(SUM(Q185:Q244)&gt;0,ROUNDUP(SUM(Q185:Q244),0),"")))</f>
        <v/>
      </c>
      <c r="R245" s="19" t="str">
        <f t="shared" ref="R245" si="42">IF(R169="","",IF(R184="",IF(SUM(COUNTIF(R185:R244,"LS")+COUNTIF(R185:R244,"LUMP"))&gt;0,"LS",""),IF(SUM(R185:R244)&gt;0,ROUNDUP(SUM(R185:R244),0),"")))</f>
        <v/>
      </c>
      <c r="S245" s="19" t="str">
        <f t="shared" ref="S245:T245" si="43">IF(S169="","",IF(S184="",IF(SUM(COUNTIF(S185:S244,"LS")+COUNTIF(S185:S244,"LUMP"))&gt;0,"LS",""),IF(SUM(S185:S244)&gt;0,ROUNDUP(SUM(S185:S244),0),"")))</f>
        <v/>
      </c>
      <c r="T245" s="19" t="str">
        <f t="shared" si="43"/>
        <v/>
      </c>
      <c r="U245" s="19" t="str">
        <f t="shared" ref="U245:V245" si="44">IF(U169="","",IF(U184="",IF(SUM(COUNTIF(U185:U244,"LS")+COUNTIF(U185:U244,"LUMP"))&gt;0,"LS",""),IF(SUM(U185:U244)&gt;0,ROUNDUP(SUM(U185:U244),0),"")))</f>
        <v/>
      </c>
      <c r="V245" s="19" t="str">
        <f t="shared" si="44"/>
        <v/>
      </c>
      <c r="W245" s="19" t="str">
        <f t="shared" ref="W245" si="45">IF(W169="","",IF(W184="",IF(SUM(COUNTIF(W185:W244,"LS")+COUNTIF(W185:W244,"LUMP"))&gt;0,"LS",""),IF(SUM(W185:W244)&gt;0,ROUNDUP(SUM(W185:W244),0),"")))</f>
        <v/>
      </c>
      <c r="X245" s="19" t="str">
        <f t="shared" ref="X245" si="46">IF(X169="","",IF(X184="",IF(SUM(COUNTIF(X185:X244,"LS")+COUNTIF(X185:X244,"LUMP"))&gt;0,"LS",""),IF(SUM(X185:X244)&gt;0,ROUNDUP(SUM(X185:X244),0),"")))</f>
        <v/>
      </c>
      <c r="Y245" s="19" t="str">
        <f t="shared" ref="Y245" si="47">IF(Y169="","",IF(Y184="",IF(SUM(COUNTIF(Y185:Y244,"LS")+COUNTIF(Y185:Y244,"LUMP"))&gt;0,"LS",""),IF(SUM(Y185:Y244)&gt;0,ROUNDUP(SUM(Y185:Y244),0),"")))</f>
        <v/>
      </c>
      <c r="Z245" s="19" t="str">
        <f t="shared" ref="Z245" si="48">IF(Z169="","",IF(Z184="",IF(SUM(COUNTIF(Z185:Z244,"LS")+COUNTIF(Z185:Z244,"LUMP"))&gt;0,"LS",""),IF(SUM(Z185:Z244)&gt;0,ROUNDUP(SUM(Z185:Z244),0),"")))</f>
        <v/>
      </c>
      <c r="AA245" s="19" t="str">
        <f t="shared" ref="AA245" si="49">IF(AA169="","",IF(AA184="",IF(SUM(COUNTIF(AA185:AA244,"LS")+COUNTIF(AA185:AA244,"LUMP"))&gt;0,"LS",""),IF(SUM(AA185:AA244)&gt;0,ROUNDUP(SUM(AA185:AA244),0),"")))</f>
        <v/>
      </c>
      <c r="AB245" s="19" t="str">
        <f t="shared" ref="AB245" si="50">IF(AB169="","",IF(AB184="",IF(SUM(COUNTIF(AB185:AB244,"LS")+COUNTIF(AB185:AB244,"LUMP"))&gt;0,"LS",""),IF(SUM(AB185:AB244)&gt;0,ROUNDUP(SUM(AB185:AB244),0),"")))</f>
        <v/>
      </c>
    </row>
    <row r="246" spans="2:28" ht="12.75" customHeight="1" thickBot="1" x14ac:dyDescent="0.25"/>
    <row r="247" spans="2:28" ht="12.75" customHeight="1" thickBot="1" x14ac:dyDescent="0.25">
      <c r="B247" s="29" t="s">
        <v>11</v>
      </c>
      <c r="D247" s="62">
        <f>D168+1</f>
        <v>4</v>
      </c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</row>
    <row r="248" spans="2:28" ht="12.75" customHeight="1" thickBot="1" x14ac:dyDescent="0.25">
      <c r="B248" s="33"/>
      <c r="D248" s="63" t="s">
        <v>9</v>
      </c>
      <c r="E248" s="63"/>
      <c r="F248" s="63"/>
      <c r="G248" s="63"/>
      <c r="H248" s="63"/>
      <c r="I248" s="63"/>
      <c r="J248" s="63"/>
      <c r="K248" s="63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2.75" customHeight="1" thickBot="1" x14ac:dyDescent="0.25">
      <c r="D249" s="49" t="s">
        <v>10</v>
      </c>
      <c r="E249" s="49"/>
      <c r="F249" s="49"/>
      <c r="G249" s="49"/>
      <c r="H249" s="49"/>
      <c r="I249" s="49"/>
      <c r="J249" s="49"/>
      <c r="K249" s="49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</row>
    <row r="250" spans="2:28" ht="12.75" customHeight="1" x14ac:dyDescent="0.2">
      <c r="B250" s="41" t="s">
        <v>12</v>
      </c>
      <c r="D250" s="50" t="s">
        <v>0</v>
      </c>
      <c r="E250" s="50" t="s">
        <v>1</v>
      </c>
      <c r="F250" s="50" t="s">
        <v>0</v>
      </c>
      <c r="G250" s="53" t="s">
        <v>2</v>
      </c>
      <c r="H250" s="54"/>
      <c r="I250" s="54"/>
      <c r="J250" s="54"/>
      <c r="K250" s="55"/>
      <c r="L250" s="7" t="str">
        <f t="shared" ref="L250:AB250" si="51">IF(OR(TRIM(L248)=0,TRIM(L248)=""),"",IF(IFERROR(TRIM(INDEX(QryItemNamed,MATCH(TRIM(L248),ITEM,0),2)),"")="Y","SPECIAL",LEFT(IFERROR(TRIM(INDEX(ITEM,MATCH(TRIM(L248),ITEM,0))),""),3)))</f>
        <v/>
      </c>
      <c r="M250" s="7" t="str">
        <f t="shared" si="51"/>
        <v/>
      </c>
      <c r="N250" s="7" t="str">
        <f t="shared" si="51"/>
        <v/>
      </c>
      <c r="O250" s="7" t="str">
        <f t="shared" si="51"/>
        <v/>
      </c>
      <c r="P250" s="7" t="str">
        <f t="shared" si="51"/>
        <v/>
      </c>
      <c r="Q250" s="7" t="str">
        <f t="shared" si="51"/>
        <v/>
      </c>
      <c r="R250" s="7" t="str">
        <f t="shared" si="51"/>
        <v/>
      </c>
      <c r="S250" s="7" t="str">
        <f t="shared" si="51"/>
        <v/>
      </c>
      <c r="T250" s="7" t="str">
        <f t="shared" ref="T250:U250" si="52">IF(OR(TRIM(T248)=0,TRIM(T248)=""),"",IF(IFERROR(TRIM(INDEX(QryItemNamed,MATCH(TRIM(T248),ITEM,0),2)),"")="Y","SPECIAL",LEFT(IFERROR(TRIM(INDEX(ITEM,MATCH(TRIM(T248),ITEM,0))),""),3)))</f>
        <v/>
      </c>
      <c r="U250" s="7" t="str">
        <f t="shared" si="52"/>
        <v/>
      </c>
      <c r="V250" s="7" t="str">
        <f t="shared" si="51"/>
        <v/>
      </c>
      <c r="W250" s="7" t="str">
        <f t="shared" si="51"/>
        <v/>
      </c>
      <c r="X250" s="7" t="str">
        <f t="shared" si="51"/>
        <v/>
      </c>
      <c r="Y250" s="7" t="str">
        <f t="shared" si="51"/>
        <v/>
      </c>
      <c r="Z250" s="7" t="str">
        <f t="shared" si="51"/>
        <v/>
      </c>
      <c r="AA250" s="7" t="str">
        <f t="shared" si="51"/>
        <v/>
      </c>
      <c r="AB250" s="7" t="str">
        <f t="shared" si="51"/>
        <v/>
      </c>
    </row>
    <row r="251" spans="2:28" ht="12.75" customHeight="1" x14ac:dyDescent="0.2">
      <c r="B251" s="42"/>
      <c r="D251" s="51"/>
      <c r="E251" s="51"/>
      <c r="F251" s="51"/>
      <c r="G251" s="56"/>
      <c r="H251" s="57"/>
      <c r="I251" s="57"/>
      <c r="J251" s="57"/>
      <c r="K251" s="58"/>
      <c r="L251" s="48" t="str">
        <f t="shared" ref="L251:AB251" si="53">IF(OR(TRIM(L248)=0,TRIM(L248)=""),IF(L249="","",L249),IF(IFERROR(TRIM(INDEX(QryItemNamed,MATCH(TRIM(L248),ITEM,0),2)),"")="Y",TRIM(RIGHT(IFERROR(TRIM(INDEX(QryItemNamed,MATCH(TRIM(L248),ITEM,0),4)),"123456789012"),LEN(IFERROR(TRIM(INDEX(QryItemNamed,MATCH(TRIM(L248),ITEM,0),4)),"123456789012"))-9))&amp;L249,IFERROR(TRIM(INDEX(QryItemNamed,MATCH(TRIM(L248),ITEM,0),4))&amp;L249,"ITEM CODE DOES NOT EXIST IN ITEM MASTER")))</f>
        <v/>
      </c>
      <c r="M251" s="48" t="str">
        <f t="shared" si="53"/>
        <v/>
      </c>
      <c r="N251" s="48" t="str">
        <f t="shared" si="53"/>
        <v/>
      </c>
      <c r="O251" s="47" t="str">
        <f t="shared" si="53"/>
        <v/>
      </c>
      <c r="P251" s="47" t="str">
        <f t="shared" si="53"/>
        <v/>
      </c>
      <c r="Q251" s="47" t="str">
        <f t="shared" si="53"/>
        <v/>
      </c>
      <c r="R251" s="47" t="str">
        <f t="shared" si="53"/>
        <v/>
      </c>
      <c r="S251" s="47" t="str">
        <f t="shared" si="53"/>
        <v/>
      </c>
      <c r="T251" s="47" t="str">
        <f t="shared" ref="T251:U251" si="54">IF(OR(TRIM(T248)=0,TRIM(T248)=""),IF(T249="","",T249),IF(IFERROR(TRIM(INDEX(QryItemNamed,MATCH(TRIM(T248),ITEM,0),2)),"")="Y",TRIM(RIGHT(IFERROR(TRIM(INDEX(QryItemNamed,MATCH(TRIM(T248),ITEM,0),4)),"123456789012"),LEN(IFERROR(TRIM(INDEX(QryItemNamed,MATCH(TRIM(T248),ITEM,0),4)),"123456789012"))-9))&amp;T249,IFERROR(TRIM(INDEX(QryItemNamed,MATCH(TRIM(T248),ITEM,0),4))&amp;T249,"ITEM CODE DOES NOT EXIST IN ITEM MASTER")))</f>
        <v/>
      </c>
      <c r="U251" s="47" t="str">
        <f t="shared" si="54"/>
        <v/>
      </c>
      <c r="V251" s="47" t="str">
        <f t="shared" si="53"/>
        <v/>
      </c>
      <c r="W251" s="47" t="str">
        <f t="shared" si="53"/>
        <v/>
      </c>
      <c r="X251" s="47" t="str">
        <f t="shared" si="53"/>
        <v/>
      </c>
      <c r="Y251" s="47" t="str">
        <f t="shared" si="53"/>
        <v/>
      </c>
      <c r="Z251" s="47" t="str">
        <f t="shared" si="53"/>
        <v/>
      </c>
      <c r="AA251" s="47" t="str">
        <f t="shared" si="53"/>
        <v/>
      </c>
      <c r="AB251" s="47" t="str">
        <f t="shared" si="53"/>
        <v/>
      </c>
    </row>
    <row r="252" spans="2:28" ht="12.75" customHeight="1" x14ac:dyDescent="0.2">
      <c r="B252" s="42"/>
      <c r="D252" s="51"/>
      <c r="E252" s="51"/>
      <c r="F252" s="51"/>
      <c r="G252" s="56"/>
      <c r="H252" s="57"/>
      <c r="I252" s="57"/>
      <c r="J252" s="57"/>
      <c r="K252" s="58"/>
      <c r="L252" s="48"/>
      <c r="M252" s="48"/>
      <c r="N252" s="48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</row>
    <row r="253" spans="2:28" ht="12.75" customHeight="1" x14ac:dyDescent="0.2">
      <c r="B253" s="42"/>
      <c r="D253" s="51"/>
      <c r="E253" s="51"/>
      <c r="F253" s="51"/>
      <c r="G253" s="56"/>
      <c r="H253" s="57"/>
      <c r="I253" s="57"/>
      <c r="J253" s="57"/>
      <c r="K253" s="58"/>
      <c r="L253" s="48"/>
      <c r="M253" s="48"/>
      <c r="N253" s="48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</row>
    <row r="254" spans="2:28" ht="12.75" customHeight="1" x14ac:dyDescent="0.2">
      <c r="B254" s="42"/>
      <c r="D254" s="51"/>
      <c r="E254" s="51"/>
      <c r="F254" s="51"/>
      <c r="G254" s="56"/>
      <c r="H254" s="57"/>
      <c r="I254" s="57"/>
      <c r="J254" s="57"/>
      <c r="K254" s="58"/>
      <c r="L254" s="48"/>
      <c r="M254" s="48"/>
      <c r="N254" s="48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</row>
    <row r="255" spans="2:28" ht="12.75" customHeight="1" x14ac:dyDescent="0.2">
      <c r="B255" s="42"/>
      <c r="D255" s="51"/>
      <c r="E255" s="51"/>
      <c r="F255" s="51"/>
      <c r="G255" s="56"/>
      <c r="H255" s="57"/>
      <c r="I255" s="57"/>
      <c r="J255" s="57"/>
      <c r="K255" s="58"/>
      <c r="L255" s="48"/>
      <c r="M255" s="48"/>
      <c r="N255" s="48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</row>
    <row r="256" spans="2:28" ht="12.75" customHeight="1" x14ac:dyDescent="0.2">
      <c r="B256" s="42"/>
      <c r="D256" s="51"/>
      <c r="E256" s="51"/>
      <c r="F256" s="51"/>
      <c r="G256" s="56"/>
      <c r="H256" s="57"/>
      <c r="I256" s="57"/>
      <c r="J256" s="57"/>
      <c r="K256" s="58"/>
      <c r="L256" s="48"/>
      <c r="M256" s="48"/>
      <c r="N256" s="4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</row>
    <row r="257" spans="2:28" ht="12.75" customHeight="1" x14ac:dyDescent="0.2">
      <c r="B257" s="42"/>
      <c r="D257" s="51"/>
      <c r="E257" s="51"/>
      <c r="F257" s="51"/>
      <c r="G257" s="56"/>
      <c r="H257" s="57"/>
      <c r="I257" s="57"/>
      <c r="J257" s="57"/>
      <c r="K257" s="58"/>
      <c r="L257" s="48"/>
      <c r="M257" s="48"/>
      <c r="N257" s="48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</row>
    <row r="258" spans="2:28" ht="12.75" customHeight="1" x14ac:dyDescent="0.2">
      <c r="B258" s="42"/>
      <c r="D258" s="51"/>
      <c r="E258" s="51"/>
      <c r="F258" s="51"/>
      <c r="G258" s="56"/>
      <c r="H258" s="57"/>
      <c r="I258" s="57"/>
      <c r="J258" s="57"/>
      <c r="K258" s="58"/>
      <c r="L258" s="48"/>
      <c r="M258" s="48"/>
      <c r="N258" s="48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</row>
    <row r="259" spans="2:28" ht="12.75" customHeight="1" x14ac:dyDescent="0.2">
      <c r="B259" s="42"/>
      <c r="D259" s="51"/>
      <c r="E259" s="51"/>
      <c r="F259" s="51"/>
      <c r="G259" s="56"/>
      <c r="H259" s="57"/>
      <c r="I259" s="57"/>
      <c r="J259" s="57"/>
      <c r="K259" s="58"/>
      <c r="L259" s="48"/>
      <c r="M259" s="48"/>
      <c r="N259" s="48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</row>
    <row r="260" spans="2:28" ht="12.75" customHeight="1" x14ac:dyDescent="0.2">
      <c r="B260" s="42"/>
      <c r="D260" s="51"/>
      <c r="E260" s="51"/>
      <c r="F260" s="51"/>
      <c r="G260" s="56"/>
      <c r="H260" s="57"/>
      <c r="I260" s="57"/>
      <c r="J260" s="57"/>
      <c r="K260" s="58"/>
      <c r="L260" s="48"/>
      <c r="M260" s="48"/>
      <c r="N260" s="48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</row>
    <row r="261" spans="2:28" ht="12.75" customHeight="1" x14ac:dyDescent="0.2">
      <c r="B261" s="42"/>
      <c r="D261" s="51"/>
      <c r="E261" s="51"/>
      <c r="F261" s="51"/>
      <c r="G261" s="56"/>
      <c r="H261" s="57"/>
      <c r="I261" s="57"/>
      <c r="J261" s="57"/>
      <c r="K261" s="58"/>
      <c r="L261" s="48"/>
      <c r="M261" s="48"/>
      <c r="N261" s="48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</row>
    <row r="262" spans="2:28" ht="12.75" customHeight="1" x14ac:dyDescent="0.2">
      <c r="B262" s="42"/>
      <c r="D262" s="51"/>
      <c r="E262" s="51"/>
      <c r="F262" s="51"/>
      <c r="G262" s="56"/>
      <c r="H262" s="57"/>
      <c r="I262" s="57"/>
      <c r="J262" s="57"/>
      <c r="K262" s="58"/>
      <c r="L262" s="48"/>
      <c r="M262" s="48"/>
      <c r="N262" s="48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</row>
    <row r="263" spans="2:28" ht="12.75" customHeight="1" thickBot="1" x14ac:dyDescent="0.25">
      <c r="B263" s="43"/>
      <c r="D263" s="52"/>
      <c r="E263" s="52"/>
      <c r="F263" s="52"/>
      <c r="G263" s="59"/>
      <c r="H263" s="60"/>
      <c r="I263" s="60"/>
      <c r="J263" s="60"/>
      <c r="K263" s="61"/>
      <c r="L263" s="8" t="str">
        <f t="shared" ref="L263:AB263" si="55">IF(OR(TRIM(L248)=0,TRIM(L248)=""),"",IF(IFERROR(TRIM(INDEX(QryItemNamed,MATCH(TRIM(L248),ITEM,0),3)),"")="LS","",IFERROR(TRIM(INDEX(QryItemNamed,MATCH(TRIM(L248),ITEM,0),3)),"")))</f>
        <v/>
      </c>
      <c r="M263" s="8" t="str">
        <f t="shared" si="55"/>
        <v/>
      </c>
      <c r="N263" s="8" t="str">
        <f t="shared" si="55"/>
        <v/>
      </c>
      <c r="O263" s="8" t="str">
        <f t="shared" si="55"/>
        <v/>
      </c>
      <c r="P263" s="8" t="str">
        <f t="shared" si="55"/>
        <v/>
      </c>
      <c r="Q263" s="8" t="str">
        <f t="shared" si="55"/>
        <v/>
      </c>
      <c r="R263" s="8" t="str">
        <f t="shared" si="55"/>
        <v/>
      </c>
      <c r="S263" s="8" t="str">
        <f t="shared" si="55"/>
        <v/>
      </c>
      <c r="T263" s="8" t="str">
        <f t="shared" ref="T263:U263" si="56">IF(OR(TRIM(T248)=0,TRIM(T248)=""),"",IF(IFERROR(TRIM(INDEX(QryItemNamed,MATCH(TRIM(T248),ITEM,0),3)),"")="LS","",IFERROR(TRIM(INDEX(QryItemNamed,MATCH(TRIM(T248),ITEM,0),3)),"")))</f>
        <v/>
      </c>
      <c r="U263" s="8" t="str">
        <f t="shared" si="56"/>
        <v/>
      </c>
      <c r="V263" s="8" t="str">
        <f t="shared" si="55"/>
        <v/>
      </c>
      <c r="W263" s="8" t="str">
        <f t="shared" si="55"/>
        <v/>
      </c>
      <c r="X263" s="8" t="str">
        <f t="shared" si="55"/>
        <v/>
      </c>
      <c r="Y263" s="8" t="str">
        <f t="shared" si="55"/>
        <v/>
      </c>
      <c r="Z263" s="8" t="str">
        <f t="shared" si="55"/>
        <v/>
      </c>
      <c r="AA263" s="8" t="str">
        <f t="shared" si="55"/>
        <v/>
      </c>
      <c r="AB263" s="8" t="str">
        <f t="shared" si="55"/>
        <v/>
      </c>
    </row>
    <row r="264" spans="2:28" ht="12.75" customHeight="1" x14ac:dyDescent="0.2">
      <c r="B264" s="30"/>
      <c r="D264" s="9"/>
      <c r="E264" s="9"/>
      <c r="F264" s="9"/>
      <c r="G264" s="10"/>
      <c r="H264" s="11"/>
      <c r="I264" s="12" t="s">
        <v>3</v>
      </c>
      <c r="J264" s="10"/>
      <c r="K264" s="13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2:28" ht="12.75" customHeight="1" x14ac:dyDescent="0.2">
      <c r="B265" s="31"/>
      <c r="D265" s="14"/>
      <c r="E265" s="14"/>
      <c r="F265" s="14"/>
      <c r="G265" s="15"/>
      <c r="H265" s="16"/>
      <c r="I265" s="17"/>
      <c r="J265" s="15"/>
      <c r="K265" s="18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2:28" ht="12.75" customHeight="1" x14ac:dyDescent="0.2">
      <c r="B266" s="31"/>
      <c r="D266" s="14"/>
      <c r="E266" s="14"/>
      <c r="F266" s="14"/>
      <c r="G266" s="15"/>
      <c r="H266" s="16"/>
      <c r="I266" s="17"/>
      <c r="J266" s="15"/>
      <c r="K266" s="18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2:28" ht="12.75" customHeight="1" x14ac:dyDescent="0.2">
      <c r="B267" s="31"/>
      <c r="D267" s="14"/>
      <c r="E267" s="14"/>
      <c r="F267" s="14"/>
      <c r="G267" s="15"/>
      <c r="H267" s="16"/>
      <c r="I267" s="17"/>
      <c r="J267" s="15"/>
      <c r="K267" s="18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2:28" ht="12.75" customHeight="1" x14ac:dyDescent="0.2">
      <c r="B268" s="31"/>
      <c r="D268" s="14"/>
      <c r="E268" s="14"/>
      <c r="F268" s="14"/>
      <c r="G268" s="15"/>
      <c r="H268" s="16"/>
      <c r="I268" s="17"/>
      <c r="J268" s="15"/>
      <c r="K268" s="18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2:28" ht="12.75" customHeight="1" x14ac:dyDescent="0.2">
      <c r="B269" s="31"/>
      <c r="D269" s="14"/>
      <c r="E269" s="14"/>
      <c r="F269" s="14"/>
      <c r="G269" s="15"/>
      <c r="H269" s="16"/>
      <c r="I269" s="17"/>
      <c r="J269" s="15"/>
      <c r="K269" s="18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2:28" ht="12.75" customHeight="1" x14ac:dyDescent="0.2">
      <c r="B270" s="31"/>
      <c r="D270" s="14"/>
      <c r="E270" s="14"/>
      <c r="F270" s="14"/>
      <c r="G270" s="15"/>
      <c r="H270" s="16"/>
      <c r="I270" s="17"/>
      <c r="J270" s="15"/>
      <c r="K270" s="18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2:28" ht="12.75" customHeight="1" x14ac:dyDescent="0.2">
      <c r="B271" s="31"/>
      <c r="D271" s="14"/>
      <c r="E271" s="14"/>
      <c r="F271" s="14"/>
      <c r="G271" s="15"/>
      <c r="H271" s="16"/>
      <c r="I271" s="17"/>
      <c r="J271" s="15"/>
      <c r="K271" s="18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2:28" ht="12.75" customHeight="1" x14ac:dyDescent="0.2">
      <c r="B272" s="31"/>
      <c r="D272" s="14"/>
      <c r="E272" s="14"/>
      <c r="F272" s="14"/>
      <c r="G272" s="15"/>
      <c r="H272" s="16"/>
      <c r="I272" s="17"/>
      <c r="J272" s="15"/>
      <c r="K272" s="18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2:28" ht="12.75" customHeight="1" x14ac:dyDescent="0.2">
      <c r="B273" s="31"/>
      <c r="D273" s="14"/>
      <c r="E273" s="14"/>
      <c r="F273" s="14"/>
      <c r="G273" s="15"/>
      <c r="H273" s="16"/>
      <c r="I273" s="17"/>
      <c r="J273" s="15"/>
      <c r="K273" s="18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2:28" ht="12.75" customHeight="1" x14ac:dyDescent="0.2">
      <c r="B274" s="31"/>
      <c r="D274" s="14"/>
      <c r="E274" s="14"/>
      <c r="F274" s="14"/>
      <c r="G274" s="15"/>
      <c r="H274" s="16"/>
      <c r="I274" s="17"/>
      <c r="J274" s="15"/>
      <c r="K274" s="18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2:28" ht="12.75" customHeight="1" x14ac:dyDescent="0.2">
      <c r="B275" s="31"/>
      <c r="D275" s="14"/>
      <c r="E275" s="14"/>
      <c r="F275" s="14"/>
      <c r="G275" s="15"/>
      <c r="H275" s="16"/>
      <c r="I275" s="17"/>
      <c r="J275" s="15"/>
      <c r="K275" s="18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2:28" ht="12.75" customHeight="1" x14ac:dyDescent="0.2">
      <c r="B276" s="31"/>
      <c r="D276" s="14"/>
      <c r="E276" s="14"/>
      <c r="F276" s="14"/>
      <c r="G276" s="15"/>
      <c r="H276" s="16"/>
      <c r="I276" s="17"/>
      <c r="J276" s="15"/>
      <c r="K276" s="18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2:28" ht="12.75" customHeight="1" x14ac:dyDescent="0.2">
      <c r="B277" s="31"/>
      <c r="D277" s="14"/>
      <c r="E277" s="14"/>
      <c r="F277" s="14"/>
      <c r="G277" s="15"/>
      <c r="H277" s="16"/>
      <c r="I277" s="17"/>
      <c r="J277" s="15"/>
      <c r="K277" s="18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2:28" ht="12.75" customHeight="1" x14ac:dyDescent="0.2">
      <c r="B278" s="31"/>
      <c r="D278" s="14"/>
      <c r="E278" s="14"/>
      <c r="F278" s="14"/>
      <c r="G278" s="15"/>
      <c r="H278" s="16"/>
      <c r="I278" s="17"/>
      <c r="J278" s="15"/>
      <c r="K278" s="18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2:28" ht="12.75" customHeight="1" x14ac:dyDescent="0.2">
      <c r="B279" s="31"/>
      <c r="D279" s="14"/>
      <c r="E279" s="14"/>
      <c r="F279" s="14"/>
      <c r="G279" s="15"/>
      <c r="H279" s="16"/>
      <c r="I279" s="17"/>
      <c r="J279" s="15"/>
      <c r="K279" s="18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2:28" ht="12.75" customHeight="1" x14ac:dyDescent="0.2">
      <c r="B280" s="31"/>
      <c r="D280" s="14"/>
      <c r="E280" s="14"/>
      <c r="F280" s="14"/>
      <c r="G280" s="15"/>
      <c r="H280" s="16"/>
      <c r="I280" s="17"/>
      <c r="J280" s="15"/>
      <c r="K280" s="18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2:28" ht="12.75" customHeight="1" x14ac:dyDescent="0.2">
      <c r="B281" s="31"/>
      <c r="D281" s="14"/>
      <c r="E281" s="14"/>
      <c r="F281" s="14"/>
      <c r="G281" s="15"/>
      <c r="H281" s="16"/>
      <c r="I281" s="17"/>
      <c r="J281" s="15"/>
      <c r="K281" s="18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2:28" ht="12.75" customHeight="1" x14ac:dyDescent="0.2">
      <c r="B282" s="31"/>
      <c r="D282" s="14"/>
      <c r="E282" s="14"/>
      <c r="F282" s="14"/>
      <c r="G282" s="15"/>
      <c r="H282" s="16"/>
      <c r="I282" s="17"/>
      <c r="J282" s="15"/>
      <c r="K282" s="18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2:28" ht="12.75" customHeight="1" x14ac:dyDescent="0.2">
      <c r="B283" s="31"/>
      <c r="D283" s="14"/>
      <c r="E283" s="14"/>
      <c r="F283" s="14"/>
      <c r="G283" s="15"/>
      <c r="H283" s="16"/>
      <c r="I283" s="17"/>
      <c r="J283" s="15"/>
      <c r="K283" s="18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2:28" ht="12.75" customHeight="1" x14ac:dyDescent="0.2">
      <c r="B284" s="31"/>
      <c r="D284" s="14"/>
      <c r="E284" s="14"/>
      <c r="F284" s="14"/>
      <c r="G284" s="15"/>
      <c r="H284" s="16"/>
      <c r="I284" s="17"/>
      <c r="J284" s="15"/>
      <c r="K284" s="18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2:28" ht="12.75" customHeight="1" x14ac:dyDescent="0.2">
      <c r="B285" s="31"/>
      <c r="D285" s="14"/>
      <c r="E285" s="14"/>
      <c r="F285" s="14"/>
      <c r="G285" s="15"/>
      <c r="H285" s="16"/>
      <c r="I285" s="17"/>
      <c r="J285" s="15"/>
      <c r="K285" s="18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2:28" ht="12.75" customHeight="1" x14ac:dyDescent="0.2">
      <c r="B286" s="31"/>
      <c r="D286" s="14"/>
      <c r="E286" s="14"/>
      <c r="F286" s="14"/>
      <c r="G286" s="15"/>
      <c r="H286" s="16"/>
      <c r="I286" s="17"/>
      <c r="J286" s="15"/>
      <c r="K286" s="18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2:28" ht="12.75" customHeight="1" x14ac:dyDescent="0.2">
      <c r="B287" s="31"/>
      <c r="D287" s="14"/>
      <c r="E287" s="14"/>
      <c r="F287" s="14"/>
      <c r="G287" s="15"/>
      <c r="H287" s="16"/>
      <c r="I287" s="17"/>
      <c r="J287" s="15"/>
      <c r="K287" s="18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2:28" ht="12.75" customHeight="1" x14ac:dyDescent="0.2">
      <c r="B288" s="31"/>
      <c r="D288" s="14"/>
      <c r="E288" s="14"/>
      <c r="F288" s="14"/>
      <c r="G288" s="15"/>
      <c r="H288" s="16"/>
      <c r="I288" s="17"/>
      <c r="J288" s="15"/>
      <c r="K288" s="18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2:28" ht="12.75" customHeight="1" x14ac:dyDescent="0.2">
      <c r="B289" s="31"/>
      <c r="D289" s="14"/>
      <c r="E289" s="14"/>
      <c r="F289" s="14"/>
      <c r="G289" s="15"/>
      <c r="H289" s="16"/>
      <c r="I289" s="17"/>
      <c r="J289" s="15"/>
      <c r="K289" s="18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2:28" ht="12.75" customHeight="1" x14ac:dyDescent="0.2">
      <c r="B290" s="31"/>
      <c r="D290" s="14"/>
      <c r="E290" s="14"/>
      <c r="F290" s="14"/>
      <c r="G290" s="15"/>
      <c r="H290" s="16"/>
      <c r="I290" s="17"/>
      <c r="J290" s="15"/>
      <c r="K290" s="18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2:28" ht="12.75" customHeight="1" x14ac:dyDescent="0.2">
      <c r="B291" s="31"/>
      <c r="D291" s="14"/>
      <c r="E291" s="14"/>
      <c r="F291" s="14"/>
      <c r="G291" s="15"/>
      <c r="H291" s="16"/>
      <c r="I291" s="17"/>
      <c r="J291" s="15"/>
      <c r="K291" s="18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2:28" ht="12.75" customHeight="1" x14ac:dyDescent="0.2">
      <c r="B292" s="31"/>
      <c r="D292" s="14"/>
      <c r="E292" s="14"/>
      <c r="F292" s="14"/>
      <c r="G292" s="15"/>
      <c r="H292" s="16"/>
      <c r="I292" s="17"/>
      <c r="J292" s="15"/>
      <c r="K292" s="18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2:28" ht="12.75" customHeight="1" x14ac:dyDescent="0.2">
      <c r="B293" s="31"/>
      <c r="D293" s="14"/>
      <c r="E293" s="14"/>
      <c r="F293" s="14"/>
      <c r="G293" s="15"/>
      <c r="H293" s="16"/>
      <c r="I293" s="17"/>
      <c r="J293" s="15"/>
      <c r="K293" s="18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2:28" ht="12.75" customHeight="1" x14ac:dyDescent="0.2">
      <c r="B294" s="31"/>
      <c r="D294" s="14"/>
      <c r="E294" s="14"/>
      <c r="F294" s="14"/>
      <c r="G294" s="15"/>
      <c r="H294" s="16"/>
      <c r="I294" s="17"/>
      <c r="J294" s="15"/>
      <c r="K294" s="18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2:28" ht="12.75" customHeight="1" x14ac:dyDescent="0.2">
      <c r="B295" s="31"/>
      <c r="D295" s="14"/>
      <c r="E295" s="14"/>
      <c r="F295" s="14"/>
      <c r="G295" s="15"/>
      <c r="H295" s="16"/>
      <c r="I295" s="17"/>
      <c r="J295" s="15"/>
      <c r="K295" s="18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2:28" ht="12.75" customHeight="1" x14ac:dyDescent="0.2">
      <c r="B296" s="31"/>
      <c r="D296" s="14"/>
      <c r="E296" s="14"/>
      <c r="F296" s="14"/>
      <c r="G296" s="15"/>
      <c r="H296" s="16"/>
      <c r="I296" s="17"/>
      <c r="J296" s="15"/>
      <c r="K296" s="18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2:28" ht="12.75" customHeight="1" x14ac:dyDescent="0.2">
      <c r="B297" s="31"/>
      <c r="D297" s="14"/>
      <c r="E297" s="14"/>
      <c r="F297" s="14"/>
      <c r="G297" s="15"/>
      <c r="H297" s="16"/>
      <c r="I297" s="17"/>
      <c r="J297" s="15"/>
      <c r="K297" s="18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2:28" ht="12.75" customHeight="1" x14ac:dyDescent="0.2">
      <c r="B298" s="31"/>
      <c r="D298" s="14"/>
      <c r="E298" s="14"/>
      <c r="F298" s="14"/>
      <c r="G298" s="15"/>
      <c r="H298" s="16"/>
      <c r="I298" s="17"/>
      <c r="J298" s="15"/>
      <c r="K298" s="18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2:28" ht="12.75" customHeight="1" x14ac:dyDescent="0.2">
      <c r="B299" s="31"/>
      <c r="D299" s="14"/>
      <c r="E299" s="14"/>
      <c r="F299" s="14"/>
      <c r="G299" s="15"/>
      <c r="H299" s="16"/>
      <c r="I299" s="17"/>
      <c r="J299" s="15"/>
      <c r="K299" s="18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2:28" ht="12.75" customHeight="1" x14ac:dyDescent="0.2">
      <c r="B300" s="31"/>
      <c r="D300" s="14"/>
      <c r="E300" s="14"/>
      <c r="F300" s="14"/>
      <c r="G300" s="15"/>
      <c r="H300" s="16"/>
      <c r="I300" s="17"/>
      <c r="J300" s="15"/>
      <c r="K300" s="18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2:28" ht="12.75" customHeight="1" x14ac:dyDescent="0.2">
      <c r="B301" s="31"/>
      <c r="D301" s="14"/>
      <c r="E301" s="14"/>
      <c r="F301" s="14"/>
      <c r="G301" s="15"/>
      <c r="H301" s="16"/>
      <c r="I301" s="17"/>
      <c r="J301" s="15"/>
      <c r="K301" s="18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2:28" ht="12.75" customHeight="1" x14ac:dyDescent="0.2">
      <c r="B302" s="31"/>
      <c r="D302" s="14"/>
      <c r="E302" s="14"/>
      <c r="F302" s="14"/>
      <c r="G302" s="15"/>
      <c r="H302" s="16"/>
      <c r="I302" s="17"/>
      <c r="J302" s="15"/>
      <c r="K302" s="18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2:28" ht="12.75" customHeight="1" x14ac:dyDescent="0.2">
      <c r="B303" s="31"/>
      <c r="D303" s="14"/>
      <c r="E303" s="14"/>
      <c r="F303" s="14"/>
      <c r="G303" s="15"/>
      <c r="H303" s="16"/>
      <c r="I303" s="17"/>
      <c r="J303" s="15"/>
      <c r="K303" s="18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2:28" ht="12.75" customHeight="1" x14ac:dyDescent="0.2">
      <c r="B304" s="31"/>
      <c r="D304" s="14"/>
      <c r="E304" s="14"/>
      <c r="F304" s="14"/>
      <c r="G304" s="15"/>
      <c r="H304" s="16"/>
      <c r="I304" s="17"/>
      <c r="J304" s="15"/>
      <c r="K304" s="18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2:28" ht="12.75" customHeight="1" x14ac:dyDescent="0.2">
      <c r="B305" s="31"/>
      <c r="D305" s="14"/>
      <c r="E305" s="14"/>
      <c r="F305" s="14"/>
      <c r="G305" s="15"/>
      <c r="H305" s="16"/>
      <c r="I305" s="17"/>
      <c r="J305" s="15"/>
      <c r="K305" s="18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2:28" ht="12.75" customHeight="1" x14ac:dyDescent="0.2">
      <c r="B306" s="31"/>
      <c r="D306" s="14"/>
      <c r="E306" s="14"/>
      <c r="F306" s="14"/>
      <c r="G306" s="15"/>
      <c r="H306" s="16"/>
      <c r="I306" s="17"/>
      <c r="J306" s="15"/>
      <c r="K306" s="18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2:28" ht="12.75" customHeight="1" x14ac:dyDescent="0.2">
      <c r="B307" s="31"/>
      <c r="D307" s="14"/>
      <c r="E307" s="14"/>
      <c r="F307" s="14"/>
      <c r="G307" s="15"/>
      <c r="H307" s="16"/>
      <c r="I307" s="17"/>
      <c r="J307" s="15"/>
      <c r="K307" s="18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2:28" ht="12.75" customHeight="1" x14ac:dyDescent="0.2">
      <c r="B308" s="31"/>
      <c r="D308" s="14"/>
      <c r="E308" s="14"/>
      <c r="F308" s="14"/>
      <c r="G308" s="15"/>
      <c r="H308" s="16"/>
      <c r="I308" s="17"/>
      <c r="J308" s="15"/>
      <c r="K308" s="18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2:28" ht="12.75" customHeight="1" x14ac:dyDescent="0.2">
      <c r="B309" s="31"/>
      <c r="D309" s="14"/>
      <c r="E309" s="14"/>
      <c r="F309" s="14"/>
      <c r="G309" s="15"/>
      <c r="H309" s="16"/>
      <c r="I309" s="17"/>
      <c r="J309" s="15"/>
      <c r="K309" s="18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2:28" ht="12.75" customHeight="1" x14ac:dyDescent="0.2">
      <c r="B310" s="31"/>
      <c r="D310" s="14"/>
      <c r="E310" s="14"/>
      <c r="F310" s="14"/>
      <c r="G310" s="15"/>
      <c r="H310" s="16"/>
      <c r="I310" s="17"/>
      <c r="J310" s="15"/>
      <c r="K310" s="18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2:28" ht="12.75" customHeight="1" x14ac:dyDescent="0.2">
      <c r="B311" s="31"/>
      <c r="D311" s="14"/>
      <c r="E311" s="14"/>
      <c r="F311" s="14"/>
      <c r="G311" s="15"/>
      <c r="H311" s="16"/>
      <c r="I311" s="17"/>
      <c r="J311" s="15"/>
      <c r="K311" s="18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2:28" ht="12.75" customHeight="1" x14ac:dyDescent="0.2">
      <c r="B312" s="31"/>
      <c r="D312" s="14"/>
      <c r="E312" s="14"/>
      <c r="F312" s="14"/>
      <c r="G312" s="15"/>
      <c r="H312" s="16"/>
      <c r="I312" s="17"/>
      <c r="J312" s="15"/>
      <c r="K312" s="18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2:28" ht="12.75" customHeight="1" x14ac:dyDescent="0.2">
      <c r="B313" s="31"/>
      <c r="D313" s="14"/>
      <c r="E313" s="14"/>
      <c r="F313" s="14"/>
      <c r="G313" s="15"/>
      <c r="H313" s="16"/>
      <c r="I313" s="17"/>
      <c r="J313" s="15"/>
      <c r="K313" s="18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2:28" ht="12.75" customHeight="1" x14ac:dyDescent="0.2">
      <c r="B314" s="31"/>
      <c r="D314" s="14"/>
      <c r="E314" s="14"/>
      <c r="F314" s="14"/>
      <c r="G314" s="15"/>
      <c r="H314" s="16"/>
      <c r="I314" s="17"/>
      <c r="J314" s="15"/>
      <c r="K314" s="18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2:28" ht="12.75" customHeight="1" x14ac:dyDescent="0.2">
      <c r="B315" s="31"/>
      <c r="D315" s="14"/>
      <c r="E315" s="14"/>
      <c r="F315" s="14"/>
      <c r="G315" s="15"/>
      <c r="H315" s="16"/>
      <c r="I315" s="17"/>
      <c r="J315" s="15"/>
      <c r="K315" s="18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2:28" ht="12.75" customHeight="1" x14ac:dyDescent="0.2">
      <c r="B316" s="31"/>
      <c r="D316" s="14"/>
      <c r="E316" s="14"/>
      <c r="F316" s="14"/>
      <c r="G316" s="15"/>
      <c r="H316" s="16"/>
      <c r="I316" s="17"/>
      <c r="J316" s="15"/>
      <c r="K316" s="18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2:28" ht="12.75" customHeight="1" x14ac:dyDescent="0.2">
      <c r="B317" s="31"/>
      <c r="D317" s="14"/>
      <c r="E317" s="14"/>
      <c r="F317" s="14"/>
      <c r="G317" s="15"/>
      <c r="H317" s="16"/>
      <c r="I317" s="17"/>
      <c r="J317" s="15"/>
      <c r="K317" s="18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2:28" ht="12.75" customHeight="1" x14ac:dyDescent="0.2">
      <c r="B318" s="31"/>
      <c r="D318" s="14"/>
      <c r="E318" s="14"/>
      <c r="F318" s="14"/>
      <c r="G318" s="15"/>
      <c r="H318" s="16"/>
      <c r="I318" s="17"/>
      <c r="J318" s="15"/>
      <c r="K318" s="18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2:28" ht="12.75" customHeight="1" x14ac:dyDescent="0.2">
      <c r="B319" s="31"/>
      <c r="D319" s="14"/>
      <c r="E319" s="14"/>
      <c r="F319" s="14"/>
      <c r="G319" s="15"/>
      <c r="H319" s="16"/>
      <c r="I319" s="17"/>
      <c r="J319" s="15"/>
      <c r="K319" s="18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2:28" ht="12.75" customHeight="1" x14ac:dyDescent="0.2">
      <c r="B320" s="31"/>
      <c r="D320" s="14"/>
      <c r="E320" s="14"/>
      <c r="F320" s="14"/>
      <c r="G320" s="15"/>
      <c r="H320" s="16"/>
      <c r="I320" s="17"/>
      <c r="J320" s="15"/>
      <c r="K320" s="18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2:28" ht="12.75" customHeight="1" x14ac:dyDescent="0.2">
      <c r="B321" s="31"/>
      <c r="D321" s="14"/>
      <c r="E321" s="14"/>
      <c r="F321" s="14"/>
      <c r="G321" s="15"/>
      <c r="H321" s="16"/>
      <c r="I321" s="17"/>
      <c r="J321" s="15"/>
      <c r="K321" s="18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2:28" ht="12.75" customHeight="1" x14ac:dyDescent="0.2">
      <c r="B322" s="31"/>
      <c r="D322" s="14"/>
      <c r="E322" s="14"/>
      <c r="F322" s="14"/>
      <c r="G322" s="15"/>
      <c r="H322" s="16"/>
      <c r="I322" s="17"/>
      <c r="J322" s="15"/>
      <c r="K322" s="18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2:28" ht="12.75" customHeight="1" thickBot="1" x14ac:dyDescent="0.25">
      <c r="B323" s="32"/>
      <c r="D323" s="14"/>
      <c r="E323" s="14"/>
      <c r="F323" s="14"/>
      <c r="G323" s="15"/>
      <c r="H323" s="16"/>
      <c r="I323" s="17"/>
      <c r="J323" s="15"/>
      <c r="K323" s="18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2:28" ht="12.75" customHeight="1" x14ac:dyDescent="0.2">
      <c r="B324" s="5" t="s">
        <v>13</v>
      </c>
      <c r="D324" s="44" t="s">
        <v>4</v>
      </c>
      <c r="E324" s="45"/>
      <c r="F324" s="45"/>
      <c r="G324" s="45"/>
      <c r="H324" s="45"/>
      <c r="I324" s="45"/>
      <c r="J324" s="45"/>
      <c r="K324" s="46"/>
      <c r="L324" s="19" t="str">
        <f t="shared" ref="L324" si="57">IF(L248="","",IF(L263="",IF(SUM(COUNTIF(L264:L323,"LS")+COUNTIF(L264:L323,"LUMP"))&gt;0,"LS",""),IF(SUM(L264:L323)&gt;0,ROUNDUP(SUM(L264:L323),0),"")))</f>
        <v/>
      </c>
      <c r="M324" s="19" t="str">
        <f t="shared" ref="M324" si="58">IF(M248="","",IF(M263="",IF(SUM(COUNTIF(M264:M323,"LS")+COUNTIF(M264:M323,"LUMP"))&gt;0,"LS",""),IF(SUM(M264:M323)&gt;0,ROUNDUP(SUM(M264:M323),0),"")))</f>
        <v/>
      </c>
      <c r="N324" s="19" t="str">
        <f t="shared" ref="N324" si="59">IF(N248="","",IF(N263="",IF(SUM(COUNTIF(N264:N323,"LS")+COUNTIF(N264:N323,"LUMP"))&gt;0,"LS",""),IF(SUM(N264:N323)&gt;0,ROUNDUP(SUM(N264:N323),0),"")))</f>
        <v/>
      </c>
      <c r="O324" s="19" t="str">
        <f t="shared" ref="O324" si="60">IF(O248="","",IF(O263="",IF(SUM(COUNTIF(O264:O323,"LS")+COUNTIF(O264:O323,"LUMP"))&gt;0,"LS",""),IF(SUM(O264:O323)&gt;0,ROUNDUP(SUM(O264:O323),0),"")))</f>
        <v/>
      </c>
      <c r="P324" s="19" t="str">
        <f t="shared" ref="P324" si="61">IF(P248="","",IF(P263="",IF(SUM(COUNTIF(P264:P323,"LS")+COUNTIF(P264:P323,"LUMP"))&gt;0,"LS",""),IF(SUM(P264:P323)&gt;0,ROUNDUP(SUM(P264:P323),0),"")))</f>
        <v/>
      </c>
      <c r="Q324" s="19" t="str">
        <f t="shared" ref="Q324" si="62">IF(Q248="","",IF(Q263="",IF(SUM(COUNTIF(Q264:Q323,"LS")+COUNTIF(Q264:Q323,"LUMP"))&gt;0,"LS",""),IF(SUM(Q264:Q323)&gt;0,ROUNDUP(SUM(Q264:Q323),0),"")))</f>
        <v/>
      </c>
      <c r="R324" s="19" t="str">
        <f t="shared" ref="R324" si="63">IF(R248="","",IF(R263="",IF(SUM(COUNTIF(R264:R323,"LS")+COUNTIF(R264:R323,"LUMP"))&gt;0,"LS",""),IF(SUM(R264:R323)&gt;0,ROUNDUP(SUM(R264:R323),0),"")))</f>
        <v/>
      </c>
      <c r="S324" s="19" t="str">
        <f t="shared" ref="S324:T324" si="64">IF(S248="","",IF(S263="",IF(SUM(COUNTIF(S264:S323,"LS")+COUNTIF(S264:S323,"LUMP"))&gt;0,"LS",""),IF(SUM(S264:S323)&gt;0,ROUNDUP(SUM(S264:S323),0),"")))</f>
        <v/>
      </c>
      <c r="T324" s="19" t="str">
        <f t="shared" si="64"/>
        <v/>
      </c>
      <c r="U324" s="19" t="str">
        <f t="shared" ref="U324:V324" si="65">IF(U248="","",IF(U263="",IF(SUM(COUNTIF(U264:U323,"LS")+COUNTIF(U264:U323,"LUMP"))&gt;0,"LS",""),IF(SUM(U264:U323)&gt;0,ROUNDUP(SUM(U264:U323),0),"")))</f>
        <v/>
      </c>
      <c r="V324" s="19" t="str">
        <f t="shared" si="65"/>
        <v/>
      </c>
      <c r="W324" s="19" t="str">
        <f t="shared" ref="W324" si="66">IF(W248="","",IF(W263="",IF(SUM(COUNTIF(W264:W323,"LS")+COUNTIF(W264:W323,"LUMP"))&gt;0,"LS",""),IF(SUM(W264:W323)&gt;0,ROUNDUP(SUM(W264:W323),0),"")))</f>
        <v/>
      </c>
      <c r="X324" s="19" t="str">
        <f t="shared" ref="X324" si="67">IF(X248="","",IF(X263="",IF(SUM(COUNTIF(X264:X323,"LS")+COUNTIF(X264:X323,"LUMP"))&gt;0,"LS",""),IF(SUM(X264:X323)&gt;0,ROUNDUP(SUM(X264:X323),0),"")))</f>
        <v/>
      </c>
      <c r="Y324" s="19" t="str">
        <f t="shared" ref="Y324" si="68">IF(Y248="","",IF(Y263="",IF(SUM(COUNTIF(Y264:Y323,"LS")+COUNTIF(Y264:Y323,"LUMP"))&gt;0,"LS",""),IF(SUM(Y264:Y323)&gt;0,ROUNDUP(SUM(Y264:Y323),0),"")))</f>
        <v/>
      </c>
      <c r="Z324" s="19" t="str">
        <f t="shared" ref="Z324" si="69">IF(Z248="","",IF(Z263="",IF(SUM(COUNTIF(Z264:Z323,"LS")+COUNTIF(Z264:Z323,"LUMP"))&gt;0,"LS",""),IF(SUM(Z264:Z323)&gt;0,ROUNDUP(SUM(Z264:Z323),0),"")))</f>
        <v/>
      </c>
      <c r="AA324" s="19" t="str">
        <f t="shared" ref="AA324" si="70">IF(AA248="","",IF(AA263="",IF(SUM(COUNTIF(AA264:AA323,"LS")+COUNTIF(AA264:AA323,"LUMP"))&gt;0,"LS",""),IF(SUM(AA264:AA323)&gt;0,ROUNDUP(SUM(AA264:AA323),0),"")))</f>
        <v/>
      </c>
      <c r="AB324" s="19" t="str">
        <f t="shared" ref="AB324" si="71">IF(AB248="","",IF(AB263="",IF(SUM(COUNTIF(AB264:AB323,"LS")+COUNTIF(AB264:AB323,"LUMP"))&gt;0,"LS",""),IF(SUM(AB264:AB323)&gt;0,ROUNDUP(SUM(AB264:AB323),0),"")))</f>
        <v/>
      </c>
    </row>
  </sheetData>
  <mergeCells count="104">
    <mergeCell ref="F92:F105"/>
    <mergeCell ref="U93:U104"/>
    <mergeCell ref="T93:T104"/>
    <mergeCell ref="D168:AB168"/>
    <mergeCell ref="D169:K169"/>
    <mergeCell ref="D170:K170"/>
    <mergeCell ref="D171:D184"/>
    <mergeCell ref="E171:E184"/>
    <mergeCell ref="G171:K184"/>
    <mergeCell ref="L172:L183"/>
    <mergeCell ref="M172:M183"/>
    <mergeCell ref="N172:N183"/>
    <mergeCell ref="V172:V183"/>
    <mergeCell ref="W172:W183"/>
    <mergeCell ref="O172:O183"/>
    <mergeCell ref="P172:P183"/>
    <mergeCell ref="Q172:Q183"/>
    <mergeCell ref="R172:R183"/>
    <mergeCell ref="S172:S183"/>
    <mergeCell ref="D7:AB7"/>
    <mergeCell ref="AB11:AB22"/>
    <mergeCell ref="AA11:AA22"/>
    <mergeCell ref="Z11:Z22"/>
    <mergeCell ref="D10:D23"/>
    <mergeCell ref="D8:K8"/>
    <mergeCell ref="D9:K9"/>
    <mergeCell ref="P11:P22"/>
    <mergeCell ref="Q11:Q22"/>
    <mergeCell ref="R11:R22"/>
    <mergeCell ref="S11:S22"/>
    <mergeCell ref="U11:U22"/>
    <mergeCell ref="T11:T22"/>
    <mergeCell ref="X11:X22"/>
    <mergeCell ref="Y11:Y22"/>
    <mergeCell ref="V11:V22"/>
    <mergeCell ref="L11:L22"/>
    <mergeCell ref="M11:M22"/>
    <mergeCell ref="N11:N22"/>
    <mergeCell ref="E10:E23"/>
    <mergeCell ref="G10:K23"/>
    <mergeCell ref="O11:O22"/>
    <mergeCell ref="W11:W22"/>
    <mergeCell ref="E92:E105"/>
    <mergeCell ref="G92:K105"/>
    <mergeCell ref="AB172:AB183"/>
    <mergeCell ref="AA93:AA104"/>
    <mergeCell ref="AB93:AB104"/>
    <mergeCell ref="F10:F23"/>
    <mergeCell ref="D90:K90"/>
    <mergeCell ref="D91:K91"/>
    <mergeCell ref="D92:D105"/>
    <mergeCell ref="D87:K87"/>
    <mergeCell ref="D166:K166"/>
    <mergeCell ref="Z93:Z104"/>
    <mergeCell ref="V93:V104"/>
    <mergeCell ref="W93:W104"/>
    <mergeCell ref="L93:L104"/>
    <mergeCell ref="M93:M104"/>
    <mergeCell ref="N93:N104"/>
    <mergeCell ref="O93:O104"/>
    <mergeCell ref="P93:P104"/>
    <mergeCell ref="X93:X104"/>
    <mergeCell ref="Y93:Y104"/>
    <mergeCell ref="Q93:Q104"/>
    <mergeCell ref="R93:R104"/>
    <mergeCell ref="S93:S104"/>
    <mergeCell ref="D245:K245"/>
    <mergeCell ref="D247:AB247"/>
    <mergeCell ref="D248:K248"/>
    <mergeCell ref="AA172:AA183"/>
    <mergeCell ref="X172:X183"/>
    <mergeCell ref="Y172:Y183"/>
    <mergeCell ref="Z172:Z183"/>
    <mergeCell ref="AB251:AB262"/>
    <mergeCell ref="F171:F184"/>
    <mergeCell ref="F250:F263"/>
    <mergeCell ref="U172:U183"/>
    <mergeCell ref="U251:U262"/>
    <mergeCell ref="T172:T183"/>
    <mergeCell ref="T251:T262"/>
    <mergeCell ref="B10:B23"/>
    <mergeCell ref="B92:B105"/>
    <mergeCell ref="B171:B184"/>
    <mergeCell ref="B250:B263"/>
    <mergeCell ref="D324:K324"/>
    <mergeCell ref="AA251:AA262"/>
    <mergeCell ref="X251:X262"/>
    <mergeCell ref="Y251:Y262"/>
    <mergeCell ref="Z251:Z262"/>
    <mergeCell ref="S251:S262"/>
    <mergeCell ref="V251:V262"/>
    <mergeCell ref="W251:W262"/>
    <mergeCell ref="O251:O262"/>
    <mergeCell ref="P251:P262"/>
    <mergeCell ref="Q251:Q262"/>
    <mergeCell ref="R251:R262"/>
    <mergeCell ref="L251:L262"/>
    <mergeCell ref="M251:M262"/>
    <mergeCell ref="N251:N262"/>
    <mergeCell ref="D249:K249"/>
    <mergeCell ref="D250:D263"/>
    <mergeCell ref="E250:E263"/>
    <mergeCell ref="G250:K263"/>
    <mergeCell ref="D89:AB8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D2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MS001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Banary, Andrew [US-US]</cp:lastModifiedBy>
  <cp:lastPrinted>2015-05-18T13:50:30Z</cp:lastPrinted>
  <dcterms:created xsi:type="dcterms:W3CDTF">2005-09-27T11:52:28Z</dcterms:created>
  <dcterms:modified xsi:type="dcterms:W3CDTF">2023-03-13T21:37:56Z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2021-02-04T22:58:35Z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>7ca49e46-b5a7-4538-99e6-43e67eb8031a</vt:lpwstr>
  </property>
  <property fmtid="{D5CDD505-2E9C-101B-9397-08002B2CF9AE}" pid="42" name="MSIP_Label_0008d3e4-f847-4182-a1fb-fb9d345a0f05_ContentBits">
    <vt:lpwstr>0</vt:lpwstr>
  </property>
</Properties>
</file>