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arsons_p000324g\dms15951\"/>
    </mc:Choice>
  </mc:AlternateContent>
  <xr:revisionPtr revIDLastSave="0" documentId="13_ncr:1_{1FD217F3-C914-4127-B906-8E3F901A97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S002" sheetId="1" r:id="rId1"/>
  </sheets>
  <externalReferences>
    <externalReference r:id="rId2"/>
    <externalReference r:id="rId3"/>
  </externalReferences>
  <definedNames>
    <definedName name="_xlnm._FilterDatabase" localSheetId="0" hidden="1">'GS002'!$I$28:$Y$48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1" l="1"/>
  <c r="M15" i="1"/>
  <c r="M14" i="1"/>
  <c r="M50" i="1" l="1"/>
  <c r="M51" i="1" s="1"/>
  <c r="T47" i="1"/>
  <c r="S47" i="1"/>
  <c r="R47" i="1"/>
  <c r="Q47" i="1"/>
  <c r="P47" i="1"/>
  <c r="R45" i="1"/>
  <c r="Q45" i="1"/>
  <c r="P45" i="1"/>
  <c r="T43" i="1"/>
  <c r="T39" i="1"/>
  <c r="S39" i="1"/>
  <c r="R39" i="1"/>
  <c r="Q39" i="1"/>
  <c r="P39" i="1"/>
  <c r="T38" i="1"/>
  <c r="Q38" i="1"/>
  <c r="P38" i="1"/>
  <c r="R37" i="1"/>
  <c r="Q37" i="1"/>
  <c r="P37" i="1"/>
  <c r="T36" i="1"/>
  <c r="S36" i="1"/>
  <c r="R36" i="1"/>
  <c r="T35" i="1"/>
  <c r="Q35" i="1"/>
  <c r="P35" i="1"/>
  <c r="R33" i="1"/>
  <c r="Q33" i="1"/>
  <c r="P33" i="1"/>
  <c r="Q32" i="1"/>
  <c r="P32" i="1"/>
  <c r="T31" i="1"/>
  <c r="Q31" i="1"/>
  <c r="P31" i="1"/>
  <c r="T30" i="1"/>
  <c r="S30" i="1"/>
  <c r="P30" i="1"/>
  <c r="T29" i="1"/>
  <c r="S29" i="1"/>
  <c r="Q29" i="1"/>
  <c r="P29" i="1"/>
  <c r="O41" i="1"/>
  <c r="R41" i="1" s="1"/>
  <c r="O42" i="1"/>
  <c r="R42" i="1" s="1"/>
  <c r="L44" i="1"/>
  <c r="N44" i="1" s="1"/>
  <c r="N47" i="1"/>
  <c r="L47" i="1"/>
  <c r="N45" i="1"/>
  <c r="L45" i="1"/>
  <c r="S45" i="1" s="1"/>
  <c r="L39" i="1"/>
  <c r="L38" i="1"/>
  <c r="S38" i="1" s="1"/>
  <c r="L37" i="1"/>
  <c r="T37" i="1" s="1"/>
  <c r="L36" i="1"/>
  <c r="Q36" i="1" s="1"/>
  <c r="L35" i="1"/>
  <c r="S35" i="1" s="1"/>
  <c r="L33" i="1"/>
  <c r="N33" i="1" s="1"/>
  <c r="N32" i="1"/>
  <c r="L32" i="1"/>
  <c r="T32" i="1" s="1"/>
  <c r="L31" i="1"/>
  <c r="N31" i="1" s="1"/>
  <c r="L30" i="1"/>
  <c r="R30" i="1" s="1"/>
  <c r="N29" i="1"/>
  <c r="L29" i="1"/>
  <c r="R29" i="1" s="1"/>
  <c r="I41" i="1"/>
  <c r="K41" i="1" s="1"/>
  <c r="I42" i="1"/>
  <c r="K42" i="1" s="1"/>
  <c r="I43" i="1"/>
  <c r="K43" i="1" s="1"/>
  <c r="S43" i="1" s="1"/>
  <c r="I48" i="1"/>
  <c r="I40" i="1"/>
  <c r="R31" i="1" l="1"/>
  <c r="T44" i="1"/>
  <c r="S37" i="1"/>
  <c r="R35" i="1"/>
  <c r="S33" i="1"/>
  <c r="R44" i="1"/>
  <c r="S31" i="1"/>
  <c r="Q43" i="1"/>
  <c r="Q30" i="1"/>
  <c r="S32" i="1"/>
  <c r="P36" i="1"/>
  <c r="R38" i="1"/>
  <c r="R43" i="1"/>
  <c r="T45" i="1"/>
  <c r="P44" i="1"/>
  <c r="Q44" i="1"/>
  <c r="T33" i="1"/>
  <c r="S44" i="1"/>
  <c r="P43" i="1"/>
  <c r="R32" i="1"/>
  <c r="N35" i="1"/>
  <c r="N30" i="1"/>
  <c r="N43" i="1"/>
  <c r="N39" i="1"/>
  <c r="N36" i="1"/>
  <c r="N38" i="1"/>
  <c r="N37" i="1"/>
  <c r="Q82" i="1"/>
  <c r="Q81" i="1"/>
  <c r="Q78" i="1"/>
  <c r="Q75" i="1"/>
  <c r="P75" i="1"/>
  <c r="P78" i="1"/>
  <c r="P81" i="1"/>
  <c r="P82" i="1"/>
  <c r="T82" i="1"/>
  <c r="T81" i="1"/>
  <c r="T78" i="1"/>
  <c r="T75" i="1"/>
  <c r="L76" i="1" l="1"/>
  <c r="S76" i="1" s="1"/>
  <c r="N87" i="1"/>
  <c r="N76" i="1"/>
  <c r="N73" i="1"/>
  <c r="N88" i="1"/>
  <c r="P88" i="1"/>
  <c r="Q88" i="1"/>
  <c r="R88" i="1"/>
  <c r="L88" i="1"/>
  <c r="T88" i="1" s="1"/>
  <c r="R87" i="1"/>
  <c r="Q87" i="1"/>
  <c r="P87" i="1"/>
  <c r="L87" i="1"/>
  <c r="T87" i="1" s="1"/>
  <c r="L86" i="1"/>
  <c r="P86" i="1" s="1"/>
  <c r="P73" i="1"/>
  <c r="P76" i="1"/>
  <c r="Q76" i="1"/>
  <c r="L77" i="1"/>
  <c r="T77" i="1" s="1"/>
  <c r="L78" i="1"/>
  <c r="N78" i="1" s="1"/>
  <c r="I79" i="1"/>
  <c r="K79" i="1" s="1"/>
  <c r="L79" i="1"/>
  <c r="P79" i="1" s="1"/>
  <c r="I80" i="1"/>
  <c r="K80" i="1" s="1"/>
  <c r="L80" i="1"/>
  <c r="P80" i="1" s="1"/>
  <c r="I81" i="1"/>
  <c r="K81" i="1" s="1"/>
  <c r="L81" i="1"/>
  <c r="N81" i="1" s="1"/>
  <c r="R81" i="1"/>
  <c r="I82" i="1"/>
  <c r="K82" i="1" s="1"/>
  <c r="L82" i="1"/>
  <c r="R82" i="1" s="1"/>
  <c r="I83" i="1"/>
  <c r="K83" i="1" s="1"/>
  <c r="O83" i="1" s="1"/>
  <c r="R83" i="1" s="1"/>
  <c r="I84" i="1"/>
  <c r="K84" i="1" s="1"/>
  <c r="O84" i="1" s="1"/>
  <c r="R84" i="1" s="1"/>
  <c r="I85" i="1"/>
  <c r="K85" i="1" s="1"/>
  <c r="R85" i="1" s="1"/>
  <c r="I86" i="1"/>
  <c r="K86" i="1" s="1"/>
  <c r="I87" i="1"/>
  <c r="K87" i="1" s="1"/>
  <c r="I78" i="1"/>
  <c r="K78" i="1" s="1"/>
  <c r="I77" i="1"/>
  <c r="K77" i="1" s="1"/>
  <c r="I76" i="1"/>
  <c r="K76" i="1" s="1"/>
  <c r="L75" i="1"/>
  <c r="R75" i="1" s="1"/>
  <c r="L74" i="1"/>
  <c r="Q74" i="1" s="1"/>
  <c r="I74" i="1"/>
  <c r="K74" i="1" s="1"/>
  <c r="T73" i="1"/>
  <c r="S73" i="1"/>
  <c r="Q73" i="1"/>
  <c r="L73" i="1"/>
  <c r="R73" i="1" s="1"/>
  <c r="I75" i="1"/>
  <c r="K75" i="1" s="1"/>
  <c r="K72" i="1"/>
  <c r="R76" i="1" l="1"/>
  <c r="T80" i="1"/>
  <c r="T76" i="1"/>
  <c r="S80" i="1"/>
  <c r="S75" i="1"/>
  <c r="R80" i="1"/>
  <c r="P77" i="1"/>
  <c r="Q79" i="1"/>
  <c r="Q86" i="1"/>
  <c r="S88" i="1"/>
  <c r="S81" i="1"/>
  <c r="R79" i="1"/>
  <c r="S86" i="1"/>
  <c r="T86" i="1"/>
  <c r="Q80" i="1"/>
  <c r="T85" i="1"/>
  <c r="R86" i="1"/>
  <c r="N75" i="1"/>
  <c r="T79" i="1"/>
  <c r="N80" i="1"/>
  <c r="S79" i="1"/>
  <c r="S85" i="1"/>
  <c r="N74" i="1"/>
  <c r="Q77" i="1"/>
  <c r="N77" i="1"/>
  <c r="R77" i="1"/>
  <c r="N82" i="1"/>
  <c r="S77" i="1"/>
  <c r="R78" i="1"/>
  <c r="S87" i="1"/>
  <c r="N85" i="1"/>
  <c r="N79" i="1"/>
  <c r="S78" i="1"/>
  <c r="P85" i="1"/>
  <c r="S82" i="1"/>
  <c r="Q85" i="1"/>
  <c r="N86" i="1"/>
  <c r="R74" i="1"/>
  <c r="T74" i="1"/>
  <c r="S74" i="1"/>
  <c r="P74" i="1"/>
  <c r="B10" i="1" l="1"/>
  <c r="P233" i="1" l="1"/>
  <c r="Q233" i="1"/>
  <c r="R233" i="1"/>
  <c r="S233" i="1"/>
  <c r="T233" i="1"/>
  <c r="U233" i="1"/>
  <c r="V233" i="1"/>
  <c r="W233" i="1"/>
  <c r="X233" i="1"/>
  <c r="Y233" i="1"/>
  <c r="Z233" i="1"/>
  <c r="AA233" i="1"/>
  <c r="O233" i="1"/>
  <c r="N233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O152" i="1"/>
  <c r="N152" i="1"/>
  <c r="Q71" i="1"/>
  <c r="R71" i="1"/>
  <c r="S71" i="1"/>
  <c r="T71" i="1"/>
  <c r="U71" i="1"/>
  <c r="V71" i="1"/>
  <c r="W71" i="1"/>
  <c r="X71" i="1"/>
  <c r="Y71" i="1"/>
  <c r="Z71" i="1"/>
  <c r="AA71" i="1"/>
  <c r="O71" i="1"/>
  <c r="N71" i="1"/>
  <c r="Q27" i="1"/>
  <c r="R27" i="1"/>
  <c r="S27" i="1"/>
  <c r="T27" i="1"/>
  <c r="U27" i="1"/>
  <c r="V27" i="1"/>
  <c r="W27" i="1"/>
  <c r="X27" i="1"/>
  <c r="Y27" i="1"/>
  <c r="Z27" i="1"/>
  <c r="AA27" i="1"/>
  <c r="O27" i="1"/>
  <c r="N27" i="1"/>
  <c r="Z294" i="1" l="1"/>
  <c r="Y294" i="1"/>
  <c r="X294" i="1"/>
  <c r="W294" i="1"/>
  <c r="V294" i="1"/>
  <c r="U294" i="1"/>
  <c r="T294" i="1"/>
  <c r="S294" i="1"/>
  <c r="R294" i="1"/>
  <c r="Q294" i="1"/>
  <c r="P294" i="1"/>
  <c r="O294" i="1"/>
  <c r="N294" i="1"/>
  <c r="AA293" i="1"/>
  <c r="AA294" i="1" s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AA132" i="1"/>
  <c r="Z132" i="1"/>
  <c r="Y132" i="1"/>
  <c r="X132" i="1"/>
  <c r="W132" i="1"/>
  <c r="V132" i="1"/>
  <c r="AA131" i="1"/>
  <c r="Z131" i="1"/>
  <c r="Y131" i="1"/>
  <c r="X131" i="1"/>
  <c r="W131" i="1"/>
  <c r="V131" i="1"/>
  <c r="U131" i="1"/>
  <c r="U132" i="1" s="1"/>
  <c r="T131" i="1"/>
  <c r="T132" i="1" s="1"/>
  <c r="S131" i="1"/>
  <c r="S132" i="1" s="1"/>
  <c r="R131" i="1"/>
  <c r="R132" i="1" s="1"/>
  <c r="Q131" i="1"/>
  <c r="Q132" i="1" s="1"/>
  <c r="P131" i="1"/>
  <c r="P132" i="1" s="1"/>
  <c r="O131" i="1"/>
  <c r="O132" i="1" s="1"/>
  <c r="N131" i="1"/>
  <c r="N132" i="1" s="1"/>
  <c r="AA51" i="1"/>
  <c r="AA50" i="1"/>
  <c r="Z50" i="1"/>
  <c r="Z51" i="1" s="1"/>
  <c r="Y50" i="1"/>
  <c r="Y51" i="1" s="1"/>
  <c r="X50" i="1"/>
  <c r="X51" i="1" s="1"/>
  <c r="W50" i="1"/>
  <c r="W51" i="1" s="1"/>
  <c r="V50" i="1"/>
  <c r="V51" i="1" s="1"/>
  <c r="U50" i="1"/>
  <c r="U51" i="1" s="1"/>
  <c r="T50" i="1"/>
  <c r="T51" i="1" s="1"/>
  <c r="S50" i="1"/>
  <c r="S51" i="1" s="1"/>
  <c r="R50" i="1"/>
  <c r="R51" i="1" s="1"/>
  <c r="Q50" i="1"/>
  <c r="Q51" i="1" s="1"/>
  <c r="P50" i="1"/>
  <c r="P51" i="1" s="1"/>
  <c r="O50" i="1"/>
  <c r="O51" i="1" s="1"/>
  <c r="N50" i="1"/>
  <c r="N51" i="1" s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AA59" i="1"/>
  <c r="Z59" i="1"/>
  <c r="Y59" i="1"/>
  <c r="X59" i="1"/>
  <c r="W59" i="1"/>
  <c r="V59" i="1"/>
  <c r="U59" i="1"/>
  <c r="T59" i="1"/>
  <c r="S59" i="1"/>
  <c r="R59" i="1"/>
  <c r="Q59" i="1"/>
  <c r="O59" i="1"/>
  <c r="N59" i="1"/>
  <c r="AA58" i="1"/>
  <c r="Z58" i="1"/>
  <c r="Y58" i="1"/>
  <c r="X58" i="1"/>
  <c r="W58" i="1"/>
  <c r="V58" i="1"/>
  <c r="U58" i="1"/>
  <c r="T58" i="1"/>
  <c r="S58" i="1"/>
  <c r="R58" i="1"/>
  <c r="Q58" i="1"/>
  <c r="O58" i="1"/>
  <c r="N58" i="1"/>
  <c r="AA15" i="1"/>
  <c r="Z15" i="1"/>
  <c r="Y15" i="1"/>
  <c r="X15" i="1"/>
  <c r="W15" i="1"/>
  <c r="V15" i="1"/>
  <c r="U15" i="1"/>
  <c r="T15" i="1"/>
  <c r="S15" i="1"/>
  <c r="R15" i="1"/>
  <c r="Q15" i="1"/>
  <c r="O15" i="1"/>
  <c r="AA14" i="1"/>
  <c r="Z14" i="1"/>
  <c r="Y14" i="1"/>
  <c r="X14" i="1"/>
  <c r="W14" i="1"/>
  <c r="V14" i="1"/>
  <c r="U14" i="1"/>
  <c r="T14" i="1"/>
  <c r="S14" i="1"/>
  <c r="R14" i="1"/>
  <c r="Q14" i="1"/>
  <c r="O14" i="1"/>
  <c r="N15" i="1"/>
  <c r="N14" i="1"/>
  <c r="K292" i="1" l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I88" i="1"/>
  <c r="K88" i="1" s="1"/>
  <c r="I73" i="1"/>
  <c r="K73" i="1" s="1"/>
  <c r="I72" i="1"/>
  <c r="D9" i="1"/>
  <c r="D53" i="1" s="1"/>
  <c r="D134" i="1" s="1"/>
  <c r="D215" i="1" s="1"/>
  <c r="K49" i="1"/>
  <c r="K28" i="1"/>
  <c r="I49" i="1"/>
  <c r="I28" i="1"/>
</calcChain>
</file>

<file path=xl/sharedStrings.xml><?xml version="1.0" encoding="utf-8"?>
<sst xmlns="http://schemas.openxmlformats.org/spreadsheetml/2006/main" count="154" uniqueCount="51">
  <si>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</si>
  <si>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</si>
  <si>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</si>
  <si>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</si>
  <si>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</si>
  <si>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</si>
  <si>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</si>
  <si>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</si>
  <si>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</si>
  <si>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</si>
  <si>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</si>
  <si>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</si>
  <si>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</si>
  <si>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</si>
  <si>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</si>
  <si>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</si>
  <si>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</si>
  <si>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</si>
  <si>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</si>
  <si>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</si>
  <si>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</si>
  <si>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</si>
  <si>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</si>
  <si>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</si>
  <si>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</si>
  <si>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</si>
  <si>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</si>
  <si>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</si>
  <si>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</si>
  <si>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</si>
  <si>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</si>
  <si>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</si>
  <si>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</si>
  <si>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204E10000</t>
  </si>
  <si>
    <t>304E20000</t>
  </si>
  <si>
    <t>407E20000</t>
  </si>
  <si>
    <t>441E50000</t>
  </si>
  <si>
    <t>$GS001</t>
  </si>
  <si>
    <t>0.055 &amp; 0.085</t>
  </si>
  <si>
    <t>441E50300</t>
  </si>
  <si>
    <t>254E01000</t>
  </si>
  <si>
    <t xml:space="preserve"> (T=3")</t>
  </si>
  <si>
    <t>STATION TO STATION</t>
  </si>
  <si>
    <t>ESTIMATED SURFACE  AREA
(A)
A=DxW/9</t>
  </si>
  <si>
    <t>DISTANCE
(D)</t>
  </si>
  <si>
    <t>AVERAGE  WIDTH
(W)</t>
  </si>
  <si>
    <t>202E23000</t>
  </si>
  <si>
    <t>301E56000</t>
  </si>
  <si>
    <t>301</t>
  </si>
  <si>
    <t>ASPHALT CONCRETE BASE, PG64-22, (449)</t>
  </si>
  <si>
    <t>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</si>
</sst>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\+0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horizontal="center" vertical="center"/>
      <protection locked="0"/>
    </xf>
    <xf numFmtId="0" fontId="6" fillId="5" borderId="26" xfId="0" applyFont="1" applyFill="1" applyBorder="1" applyAlignment="1" applyProtection="1">
      <alignment horizontal="center" vertical="center"/>
      <protection locked="0"/>
    </xf>
    <xf numFmtId="0" fontId="6" fillId="5" borderId="24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right" vertical="center"/>
    </xf>
    <xf numFmtId="170" fontId="6" fillId="0" borderId="5" xfId="0" applyNumberFormat="1" applyFont="1" applyBorder="1" applyAlignment="1" applyProtection="1">
      <alignment horizontal="center" vertical="center"/>
      <protection locked="0"/>
    </xf>
    <xf numFmtId="170" fontId="6" fillId="0" borderId="1" xfId="0" applyNumberFormat="1" applyFont="1" applyBorder="1" applyAlignment="1" applyProtection="1">
      <alignment horizontal="center" vertical="center"/>
      <protection locked="0"/>
    </xf>
    <xf numFmtId="170" fontId="6" fillId="0" borderId="8" xfId="0" applyNumberFormat="1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>
      <alignment horizontal="right" vertical="center"/>
    </xf>
    <xf numFmtId="11" fontId="6" fillId="2" borderId="0" xfId="0" applyNumberFormat="1" applyFont="1" applyFill="1" applyAlignment="1">
      <alignment horizontal="right" vertical="center"/>
    </xf>
    <xf numFmtId="164" fontId="6" fillId="0" borderId="1" xfId="0" quotePrefix="1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 textRotation="90"/>
    </xf>
    <xf numFmtId="1" fontId="6" fillId="0" borderId="2" xfId="0" applyNumberFormat="1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49</xdr:row>
      <xdr:rowOff>76200</xdr:rowOff>
    </xdr:from>
    <xdr:to>
      <xdr:col>27</xdr:col>
      <xdr:colOff>0</xdr:colOff>
      <xdr:row>49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26</xdr:row>
      <xdr:rowOff>0</xdr:rowOff>
    </xdr:from>
    <xdr:to>
      <xdr:col>40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51</xdr:row>
      <xdr:rowOff>0</xdr:rowOff>
    </xdr:from>
    <xdr:to>
      <xdr:col>40</xdr:col>
      <xdr:colOff>161925</xdr:colOff>
      <xdr:row>51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51</xdr:row>
      <xdr:rowOff>0</xdr:rowOff>
    </xdr:from>
    <xdr:to>
      <xdr:col>39</xdr:col>
      <xdr:colOff>66675</xdr:colOff>
      <xdr:row>51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F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F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F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F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F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F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F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F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F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F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F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F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F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F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F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F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F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F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F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F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F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F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F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F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F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F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F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F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F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F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F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F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F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F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F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F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F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F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F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F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F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F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F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F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F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F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F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F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F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F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F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F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F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F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F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F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F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F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F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F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F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F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F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F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F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F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F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F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F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F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F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F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F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F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F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F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F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F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F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F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F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F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F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F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F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F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F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F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F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F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F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F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F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F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F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F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F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F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F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F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F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F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F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F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F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F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F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F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F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F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F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F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F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F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F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F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F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F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F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F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F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F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F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F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F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>
            <v>0</v>
          </cell>
          <cell r="G208" t="str">
            <v>SPECIFY DIAMETER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F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F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F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F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F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F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F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F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F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F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F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F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F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F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F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F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F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F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F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F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F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F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F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F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F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F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F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F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F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>
            <v>1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>
            <v>0</v>
          </cell>
          <cell r="G247" t="str">
            <v>DESIGN BUILD PROJECTS ONLY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>
            <v>0</v>
          </cell>
          <cell r="G249" t="str">
            <v>DESIGN BUILD PROJECTS ONLY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>
            <v>0</v>
          </cell>
          <cell r="G250" t="str">
            <v>DESIGN BUILD PROJECTS ONLY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F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F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F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F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F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F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F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F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F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F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F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F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F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F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F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F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F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F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F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F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F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F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F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F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F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F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F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F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F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F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F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F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F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F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F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F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F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F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F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F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F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F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F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F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F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F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F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F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F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F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F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F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F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F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F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F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F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F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F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F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F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F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>
            <v>1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>
            <v>0</v>
          </cell>
          <cell r="G320" t="str">
            <v>DESIGN BUILD PROJECTS ONLY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F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F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F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F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F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F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F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F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F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F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F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F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F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F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F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F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F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F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F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F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F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F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F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F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F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>
            <v>1</v>
          </cell>
          <cell r="G346" t="str">
            <v>SPECIFY THICKNESS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F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F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F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F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F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F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F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F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F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F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F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F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F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F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F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F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F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>
            <v>1</v>
          </cell>
          <cell r="G365" t="str">
            <v>ADD SUPPLEMENTAL DESCRIPTION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>
            <v>0</v>
          </cell>
          <cell r="G378" t="str">
            <v>CHECK UNIT OF MEASURE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>
            <v>0</v>
          </cell>
          <cell r="G380" t="str">
            <v>CHECK UNIT OF MEASURE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>
            <v>0</v>
          </cell>
          <cell r="G382" t="str">
            <v>CHECK UNIT OF MEASURE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>
            <v>0</v>
          </cell>
          <cell r="G384" t="str">
            <v>CHECK UNIT OF MEASURE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>
            <v>0</v>
          </cell>
          <cell r="G387" t="str">
            <v>CHECK UNIT OF MEASURE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>
            <v>0</v>
          </cell>
          <cell r="G389" t="str">
            <v>CHECK UNIT OF MEASURE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>
            <v>0</v>
          </cell>
          <cell r="G391" t="str">
            <v>CHECK UNIT OF MEASURE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>
            <v>1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>
            <v>0</v>
          </cell>
          <cell r="G396" t="str">
            <v>CHECK UNIT OF MEASURE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>
            <v>0</v>
          </cell>
          <cell r="G398" t="str">
            <v>CHECK UNIT OF MEASURE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>
            <v>0</v>
          </cell>
          <cell r="G400" t="str">
            <v>CHECK UNIT OF MEASURE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>
            <v>0</v>
          </cell>
          <cell r="G401" t="str">
            <v>CHECK UNIT OF MEASURE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>
            <v>0</v>
          </cell>
          <cell r="G402" t="str">
            <v>CHECK UNIT OF MEASURE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>
            <v>0</v>
          </cell>
          <cell r="G403" t="str">
            <v>CHECK UNIT OF MEASURE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F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F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F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F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>
            <v>1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F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F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>
            <v>0</v>
          </cell>
          <cell r="G412" t="str">
            <v>CHECK UNIT OF MEASURE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>
            <v>0</v>
          </cell>
          <cell r="G414" t="str">
            <v>CHECK UNIT OF MEASURE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>
            <v>0</v>
          </cell>
          <cell r="G415" t="str">
            <v>CHECK UNIT OF MEASURE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>
            <v>1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>
            <v>1</v>
          </cell>
          <cell r="G418" t="str">
            <v>SPECIFY DEPTH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>
            <v>1</v>
          </cell>
          <cell r="G419" t="str">
            <v>SPECIFY DEPTH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>
            <v>1</v>
          </cell>
          <cell r="G420" t="str">
            <v>SPECIFY DEPTH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>
            <v>1</v>
          </cell>
          <cell r="G421" t="str">
            <v>SPECIFY DEPTH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F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F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F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F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F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F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F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F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>
            <v>1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F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F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F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F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>
            <v>1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F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F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F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F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F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F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F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F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F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>
            <v>0</v>
          </cell>
          <cell r="G445" t="str">
            <v>DESIGN BUILD PROJECTS ONLY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F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F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F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F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F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F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F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>
            <v>0</v>
          </cell>
          <cell r="G454" t="str">
            <v>SPECIFY BINDER TYPE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F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F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F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F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F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F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F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F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F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F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F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F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F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F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F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F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F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F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F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F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F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F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F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F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F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F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F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F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F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F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F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F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F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F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>
            <v>1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F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F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F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>
            <v>0</v>
          </cell>
          <cell r="G493" t="str">
            <v>DESIGN BUILD PROJECTS ONLY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F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F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F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F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F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F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>
            <v>1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F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F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F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F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>
            <v>1</v>
          </cell>
          <cell r="G505" t="str">
            <v>ADD SUPPLEMENTAL DESCRIPTION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>
            <v>1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>
            <v>1</v>
          </cell>
          <cell r="G507" t="str">
            <v>ADD SUPPLEMENTAL DESCRIPTION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>
            <v>0</v>
          </cell>
          <cell r="G508" t="str">
            <v>CHECK UNIT OF MEASURE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>
            <v>0</v>
          </cell>
          <cell r="G510" t="str">
            <v>CHECK UNIT OF MEASURE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>
            <v>0</v>
          </cell>
          <cell r="G512" t="str">
            <v>CHECK UNIT OF MEASURE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>
            <v>0</v>
          </cell>
          <cell r="G514" t="str">
            <v>CHECK UNIT OF MEASURE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>
            <v>0</v>
          </cell>
          <cell r="G517" t="str">
            <v>CHECK UNIT OF MEASURE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>
            <v>0</v>
          </cell>
          <cell r="G520" t="str">
            <v>CHECK UNIT OF MEASURE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F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F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F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F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F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F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F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F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F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F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F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F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F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F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F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F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F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F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F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F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F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F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F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>
            <v>1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>
            <v>1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F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F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F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F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F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F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F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F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F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F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F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F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F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F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F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F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F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F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F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F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F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F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F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F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F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F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F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F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F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F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>
            <v>1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F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F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F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F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>
            <v>1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>
            <v>0</v>
          </cell>
          <cell r="G637" t="str">
            <v>DESIGN BUILD PROJECTS ONLY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F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F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F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F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F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F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F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F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F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F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F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F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F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F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F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F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F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F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F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F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F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F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F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F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F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F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F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F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F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F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F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F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F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F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F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F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F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F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F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F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F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F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F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F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>
            <v>1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F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F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F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F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F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F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F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F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F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F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F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F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F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F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F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F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F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F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F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F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F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F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F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F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F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F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F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F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F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F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F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F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F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F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F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F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F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F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F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F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F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F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F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F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F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F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F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F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F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F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F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F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F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F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F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F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F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F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F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F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F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F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F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F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F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F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F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F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F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F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F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F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F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F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F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F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F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F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F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F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F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F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>
            <v>1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>
            <v>0</v>
          </cell>
          <cell r="G777" t="str">
            <v>CHECK UNIT OF MEASURE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>
            <v>0</v>
          </cell>
          <cell r="G778" t="str">
            <v>CHECK UNIT OF MEASURE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>
            <v>0</v>
          </cell>
          <cell r="G779" t="str">
            <v>CHECK UNIT OF MEASURE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>
            <v>0</v>
          </cell>
          <cell r="G780" t="str">
            <v>CHECK UNIT OF MEASURE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>
            <v>0</v>
          </cell>
          <cell r="G781" t="str">
            <v>CHECK UNIT OF MEASURE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>
            <v>0</v>
          </cell>
          <cell r="G782" t="str">
            <v>CHECK UNIT OF MEASURE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>
            <v>0</v>
          </cell>
          <cell r="G789" t="str">
            <v>CHECK UNIT OF MEASURE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>
            <v>0</v>
          </cell>
          <cell r="G791" t="str">
            <v>CHECK UNIT OF MEASURE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F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F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F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F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F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>
            <v>1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>
            <v>1</v>
          </cell>
          <cell r="G798" t="str">
            <v>SPECIFY MIN. SECTION MODULUS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F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F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F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F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F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F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F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F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F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F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F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F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F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F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F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F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F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F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F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F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>
            <v>1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F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F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F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F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F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F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F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F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F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F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F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F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F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F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F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F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F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F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F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F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F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F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F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F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F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F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F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F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F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F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F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F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F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>
            <v>1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F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F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F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F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F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F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F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F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F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F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F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F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F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F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F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F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F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F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F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F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>
            <v>1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BEAMS OR GIRDERS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BEAMS OR GIRDERS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BEAMS OR GIRDERS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BEAMS OR GIRDERS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 t="str">
            <v>COMP SLAB ON PRECAST BOX BEAM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 t="str">
            <v>CONTINUOUS CONCRETE SLAB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 t="str">
            <v>CONTINUOUS CONCRETE SLAB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 t="str">
            <v>CONTINUOUS CONCRETE SLAB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 t="str">
            <v>CONT. CONC SLAB INCL PIER CAPS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>
            <v>0</v>
          </cell>
          <cell r="G907" t="str">
            <v>SINGLE SPAN CONCRETE SLAB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>
            <v>0</v>
          </cell>
          <cell r="G908" t="str">
            <v>SINGLE SPAN CONCRETE SLAB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>
            <v>0</v>
          </cell>
          <cell r="G909" t="str">
            <v>SINGLE SPAN CONCRETE SLAB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>
            <v>0</v>
          </cell>
          <cell r="G910" t="str">
            <v>SINGLE SPAN CONCRETE SLAB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>
            <v>0</v>
          </cell>
          <cell r="G911" t="str">
            <v>DIAPHRAGMS FOR CONC I-BEAMS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>
            <v>0</v>
          </cell>
          <cell r="G914" t="str">
            <v>DIAPHRAGMS FOR CONC I-BEAMS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F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F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REPAIR OR RECONSTRUCTION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REPAIR OR RECONSTRUCTION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REPAIR OR RECONSTRUCTION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REPAIR OR RECONSTRUCTION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F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F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F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F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F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F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F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F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>
            <v>0</v>
          </cell>
          <cell r="G929" t="str">
            <v>CHECK UNIT OF MEASURE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>
            <v>0</v>
          </cell>
          <cell r="G930" t="str">
            <v>CHECK UNIT OF MEASURE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>
            <v>0</v>
          </cell>
          <cell r="G931" t="str">
            <v>CHECK UNIT OF MEASURE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>
            <v>0</v>
          </cell>
          <cell r="G932" t="str">
            <v>CHECK UNIT OF MEASURE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>
            <v>0</v>
          </cell>
          <cell r="G933" t="str">
            <v>CHECK UNIT OF MEASURE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>
            <v>0</v>
          </cell>
          <cell r="G934" t="str">
            <v>CHECK UNIT OF MEASURE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>
            <v>0</v>
          </cell>
          <cell r="G937" t="str">
            <v>CHECK UNIT OF MEASURE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>
            <v>0</v>
          </cell>
          <cell r="G939" t="str">
            <v>CHECK UNIT OF MEASURE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F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F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F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F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>
            <v>0</v>
          </cell>
          <cell r="G945" t="str">
            <v>WALLS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>
            <v>0</v>
          </cell>
          <cell r="G946" t="str">
            <v>WALLS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>
            <v>0</v>
          </cell>
          <cell r="G947" t="str">
            <v>WALLS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>
            <v>0</v>
          </cell>
          <cell r="G948" t="str">
            <v>WALLS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>
            <v>0</v>
          </cell>
          <cell r="G949" t="str">
            <v>CAP AND COLUMN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>
            <v>0</v>
          </cell>
          <cell r="G950" t="str">
            <v>CAP AND COLUMN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>
            <v>0</v>
          </cell>
          <cell r="G951" t="str">
            <v>CAP AND COLUMN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>
            <v>0</v>
          </cell>
          <cell r="G952" t="str">
            <v>CAP AND COLUMN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>
            <v>0</v>
          </cell>
          <cell r="G953" t="str">
            <v>COLUMNS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COLUMNS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T TYPE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T TYPE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T TYPE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T TYPE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F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F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F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F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>
            <v>0</v>
          </cell>
          <cell r="G963" t="str">
            <v>REPAIR OR RECONSTRUCTION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>
            <v>0</v>
          </cell>
          <cell r="G964" t="str">
            <v>REPAIR OR RECONSTRUCTION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>
            <v>0</v>
          </cell>
          <cell r="G965" t="str">
            <v>REPAIR OR RECONSTRUCTION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>
            <v>0</v>
          </cell>
          <cell r="G966" t="str">
            <v>REPAIR OR RECONSTRUCTION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F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F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F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F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F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F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F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F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F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F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F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F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F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F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F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F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F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F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F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F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F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F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>
            <v>0</v>
          </cell>
          <cell r="G989" t="str">
            <v>REPAIR OR RECONSTRUCTION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>
            <v>0</v>
          </cell>
          <cell r="G991" t="str">
            <v>REPAIR OR RECONSTRUCTION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>
            <v>0</v>
          </cell>
          <cell r="G992" t="str">
            <v>REPAIR OR RECONSTRUCTION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F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F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F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F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>
            <v>0</v>
          </cell>
          <cell r="G999" t="str">
            <v>CHECK UNIT OF MEASURE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>
            <v>0</v>
          </cell>
          <cell r="G1000" t="str">
            <v>CHECK UNIT OF MEASURE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F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F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F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F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F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F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F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F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F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F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F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F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F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F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F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F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F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F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F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F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F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F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F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F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F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F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F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F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F1029">
            <v>0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>
            <v>1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>
            <v>1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>
            <v>1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>
            <v>1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>
            <v>1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F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>
            <v>1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F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>
            <v>0</v>
          </cell>
          <cell r="G1045" t="str">
            <v>PERMANENT GRAFFITI PROTECTION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F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F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F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F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F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F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F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F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F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F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F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>
            <v>0</v>
          </cell>
          <cell r="G1057" t="str">
            <v>CHECK UNIT OF MEASURE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>
            <v>0</v>
          </cell>
          <cell r="G1061" t="str">
            <v>CHECK UNIT OF MEASURE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>
            <v>0</v>
          </cell>
          <cell r="G1062" t="str">
            <v>CHECK UNIT OF MEASURE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F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F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F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F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F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F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F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F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F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F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F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F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F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>
            <v>0</v>
          </cell>
          <cell r="G1094" t="str">
            <v>DESIGN BUILD PROJECTS ONLY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>
            <v>0</v>
          </cell>
          <cell r="G1095" t="str">
            <v>CHECK UNIT OF MEASURE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>
            <v>0</v>
          </cell>
          <cell r="G1097" t="str">
            <v>CHECK UNIT OF MEASURE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>
            <v>0</v>
          </cell>
          <cell r="G1099" t="str">
            <v>CHECK UNIT OF MEASURE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>
            <v>0</v>
          </cell>
          <cell r="G1101" t="str">
            <v>CHECK UNIT OF MEASURE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>
            <v>0</v>
          </cell>
          <cell r="G1103" t="str">
            <v>CHECK UNIT OF MEASURE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>
            <v>0</v>
          </cell>
          <cell r="G1105" t="str">
            <v>CHECK UNIT OF MEASURE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>
            <v>0</v>
          </cell>
          <cell r="G1107" t="str">
            <v>CHECK UNIT OF MEASURE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>
            <v>0</v>
          </cell>
          <cell r="G1109" t="str">
            <v>CHECK UNIT OF MEASURE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>
            <v>0</v>
          </cell>
          <cell r="G1111" t="str">
            <v>CHECK UNIT OF MEASURE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>
            <v>0</v>
          </cell>
          <cell r="G1113" t="str">
            <v>CHECK UNIT OF MEASURE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>
            <v>0</v>
          </cell>
          <cell r="G1115" t="str">
            <v>CHECK UNIT OF MEASURE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>
            <v>0</v>
          </cell>
          <cell r="G1117" t="str">
            <v>CHECK UNIT OF MEASURE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>
            <v>0</v>
          </cell>
          <cell r="G1119" t="str">
            <v>CHECK UNIT OF MEASURE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>
            <v>0</v>
          </cell>
          <cell r="G1121" t="str">
            <v>CHECK UNIT OF MEASURE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F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F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F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F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F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F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F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F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F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F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F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F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F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F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>
            <v>1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F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F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F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F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F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F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F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F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F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F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F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F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F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F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F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F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F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F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F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F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F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F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F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F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F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F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F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>
            <v>1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F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F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F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F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F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>
            <v>0</v>
          </cell>
          <cell r="G1179" t="str">
            <v>DESIGN BUILD PROJECTS ONLY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>
            <v>1</v>
          </cell>
          <cell r="G1180" t="str">
            <v>SPECIFY BEAM LENGTH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>
            <v>1</v>
          </cell>
          <cell r="G1181" t="str">
            <v>SPECIFY BEAM LENGTH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>
            <v>1</v>
          </cell>
          <cell r="G1182" t="str">
            <v>SPECIFY BEAM LENGTH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>
            <v>1</v>
          </cell>
          <cell r="G1183" t="str">
            <v>SPECIFY BEAM LENGTH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>
            <v>1</v>
          </cell>
          <cell r="G1185" t="str">
            <v>SPECIFY BEAM LENGTH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>
            <v>1</v>
          </cell>
          <cell r="G1187" t="str">
            <v>SPECIFY BEAM LENGTH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>
            <v>1</v>
          </cell>
          <cell r="G1188" t="str">
            <v>SPECIFY BEAM LENGTH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>
            <v>1</v>
          </cell>
          <cell r="G1190" t="str">
            <v>SPECIFY BEAM LENGTH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>
            <v>1</v>
          </cell>
          <cell r="G1192" t="str">
            <v>SPECIFY BEAM LENGTH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>
            <v>1</v>
          </cell>
          <cell r="G1194" t="str">
            <v>SPECIFY BEAM LENGTH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>
            <v>1</v>
          </cell>
          <cell r="G1196" t="str">
            <v>SPECIFY BEAM LENGTH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>
            <v>1</v>
          </cell>
          <cell r="G1198" t="str">
            <v>SPECIFY BEAM LENGTH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>
            <v>1</v>
          </cell>
          <cell r="G1199" t="str">
            <v>SPECIFY BEAM LENGTH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>
            <v>1</v>
          </cell>
          <cell r="G1201" t="str">
            <v>SPECIFY BEAM LENGTH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>
            <v>1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>
            <v>1</v>
          </cell>
          <cell r="G1203" t="str">
            <v>SPECIFY BEAM LENGTH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>
            <v>1</v>
          </cell>
          <cell r="G1204" t="str">
            <v>SPECIFY BEAM LENGTH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>
            <v>1</v>
          </cell>
          <cell r="G1205" t="str">
            <v>SPECIFY BEAM LENGTH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>
            <v>1</v>
          </cell>
          <cell r="G1207" t="str">
            <v>SPECIFY BEAM LENGTH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>
            <v>1</v>
          </cell>
          <cell r="G1209" t="str">
            <v>SPECIFY BEAM LENGTH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>
            <v>1</v>
          </cell>
          <cell r="G1211" t="str">
            <v>SPECIFY BEAM LENGTH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>
            <v>1</v>
          </cell>
          <cell r="G1213" t="str">
            <v>SPECIFY BEAM LENGTH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>
            <v>1</v>
          </cell>
          <cell r="G1215" t="str">
            <v>SPECIFY BEAM LENGTH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>
            <v>1</v>
          </cell>
          <cell r="G1217" t="str">
            <v>SPECIFY BEAM LENGTH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>
            <v>1</v>
          </cell>
          <cell r="G1219" t="str">
            <v>SPECIFY BEAM LENGTH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>
            <v>1</v>
          </cell>
          <cell r="G1221" t="str">
            <v>SPECIFY BEAM LENGTH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>
            <v>1</v>
          </cell>
          <cell r="G1223" t="str">
            <v>SPECIFY BEAM LENGTH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>
            <v>1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>
            <v>1</v>
          </cell>
          <cell r="G1226" t="str">
            <v>SPECIFY BEAM LENGTH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>
            <v>1</v>
          </cell>
          <cell r="G1227" t="str">
            <v>SPECIFY BEAM LENGTH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>
            <v>1</v>
          </cell>
          <cell r="G1229" t="str">
            <v>SPECIFY BEAM LENGTH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>
            <v>1</v>
          </cell>
          <cell r="G1231" t="str">
            <v>SPECIFY BEAM LENGTH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>
            <v>1</v>
          </cell>
          <cell r="G1232" t="str">
            <v>SPECIFY BEAM LENGTH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>
            <v>1</v>
          </cell>
          <cell r="G1233" t="str">
            <v>SPECIFY BEAM LENGTH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>
            <v>1</v>
          </cell>
          <cell r="G1235" t="str">
            <v>SPECIFY BEAM LENGTH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>
            <v>1</v>
          </cell>
          <cell r="G1236" t="str">
            <v>SPECIFY BEAM LENGTH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>
            <v>1</v>
          </cell>
          <cell r="G1237" t="str">
            <v>SPECIFY BEAM LENGTH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>
            <v>1</v>
          </cell>
          <cell r="G1238" t="str">
            <v>SPECIFY BEAM LENGTH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>
            <v>1</v>
          </cell>
          <cell r="G1239" t="str">
            <v>SPECIFY BEAM LENGTH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>
            <v>1</v>
          </cell>
          <cell r="G1240" t="str">
            <v>SPECIFY BEAM LENGTH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>
            <v>1</v>
          </cell>
          <cell r="G1241" t="str">
            <v>SPECIFY BEAM LENGTH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>
            <v>1</v>
          </cell>
          <cell r="G1242" t="str">
            <v>SPECIFY BEAM LENGTH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>
            <v>1</v>
          </cell>
          <cell r="G1248" t="str">
            <v>SPECIFY BEAM LENGTH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>
            <v>1</v>
          </cell>
          <cell r="G1250" t="str">
            <v>SPECIFY BEAM LENGTH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>
            <v>1</v>
          </cell>
          <cell r="G1252" t="str">
            <v>SPECIFY BEAM LENGTH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>
            <v>1</v>
          </cell>
          <cell r="G1254" t="str">
            <v>SPECIFY BEAM LENGTH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>
            <v>1</v>
          </cell>
          <cell r="G1256" t="str">
            <v>SPECIFY BEAM LENGTH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>
            <v>1</v>
          </cell>
          <cell r="G1258" t="str">
            <v>SPECIFY BEAM LENGTH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>
            <v>1</v>
          </cell>
          <cell r="G1260" t="str">
            <v>SPECIFY BEAM LENGTH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>
            <v>1</v>
          </cell>
          <cell r="G1261" t="str">
            <v>SPECIFY BEAM LENGTH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>
            <v>1</v>
          </cell>
          <cell r="G1262" t="str">
            <v>SPECIFY BEAM LENGTH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>
            <v>1</v>
          </cell>
          <cell r="G1263" t="str">
            <v>SPECIFY BEAM LENGTH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>
            <v>1</v>
          </cell>
          <cell r="G1264" t="str">
            <v>SPECIFY BEAM LENGTH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>
            <v>1</v>
          </cell>
          <cell r="G1265" t="str">
            <v>SPECIFY BEAM LENGTH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>
            <v>1</v>
          </cell>
          <cell r="G1266" t="str">
            <v>SPECIFY BEAM LENGTH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>
            <v>1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>
            <v>1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F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F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F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F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F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F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F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F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F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F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F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F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F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F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F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F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F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F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F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F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F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>
            <v>0</v>
          </cell>
          <cell r="G1290" t="str">
            <v>WITHOUT SIDEWALK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>
            <v>0</v>
          </cell>
          <cell r="G1291" t="str">
            <v>WITHOUT SIDEWALK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>
            <v>0</v>
          </cell>
          <cell r="G1292" t="str">
            <v>WITH SIDEWALK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F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F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F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F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F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F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F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F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F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F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F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F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>
            <v>1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F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F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F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F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F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>
            <v>1</v>
          </cell>
          <cell r="G1311" t="str">
            <v>SPECIFY WIDTH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>
            <v>1</v>
          </cell>
          <cell r="G1312" t="str">
            <v>SPECIFY WIDTH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>
            <v>1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F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F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F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F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F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F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F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F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>
            <v>0</v>
          </cell>
          <cell r="G1325" t="str">
            <v>STRUCTURE ITEM ONLY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F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>
            <v>0</v>
          </cell>
          <cell r="G1327" t="str">
            <v>CHECK UNIT OF MEASURE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>
            <v>0</v>
          </cell>
          <cell r="G1333" t="str">
            <v>CHECK UNIT OF MEASURE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>
            <v>1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>
            <v>1</v>
          </cell>
          <cell r="G1336" t="str">
            <v>&lt;2" THICK, SPECIFY DIMENSIONS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>
            <v>1</v>
          </cell>
          <cell r="G1338" t="str">
            <v>2"-3" TK, SPECIFY DIMENSIONS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3"-4" TK, SPECIFY DIMENSIONS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4"-5" TK, SPECIFY DIMENSIONS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5" &amp; OVER, SPECIFY DIMENSIONS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F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F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F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F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>
            <v>0</v>
          </cell>
          <cell r="G1360" t="str">
            <v>CHECK UNIT OF MEASURE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>
            <v>0</v>
          </cell>
          <cell r="G1361" t="str">
            <v>CHECK UNIT OF MEASURE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>
            <v>0</v>
          </cell>
          <cell r="G1362" t="str">
            <v>CHECK UNIT OF MEASURE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>
            <v>0</v>
          </cell>
          <cell r="G1363" t="str">
            <v>CHECK UNIT OF MEASURE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F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F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F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F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F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F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F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F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F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>
            <v>1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F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F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F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F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F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F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F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F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F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F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F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F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F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F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F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F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F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F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F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F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F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F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F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F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F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F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F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F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F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>
            <v>1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F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F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F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F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F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F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F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F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F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F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F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F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F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F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F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F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F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F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F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F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F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F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F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F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F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F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>
            <v>1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F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F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F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F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>
            <v>0</v>
          </cell>
          <cell r="G1439" t="str">
            <v>CONCRETE BOX BEAM BRIDGES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>
            <v>0</v>
          </cell>
          <cell r="G1441" t="str">
            <v>STEEL BEAM BRIDGES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>
            <v>0</v>
          </cell>
          <cell r="G1442" t="str">
            <v>STEEL BEAM BRIDGES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GIRDER BRIDGES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GIRDER BRIDGES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>
            <v>1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F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F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F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F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F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F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>
            <v>0</v>
          </cell>
          <cell r="G1452" t="str">
            <v>CHECK UNIT OF MEASURE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>
            <v>0</v>
          </cell>
          <cell r="G1454" t="str">
            <v>CHECK UNIT OF MEASURE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>
            <v>0</v>
          </cell>
          <cell r="G1455" t="str">
            <v>CHECK UNIT OF MEASURE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>
            <v>0</v>
          </cell>
          <cell r="G1456" t="str">
            <v>CHECK UNIT OF MEASURE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>
            <v>0</v>
          </cell>
          <cell r="G1457" t="str">
            <v>CHECK UNIT OF MEASURE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>
            <v>0</v>
          </cell>
          <cell r="G1466" t="str">
            <v>CHECK UNIT OF MEASURE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F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F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F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F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F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F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F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F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F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F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F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F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F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F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F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F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F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F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F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F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F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F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F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F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F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>
            <v>1</v>
          </cell>
          <cell r="G1492" t="str">
            <v>OTHER THAN 6"&amp;8", SPECIFY SIZE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>
            <v>1</v>
          </cell>
          <cell r="G1494" t="str">
            <v>SPECIFY SIZE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>
            <v>0</v>
          </cell>
          <cell r="G1495" t="str">
            <v>CHECK UNIT OF MEASURE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F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>
            <v>1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F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F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F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F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>
            <v>1</v>
          </cell>
          <cell r="G1511" t="str">
            <v>ADD SUPPLEMENTAL DESCRIPTION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F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F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F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F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F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F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F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F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F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>
            <v>1</v>
          </cell>
          <cell r="G1527" t="str">
            <v>SPECIFY DIMENSIONS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F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F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F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F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F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F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F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F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F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F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F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F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F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F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F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F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F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F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F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F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F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F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F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F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F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F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F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F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F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F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F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F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F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F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F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F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F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F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F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F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F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F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F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F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F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F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F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F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F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F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F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F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F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F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F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F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F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F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F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F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F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F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F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F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F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F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F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F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F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F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F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F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F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>
            <v>1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>
            <v>1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F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F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F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F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F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F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F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F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F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F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F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F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F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F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F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F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F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F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F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F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F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F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F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F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F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F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F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F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F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F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F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F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F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F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F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F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F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F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F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F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>
            <v>1</v>
          </cell>
          <cell r="G1789" t="str">
            <v>SPECIFY TYPE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F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F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>
            <v>1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F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F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F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F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F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F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F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F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F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F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F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F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F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F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F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>
            <v>1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F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F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F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F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F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F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F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F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F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F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F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F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F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F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F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F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F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F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F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F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F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F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F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F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F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F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F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F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F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F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F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F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F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F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F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F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F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F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F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F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F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F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F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F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F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F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F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F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F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F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F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F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F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F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F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F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F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>
            <v>1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F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F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F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F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F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F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F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F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F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F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F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F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F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F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F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F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F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F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F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F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F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F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F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F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F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F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F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F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F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F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F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F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F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F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F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F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F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F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F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>
            <v>0</v>
          </cell>
          <cell r="G1956" t="str">
            <v>OTHER THAN TYPE 5 GUARDRAIL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F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F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F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F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F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F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F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F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F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F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F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F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F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F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F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F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F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F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F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F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F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F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F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>
            <v>1</v>
          </cell>
          <cell r="G1994" t="str">
            <v>SPECIFY NCHRP 350/MASH 2016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F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F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F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F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F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F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F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F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F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F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F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F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F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F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F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F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F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F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F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F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F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F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F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F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>
            <v>1</v>
          </cell>
          <cell r="G2090" t="str">
            <v>ADD SUPPLEMENTAL DESCRIPTION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F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F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F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F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F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F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F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F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F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F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F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F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F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F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F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F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F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F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>
            <v>1</v>
          </cell>
          <cell r="G2112" t="str">
            <v>SPECIFY DESIGN MPH/INCH WIDTH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>
            <v>0</v>
          </cell>
          <cell r="G2113" t="str">
            <v>SPECIFY DESIGN MPH/INCH WIDTH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F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F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F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>
            <v>1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F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F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F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F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>
            <v>0</v>
          </cell>
          <cell r="G2129" t="str">
            <v>DESIGN BUILD PROJECTS ONLY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>
            <v>1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>
            <v>0</v>
          </cell>
          <cell r="G2131" t="str">
            <v>DESIGN BUILD PROJECTS ONLY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F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F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F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F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F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F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F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F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>
            <v>1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F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F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F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F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F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F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F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F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F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F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F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F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F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F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F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F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F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F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F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F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F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F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F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F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F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F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F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F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F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F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F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F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F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F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F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F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F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F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F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F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F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F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F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F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F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F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F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F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F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F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F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F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F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F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F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F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F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F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F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F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F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F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F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F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F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F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F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F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F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F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F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F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F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F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F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F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F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F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F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F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F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F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F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F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F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F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F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F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F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F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F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F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F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F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F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F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F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F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F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F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F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F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F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F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>
            <v>1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F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F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F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F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F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F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F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>
            <v>0</v>
          </cell>
          <cell r="G2285" t="str">
            <v>DESIGN BUILD PROJECTS ONLY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F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F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F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F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>
            <v>1</v>
          </cell>
          <cell r="G2516" t="str">
            <v>SPECIFY MATL AND DIAMETER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F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F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F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F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F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F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F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F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F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F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F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F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F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F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F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F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F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F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F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F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F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F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F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F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F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F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F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F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F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F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F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F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F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F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F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F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F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F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F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F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F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F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F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F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F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F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F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F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F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F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F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F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F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F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F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F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F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F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F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F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F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F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F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F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F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F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F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F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F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F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F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F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F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F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F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F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F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F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F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F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F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F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F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F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F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F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F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F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F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F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F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F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F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F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F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F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F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F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F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F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F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F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F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F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F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F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F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F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F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F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F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F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F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F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F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F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F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F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F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F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F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F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F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F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F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F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F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F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F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F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F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F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F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F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F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F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F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F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F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F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F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F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F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F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F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F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F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>
            <v>1</v>
          </cell>
          <cell r="G2793" t="str">
            <v>SPECIFY TYPE AND SIZE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>
            <v>1</v>
          </cell>
          <cell r="G2794" t="str">
            <v>SPECIFY TYPE AND SIZE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>
            <v>1</v>
          </cell>
          <cell r="G2795" t="str">
            <v>SPECIFY TYPE AND SIZE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>
            <v>1</v>
          </cell>
          <cell r="G2797" t="str">
            <v>SPECIFY TYPE AND SIZE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>
            <v>1</v>
          </cell>
          <cell r="G2798" t="str">
            <v>SPECIFY TYPE AND SIZE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F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>
            <v>1</v>
          </cell>
          <cell r="G2800" t="str">
            <v>SPECIFY SIZE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>
            <v>1</v>
          </cell>
          <cell r="G2801" t="str">
            <v>SPECIFY SIZE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>
            <v>1</v>
          </cell>
          <cell r="G2802" t="str">
            <v>SPECIFY SIZE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F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>
            <v>0</v>
          </cell>
          <cell r="G2812" t="str">
            <v>DESIGN BUILD PROJECTS ONLY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F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F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F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F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F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F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F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F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F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F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F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F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F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F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F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F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F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F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F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F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F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F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F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F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F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F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F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F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F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F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F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F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F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F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F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F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F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F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F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F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F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F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F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F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F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F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F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F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F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F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F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F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F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F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F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F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F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F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F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F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F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F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F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F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F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F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F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F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F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F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F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>
            <v>1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F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F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F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F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F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F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F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F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F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F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F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F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F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F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F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F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F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F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F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F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F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F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F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F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F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F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F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F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F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F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F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F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F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F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F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F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F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F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F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F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F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F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F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F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F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F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F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F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F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F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F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F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F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F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F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F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F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F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F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F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F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F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F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F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F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F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F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F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F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F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F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F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F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F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F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F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F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F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F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F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F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F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F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F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F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F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F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F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F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F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>
            <v>1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F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F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F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F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F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F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F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F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F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F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F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F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F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F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F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F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F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F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F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F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F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F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F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F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F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F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>
            <v>1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F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F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F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F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F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F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F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F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F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F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F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F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F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F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F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F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F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>
            <v>1</v>
          </cell>
          <cell r="G3023" t="str">
            <v>ADD SUPPLEMENTAL DESCRIPTION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F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F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F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F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F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F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F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F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F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F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F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F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F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F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F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F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F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F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F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F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F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>
            <v>0</v>
          </cell>
          <cell r="G3045" t="str">
            <v>TEMPORARY ONLY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F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F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F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F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F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F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F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F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>
            <v>1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F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F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F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F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F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F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>
            <v>0</v>
          </cell>
          <cell r="G3061" t="str">
            <v>CHECK UNIT OF MEASURE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>
            <v>0</v>
          </cell>
          <cell r="G3062" t="str">
            <v>CHECK UNIT OF MEASURE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F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F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F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F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F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F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F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F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F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F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F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F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F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F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F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F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F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F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F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F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>
            <v>1</v>
          </cell>
          <cell r="G3083" t="str">
            <v>SPECIFY 1WAY OR BIDIRECTIONAL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>
            <v>1</v>
          </cell>
          <cell r="G3084" t="str">
            <v>SPECIFY 1WAY OR BIDIRECTIONAL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>
            <v>1</v>
          </cell>
          <cell r="G3085" t="str">
            <v>SPECIFY 1WAY OR BIDIRECTIONAL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>
            <v>1</v>
          </cell>
          <cell r="G3086" t="str">
            <v>SPECIFY 1WAY OR BIDIRECTIONAL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F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F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F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F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F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F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F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F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F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>
            <v>0</v>
          </cell>
          <cell r="G3097" t="str">
            <v>ODOT INTERNAL USE ONLY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F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>
            <v>1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>
            <v>1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>
            <v>1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>
            <v>1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>
            <v>0</v>
          </cell>
          <cell r="G3107" t="str">
            <v>CHECK UNIT OF MEASURE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>
            <v>0</v>
          </cell>
          <cell r="G3108" t="str">
            <v>CHECK UNIT OF MEASURE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F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F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F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F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F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F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F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F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F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F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F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F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F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F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F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F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F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F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F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F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F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F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F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F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F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F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F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F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F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F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F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F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F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F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F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F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F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F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F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F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F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F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F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F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F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F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F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F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F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F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F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F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F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F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F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F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F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F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F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F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F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F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F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F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F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F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F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F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F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F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F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F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F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F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F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F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F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F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F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F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F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F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F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F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F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F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F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F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F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F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F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F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F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F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F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F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F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F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F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F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F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F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F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F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F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F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F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F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F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F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F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F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F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F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F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F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F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F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F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F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F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F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F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F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F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F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F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F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F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F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F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F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F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F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F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F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F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F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F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F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F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F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F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F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F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F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F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F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F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F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F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F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F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F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F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F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F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F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F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F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F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F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F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F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F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F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F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F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F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F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F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F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F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F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F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>
            <v>1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>
            <v>1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>
            <v>1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>
            <v>0</v>
          </cell>
          <cell r="G3299" t="str">
            <v>DESIGN BUILD PROJECTS ONLY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F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F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F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F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F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F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F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>
            <v>0</v>
          </cell>
          <cell r="G3307" t="str">
            <v>DESIGN BUILD PROJECTS ONLY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F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F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F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F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F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F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F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F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F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F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>
            <v>1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>
            <v>1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>
            <v>1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F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F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F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F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F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F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F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F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F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F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F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F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F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F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F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F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F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F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F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F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F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F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F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F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F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F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F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F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F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F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F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F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F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F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F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F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F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F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F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F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F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F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F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F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F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F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F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F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F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F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F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F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>
            <v>1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F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F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F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F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F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F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F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F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F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F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F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F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F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F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F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F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F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F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>
            <v>1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F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F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F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F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F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F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F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F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F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F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>
            <v>1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F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F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F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F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F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F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F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F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F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F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F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F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F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F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F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F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F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F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F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F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F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F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>
            <v>1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F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F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F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F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F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F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F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F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F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F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F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>
            <v>1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F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F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F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F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F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F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F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F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F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F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F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F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F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F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F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F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>
            <v>1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F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F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F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F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>
            <v>0</v>
          </cell>
          <cell r="G3625" t="str">
            <v>ONLY FOR EXISTING 2C CIRCUITS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F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F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F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F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F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F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F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F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F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>
            <v>1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F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F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F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F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F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F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F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F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F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F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F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F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F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F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F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F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F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F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F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F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F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F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F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F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F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F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F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F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F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F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F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F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F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F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F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F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F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F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F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F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F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F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F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F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F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F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F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F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F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F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F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F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F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F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F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F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F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F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F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F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F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F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F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F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F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F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F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F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F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F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F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F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F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F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F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>
            <v>1</v>
          </cell>
          <cell r="G3721" t="str">
            <v>SPECIFY SIZE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>
            <v>1</v>
          </cell>
          <cell r="G3722" t="str">
            <v>SPECIFY SIZE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>
            <v>1</v>
          </cell>
          <cell r="G3723" t="str">
            <v>SPECIFY SIZE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>
            <v>1</v>
          </cell>
          <cell r="G3725" t="str">
            <v>SPECIFY SIZE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>
            <v>1</v>
          </cell>
          <cell r="G3727" t="str">
            <v>SPECIFY SIZE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>
            <v>1</v>
          </cell>
          <cell r="G3728" t="str">
            <v>SPECIFY SIZE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>
            <v>1</v>
          </cell>
          <cell r="G3730" t="str">
            <v>SPECIFY SIZE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F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F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>
            <v>1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F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F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F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F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>
            <v>1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>
            <v>1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F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F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F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F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F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F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F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F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F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F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F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F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F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F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F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F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F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F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>
            <v>1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F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F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F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F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F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F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F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F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F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F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F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F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F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F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F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F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F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F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F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F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F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F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F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F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F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F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F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F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F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F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F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F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F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F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F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F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F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F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F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F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F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F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F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>
            <v>1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F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F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F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F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F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F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F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F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F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F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F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F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F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F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F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F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F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F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F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F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F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F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F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F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F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F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F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F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F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F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F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F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>
            <v>0</v>
          </cell>
          <cell r="G3864" t="str">
            <v>CHECK UNIT OF MEASURE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>
            <v>0</v>
          </cell>
          <cell r="G3865" t="str">
            <v>CHECK UNIT OF MEASURE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F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F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F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F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F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F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F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F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F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F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F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F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F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F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F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F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F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F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F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F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F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F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F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F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F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F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F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F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F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F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F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F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F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F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F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F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F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F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F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F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F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F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F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F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F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F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F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F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F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F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F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F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F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>
            <v>1</v>
          </cell>
          <cell r="G3919" t="str">
            <v>SPECIFY LOCATION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F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>
            <v>1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>
            <v>1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>
            <v>0</v>
          </cell>
          <cell r="G3929" t="str">
            <v>DESIGN BUILD PROJECTS ONLY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>
            <v>1</v>
          </cell>
          <cell r="G3933" t="str">
            <v>SPECIFY 1WAY OR BIDIRECTIONAL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>
            <v>1</v>
          </cell>
          <cell r="G3934" t="str">
            <v>SPECIFY 1WAY OR BIDIRECTIONAL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F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F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F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F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F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F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F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F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F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F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F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F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F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F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F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F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F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F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F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F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F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F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F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F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F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F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F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F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F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F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F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F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F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F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F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F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F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F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F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F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F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F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F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F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F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F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F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F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F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F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F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F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F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F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F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F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F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F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F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F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F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F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F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F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F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F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F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F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F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F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F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F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F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F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F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F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F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F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F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F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F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F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F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F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F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F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F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F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F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F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F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F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F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F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F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F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F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F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F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F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F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F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F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F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F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F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F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F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F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F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F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F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F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F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F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F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F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F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F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F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F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F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F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F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F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F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F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F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F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F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F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F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F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F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F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F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F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F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F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F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F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F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F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F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F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F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F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F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F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F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F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F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F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F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F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F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F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F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F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F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F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F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F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F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F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F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F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F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F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F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F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F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F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F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F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F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F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F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F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F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F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F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F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F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F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F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F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F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F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F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F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F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F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F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F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F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F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F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F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F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F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F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F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F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F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F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F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F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F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F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F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F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F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F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F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F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F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F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F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F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F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F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F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F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F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F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F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F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F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F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F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F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F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F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F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F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F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F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F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F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F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F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F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F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F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F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F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F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F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F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F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F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F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F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F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F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F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F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F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F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F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F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F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F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F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F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F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F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F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F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F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F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F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F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>
            <v>1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F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F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F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F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F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F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F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F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>
            <v>1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F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F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F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F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F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F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F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F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F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F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F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F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F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F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F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F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F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F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F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F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F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F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F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F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F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F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F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F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F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F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F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F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F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F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F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F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F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F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F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F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F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F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F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F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F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F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F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F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F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F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>
            <v>0</v>
          </cell>
          <cell r="G4271" t="str">
            <v>CHECK UNIT OF MEASURE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F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F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F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F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F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F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F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F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F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F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F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F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F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F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F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F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F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F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F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F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F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F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F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F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F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F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F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F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F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F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F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F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F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F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F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F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F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F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F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F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F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F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F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F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F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F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F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F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F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F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F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F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F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F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F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F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F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F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F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F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F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F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F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F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F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F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F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F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F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F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F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F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F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F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F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F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F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F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F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F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F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F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F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F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F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F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F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F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F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F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F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F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F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F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F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F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F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F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F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F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F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F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F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F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F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F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F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F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F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F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F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F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F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F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F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F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F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F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F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F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F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F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F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F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F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F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F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F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F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F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F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F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F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F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F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F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F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F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F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F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F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F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F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F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F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F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F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F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F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F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F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F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F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F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F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F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F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F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F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F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F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F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F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F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F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F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F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F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F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F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F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F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F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F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F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F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F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F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F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F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F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F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F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F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F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F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F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F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F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F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F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F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F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F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F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F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F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F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F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F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>
            <v>1</v>
          </cell>
          <cell r="G4474" t="str">
            <v>ADD SUPPLEMENTAL DESCRIPTION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F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F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>
            <v>1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>
            <v>0</v>
          </cell>
          <cell r="G4483" t="str">
            <v>DESIGN BUILD PROJECTS ONLY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F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F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F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F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F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F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F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F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F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F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F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F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F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F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F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F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F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F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F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F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F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F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F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F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F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>
            <v>1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F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F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F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F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F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F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F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F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>
            <v>1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F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F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F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F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>
            <v>1</v>
          </cell>
          <cell r="G4523" t="str">
            <v>SPECIFY TYPE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>
            <v>1</v>
          </cell>
          <cell r="G4524" t="str">
            <v>SPECIFY TYPE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F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F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F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F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F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F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F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F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F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F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F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F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F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F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>
            <v>1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F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F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F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F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F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F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F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F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F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>
            <v>1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F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>
            <v>1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>
            <v>1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F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F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F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F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F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F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F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F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F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>
            <v>1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F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F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F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F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F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>
            <v>1</v>
          </cell>
          <cell r="G4614" t="str">
            <v>SPECIFY TYPE AND/OR COLOR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>
            <v>1</v>
          </cell>
          <cell r="G4615" t="str">
            <v>SPECIFY TYPE AND/OR COLOR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F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F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F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F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F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F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F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F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F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F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F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F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F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F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F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F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F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F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F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F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F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F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F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F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F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F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F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F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F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F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F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F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F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F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F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F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F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F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F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F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F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F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F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F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F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F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>
            <v>1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F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F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F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F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F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F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F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F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F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F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F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F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F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F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F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F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F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F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F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F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F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F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F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F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F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F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F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F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F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F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F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F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F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F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F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F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F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F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F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F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F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F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F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F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F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F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F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F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F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F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>
            <v>1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>
            <v>1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>
            <v>1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F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F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F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F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F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F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F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F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F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F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F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F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F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F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F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F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F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F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F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F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F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F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F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F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F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F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F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F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F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F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F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F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F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F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F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F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F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F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F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F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F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F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F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F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F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F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>
            <v>1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F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F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F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F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F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F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F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F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F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F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F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>
            <v>1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F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F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F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F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F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F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F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F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F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F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F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F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F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F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F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F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F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F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F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F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F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F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F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F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F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F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F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F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F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F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F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F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F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F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F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F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F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F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F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F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F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F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F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F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F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F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F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F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F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F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F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F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F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F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F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F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F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F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F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F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F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F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F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F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F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F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F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F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F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F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F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F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F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F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F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F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F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F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F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F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F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F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F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F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F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F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F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F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F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F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F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F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F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F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F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F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F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F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F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F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F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F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F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F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F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F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F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F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F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F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F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F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F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F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F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F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F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F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F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F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F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F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F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F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F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F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F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F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F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F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F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F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F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F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F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F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F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F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F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F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F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F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F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F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F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F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F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F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F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F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F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F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F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F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F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F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F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F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F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F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F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F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F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F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F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F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F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F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F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F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F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F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F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F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F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F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F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F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F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F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F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F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F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F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F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F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F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F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F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F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F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F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F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F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F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F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F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F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F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F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F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F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F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F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F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F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F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F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F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F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F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F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F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F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F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F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F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F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F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F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F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F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F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F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F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F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F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F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F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F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F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F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F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F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F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F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F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F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F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F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>
            <v>1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F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F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F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F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F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F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F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F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F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F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F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F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F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F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F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F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F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F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F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F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F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F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F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F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F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F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F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F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F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F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F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F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F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F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F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F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F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F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F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F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F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F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F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F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F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F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F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F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F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F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F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F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F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F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F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F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F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F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F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F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F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F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F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F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F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F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F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F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F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F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F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F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F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F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F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F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F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F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F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F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F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F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F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F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F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F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F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F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F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F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F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F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F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F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F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F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F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F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F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F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F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F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F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F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F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F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F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F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F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F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F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F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F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F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F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F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F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F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F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F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F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F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F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F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F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F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F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F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F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F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F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F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F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F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F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F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F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F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F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F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F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F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F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F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F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F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F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F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F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F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F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F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F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F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F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F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F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F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F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F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F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F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F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F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F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F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F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F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F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F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F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F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F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F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F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F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F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F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F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F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F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F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F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F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F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F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F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F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F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F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F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F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F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F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F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F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F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F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F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F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F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F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F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F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F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F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F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F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F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F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F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F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F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F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F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F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F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F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F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F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F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F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F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F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F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F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F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F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F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F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F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F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F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F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F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F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F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F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F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F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F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F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F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F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F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F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F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F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F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F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F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F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F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F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F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F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F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F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F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F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F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F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F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F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F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F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F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F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F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F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F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F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F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F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F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F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F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F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F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F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F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F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F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F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F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F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F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F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F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F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F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F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F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F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F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F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F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F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F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F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F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F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F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F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F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F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F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F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F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F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F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F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F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F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F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F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F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F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F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F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F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F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F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F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F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F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F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F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F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F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F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F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F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F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F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F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F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F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F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F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F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F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F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F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F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F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F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F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F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F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F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F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F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F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F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F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F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F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F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F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F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F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F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F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F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F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F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F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F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F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F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F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F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F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F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F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F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F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F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F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F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F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F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F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F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>
            <v>1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>
            <v>0</v>
          </cell>
          <cell r="G6113" t="str">
            <v>DESIGN BUILD PROJECTS ONLY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>
            <v>0</v>
          </cell>
          <cell r="G6114" t="str">
            <v>DESIGN BUILD PROJECTS ONLY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F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F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F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F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F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F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F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F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F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F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F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F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F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F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F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F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F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F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F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F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F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F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F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F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F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F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F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F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F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F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F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F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F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F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F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F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F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F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F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F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F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F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F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F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F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F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F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F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F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F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F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F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F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F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F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F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F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F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F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F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F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F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F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F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F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F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F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F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F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F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F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F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F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F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F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F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F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F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F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F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F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F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F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F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F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F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F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F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F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F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F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F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F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F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F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F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F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F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F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F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F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F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F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F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F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F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F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F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F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F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F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F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F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>
            <v>0</v>
          </cell>
          <cell r="G6228" t="str">
            <v>CHECK UNIT OF MEASURE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F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>
            <v>1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>
            <v>1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>
            <v>1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>
            <v>1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>
            <v>1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F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F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F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F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F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F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F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F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F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F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F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F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F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F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F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F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F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F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F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F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F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F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F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F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F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F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F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F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F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F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F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F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F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F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F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F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F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F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F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F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F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F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F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F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F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F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F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F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F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F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F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F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F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F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F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F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F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F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F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F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F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F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F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F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F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F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F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F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F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F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F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F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F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F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F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F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F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F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F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F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F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F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F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F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F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F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F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F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F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F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F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F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F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F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F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F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F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F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F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F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F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F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F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F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F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F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F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F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F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F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F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F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F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F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 t="str">
            <v>CHECK UNIT OF MEASURE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>
            <v>1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F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F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F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F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F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F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F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F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F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F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F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F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F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F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F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F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F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F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F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F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F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F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F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F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F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F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F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F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F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F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F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F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F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F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F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F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F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F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F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F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F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F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F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F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F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F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F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F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F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F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F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F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F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F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F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F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F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F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F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F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F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F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F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F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F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F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F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F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F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F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F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F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F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F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F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F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F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F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F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F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F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F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F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F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F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F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F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F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F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F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F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F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F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F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F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F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F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F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F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F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F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F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F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F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F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F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F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F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F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F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F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F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F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F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F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F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F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F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F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F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F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F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F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F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F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F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F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F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F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F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F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F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F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F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F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F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F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F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F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F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F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F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F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F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F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F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F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F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F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F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F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F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F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F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F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F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F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F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F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F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>
            <v>0</v>
          </cell>
          <cell r="G6532" t="str">
            <v>CHECK UNIT OF MEASURE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F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F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F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F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>
            <v>1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>
            <v>1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>
            <v>1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F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F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F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F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F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F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F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F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F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F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F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F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F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F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F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F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F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F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F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F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F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F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F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F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F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F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F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F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F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F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F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F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F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F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F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F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F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F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F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F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F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F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F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F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F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F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F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F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F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F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F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F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F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F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F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F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F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F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F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F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F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F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F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F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F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F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F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>
            <v>1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>
            <v>1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>
            <v>1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F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F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F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F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F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F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F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F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F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F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F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F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F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F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F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F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F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F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F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F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F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F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F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F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F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F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F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F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F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F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F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F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F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F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F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F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F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F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F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F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F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F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F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F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F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F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F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F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F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F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F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F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F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F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F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F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F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F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F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F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F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F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F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F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F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F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F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F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F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F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F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F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F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F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F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F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F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F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F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F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F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F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F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F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F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F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F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F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F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F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F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>
            <v>1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>
            <v>1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>
            <v>1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F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F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F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F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F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F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F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F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F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F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F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F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F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F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F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F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F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F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F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F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F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F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F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F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F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F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F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F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F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F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F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F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F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F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F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F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F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F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F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F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F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F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F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F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F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F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>
            <v>1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F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F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F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F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F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F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F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F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F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F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F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F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F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F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F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F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F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F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F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F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F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F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F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F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F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F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F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F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F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F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F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F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F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F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F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F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F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F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F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F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>
            <v>1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>
            <v>1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>
            <v>0</v>
          </cell>
          <cell r="G6796" t="str">
            <v>DESIGN BUILD PROJECTS ONLY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F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F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F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F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F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F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>
            <v>1</v>
          </cell>
          <cell r="G6803" t="str">
            <v>SPECIFY TYPE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>
            <v>1</v>
          </cell>
          <cell r="G6804" t="str">
            <v>SPECIFY TYPE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F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F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>
            <v>1</v>
          </cell>
          <cell r="G6807" t="str">
            <v>SPECIFY TYPE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>
            <v>1</v>
          </cell>
          <cell r="G6808" t="str">
            <v>SPECIFY TYPE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>
            <v>1</v>
          </cell>
          <cell r="G6809" t="str">
            <v>SPECIFY TYPE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>
            <v>1</v>
          </cell>
          <cell r="G6810" t="str">
            <v>SPECIFY TYPE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>
            <v>1</v>
          </cell>
          <cell r="G6811" t="str">
            <v>SPECIFY TYPE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>
            <v>1</v>
          </cell>
          <cell r="G6812" t="str">
            <v>SPECIFY TYPE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>
            <v>1</v>
          </cell>
          <cell r="G6813" t="str">
            <v>SPECIFY TYPE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>
            <v>1</v>
          </cell>
          <cell r="G6814" t="str">
            <v>SPECIFY TYPE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>
            <v>1</v>
          </cell>
          <cell r="G6816" t="str">
            <v>SPECIFY TYPE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>
            <v>1</v>
          </cell>
          <cell r="G6817" t="str">
            <v>SPECIFY TYPE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F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F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>
            <v>1</v>
          </cell>
          <cell r="G6873" t="str">
            <v>SPECIFY TYPE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>
            <v>0</v>
          </cell>
          <cell r="G6888" t="str">
            <v>DESIGN BUILD PROJECTS ONLY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>
            <v>1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>
            <v>1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>
            <v>1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F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F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F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F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F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>
            <v>1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F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F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F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F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F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F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F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F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F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F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F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F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F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F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F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F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F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F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F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F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F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F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F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F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F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F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F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F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F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F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F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F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F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F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F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F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F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F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>
            <v>0</v>
          </cell>
          <cell r="G6939" t="str">
            <v>GENERAL ONLY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>
            <v>0</v>
          </cell>
          <cell r="G6940" t="str">
            <v>NO ELEC/PLBG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>
            <v>0</v>
          </cell>
          <cell r="G6941" t="str">
            <v>GENERAL ONLY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>
            <v>0</v>
          </cell>
          <cell r="G6942" t="str">
            <v>GENERAL ONLY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>
            <v>0</v>
          </cell>
          <cell r="G6943" t="str">
            <v>GENERAL ONLY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>
            <v>0</v>
          </cell>
          <cell r="G6944" t="str">
            <v>GENERAL ONLY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>
            <v>0</v>
          </cell>
          <cell r="G6945" t="str">
            <v>GENERAL ONLY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>
            <v>0</v>
          </cell>
          <cell r="G6946" t="str">
            <v>GENERAL ONLY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F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F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F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F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F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F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F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F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F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F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F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F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F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F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>
            <v>0</v>
          </cell>
          <cell r="G6961" t="str">
            <v>GENERAL ONLY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>
            <v>0</v>
          </cell>
          <cell r="G6962" t="str">
            <v>PLUMBING ONLY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>
            <v>0</v>
          </cell>
          <cell r="G6963" t="str">
            <v>PLUMBING ONLY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>
            <v>0</v>
          </cell>
          <cell r="G6964" t="str">
            <v>PLUMBING ONLY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>
            <v>0</v>
          </cell>
          <cell r="G6965" t="str">
            <v>PLUMBING ONLY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>
            <v>0</v>
          </cell>
          <cell r="G6966" t="str">
            <v>PLUMBING ONLY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F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F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>
            <v>0</v>
          </cell>
          <cell r="G6969" t="str">
            <v>HEATING &amp; VENTILATING ONLY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>
            <v>0</v>
          </cell>
          <cell r="G6970" t="str">
            <v>HEATING &amp; VENTILATING ONLY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>
            <v>0</v>
          </cell>
          <cell r="G6971" t="str">
            <v>ELECTRICAL ONLY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>
            <v>0</v>
          </cell>
          <cell r="G6972" t="str">
            <v>ELECTRICAL ONLY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>
            <v>0</v>
          </cell>
          <cell r="G6973" t="str">
            <v>ELECTRICAL ONLY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>
            <v>0</v>
          </cell>
          <cell r="G6974" t="str">
            <v>ELECTRICAL ONLY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>
            <v>0</v>
          </cell>
          <cell r="G6975" t="str">
            <v>ELECTRICAL ONLY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F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F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F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F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F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F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F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F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F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>
            <v>0</v>
          </cell>
          <cell r="G6985" t="str">
            <v>ELECTRICAL ONLY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F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F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F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F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F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F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F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F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F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F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F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F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F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F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>
            <v>0</v>
          </cell>
          <cell r="G7000" t="str">
            <v>DESIGN BUILD PROJECTS ONLY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>
            <v>0</v>
          </cell>
          <cell r="G7001" t="str">
            <v>DESIGN BUILD PROJECTS ONLY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>
            <v>0</v>
          </cell>
          <cell r="G7002" t="str">
            <v>DESIGN BUILD PROJECTS ONLY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690E21000</v>
          </cell>
          <cell r="B7011" t="str">
            <v>Y</v>
          </cell>
          <cell r="C7011" t="str">
            <v>LS</v>
          </cell>
          <cell r="D7011" t="str">
            <v>SPECIAL -</v>
          </cell>
          <cell r="F7011">
            <v>1</v>
          </cell>
          <cell r="G7011" t="str">
            <v>DESIGN BUILD PROJECTS ONLY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F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F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F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F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F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F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F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F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F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F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F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F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F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F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F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F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F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F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F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F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F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F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F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F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F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F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F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>
            <v>1</v>
          </cell>
          <cell r="G7039" t="str">
            <v>ADD SUPPLEMENTAL DESCRIPTION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>
            <v>1</v>
          </cell>
          <cell r="G7040" t="str">
            <v>ADD SUPPLEMENTAL DESCRIPTION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>
            <v>1</v>
          </cell>
          <cell r="G7041" t="str">
            <v>ADD SUPPLEMENTAL DESCRIPTION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F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F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F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F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F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F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F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F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F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F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F7060">
            <v>0</v>
          </cell>
        </row>
        <row r="7061">
          <cell r="A7061" t="str">
            <v>690E98000</v>
          </cell>
          <cell r="B7061" t="str">
            <v>Y</v>
          </cell>
          <cell r="C7061" t="str">
            <v>EACH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690E98100</v>
          </cell>
          <cell r="B7062" t="str">
            <v>Y</v>
          </cell>
          <cell r="C7062" t="str">
            <v>FT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690E98200</v>
          </cell>
          <cell r="B7063" t="str">
            <v>Y</v>
          </cell>
          <cell r="C7063" t="str">
            <v>SF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690E98300</v>
          </cell>
          <cell r="B7064" t="str">
            <v>Y</v>
          </cell>
          <cell r="C7064" t="str">
            <v>SY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690E98400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690E98500</v>
          </cell>
          <cell r="B7066" t="str">
            <v>Y</v>
          </cell>
          <cell r="C7066" t="str">
            <v>MILE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690E98600</v>
          </cell>
          <cell r="B7067" t="str">
            <v>Y</v>
          </cell>
          <cell r="C7067" t="str">
            <v>HOUR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690E98700</v>
          </cell>
          <cell r="B7068" t="str">
            <v>Y</v>
          </cell>
          <cell r="C7068" t="str">
            <v>CY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690E98800</v>
          </cell>
          <cell r="B7069" t="str">
            <v>Y</v>
          </cell>
          <cell r="C7069" t="str">
            <v>TON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690E98900</v>
          </cell>
          <cell r="B7070" t="str">
            <v>Y</v>
          </cell>
          <cell r="C7070" t="str">
            <v>GAL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690E99000</v>
          </cell>
          <cell r="B7071" t="str">
            <v>Y</v>
          </cell>
          <cell r="C7071" t="str">
            <v>ACRE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690E99100</v>
          </cell>
          <cell r="B7072" t="str">
            <v>Y</v>
          </cell>
          <cell r="C7072" t="str">
            <v>STA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690E99200</v>
          </cell>
          <cell r="B7073" t="str">
            <v>Y</v>
          </cell>
          <cell r="C7073" t="str">
            <v>CF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690E99300</v>
          </cell>
          <cell r="B7074" t="str">
            <v>Y</v>
          </cell>
          <cell r="C7074" t="str">
            <v>MGAL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690E99400</v>
          </cell>
          <cell r="B7075" t="str">
            <v>Y</v>
          </cell>
          <cell r="C7075" t="str">
            <v>LB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690E99500</v>
          </cell>
          <cell r="B7076" t="str">
            <v>Y</v>
          </cell>
          <cell r="C7076" t="str">
            <v>DAY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690E99550</v>
          </cell>
          <cell r="B7077" t="str">
            <v>Y</v>
          </cell>
          <cell r="C7077" t="str">
            <v>MNTH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690E99600</v>
          </cell>
          <cell r="B7078" t="str">
            <v>Y</v>
          </cell>
          <cell r="C7078" t="str">
            <v>MSF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690E99700</v>
          </cell>
          <cell r="B7079" t="str">
            <v>Y</v>
          </cell>
          <cell r="C7079" t="str">
            <v>SET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690E99800</v>
          </cell>
          <cell r="B7080" t="str">
            <v>Y</v>
          </cell>
          <cell r="C7080" t="str">
            <v>DLR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690E99900</v>
          </cell>
          <cell r="B7081" t="str">
            <v>Y</v>
          </cell>
          <cell r="C7081" t="str">
            <v>MBF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F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>
            <v>0</v>
          </cell>
          <cell r="G7083" t="str">
            <v>CHECK UNIT OF MEASURE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>
            <v>0</v>
          </cell>
          <cell r="G7084" t="str">
            <v>CHECK UNIT OF MEASURE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>
            <v>0</v>
          </cell>
          <cell r="G7085" t="str">
            <v>CHECK UNIT OF MEASURE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>
            <v>0</v>
          </cell>
          <cell r="G7088" t="str">
            <v>CHECK UNIT OF MEASURE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>
            <v>0</v>
          </cell>
          <cell r="G7089" t="str">
            <v>CHECK UNIT OF MEASURE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>
            <v>0</v>
          </cell>
          <cell r="G7090" t="str">
            <v>CHECK UNIT OF MEASURE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>
            <v>0</v>
          </cell>
          <cell r="G7091" t="str">
            <v>CHECK UNIT OF MEASURE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>
            <v>0</v>
          </cell>
          <cell r="G7092" t="str">
            <v>CHECK UNIT OF MEASURE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>
            <v>0</v>
          </cell>
          <cell r="G7093" t="str">
            <v>CHECK UNIT OF MEASURE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>
            <v>0</v>
          </cell>
          <cell r="G7094" t="str">
            <v>CHECK UNIT OF MEASURE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>
            <v>0</v>
          </cell>
          <cell r="G7095" t="str">
            <v>CHECK UNIT OF MEASURE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>
            <v>0</v>
          </cell>
          <cell r="G7096" t="str">
            <v>CHECK UNIT OF MEASURE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F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F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F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F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F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F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F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F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F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F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F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F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F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F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F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F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F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F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F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F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F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F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F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F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F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F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F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F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F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F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F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F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F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F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F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F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F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F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F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F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F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F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F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F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F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F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F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F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F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F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F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F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F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F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F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F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F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F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F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F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F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F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F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F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F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F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F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F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F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F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F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F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F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F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F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F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F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F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F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F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F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F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F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F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F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F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F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F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F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F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F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F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F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F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F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F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F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F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F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F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F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>
            <v>1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>
            <v>1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>
            <v>0</v>
          </cell>
          <cell r="G7234" t="str">
            <v>DESIGN BUILD PROJECTS ONLY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F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F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F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F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F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F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F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F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F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F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F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F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F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F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F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F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F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F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F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F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F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F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F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F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F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F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F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F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F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F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F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F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F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F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F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F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F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F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F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F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F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F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F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F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F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F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F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F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F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F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F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F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F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F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F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F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F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F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F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F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F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>
            <v>0</v>
          </cell>
          <cell r="G7296" t="str">
            <v>CHECK UNIT OF MEASURE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F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F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F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F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F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F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F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F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F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F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F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F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F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F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F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F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F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F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F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F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F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F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F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F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F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>
            <v>1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F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F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F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F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F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F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F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F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F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F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F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F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F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F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F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F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F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F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F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F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F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F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F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F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F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F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F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F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>
            <v>0</v>
          </cell>
          <cell r="G7351" t="str">
            <v>DESIGN BUILD PROJECTS ONLY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F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F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F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F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F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F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F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F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F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F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F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F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F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F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F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F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>
            <v>1</v>
          </cell>
          <cell r="G7368" t="str">
            <v>LOCATION REQUIRED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>
            <v>1</v>
          </cell>
          <cell r="G7369" t="str">
            <v>LOCATION REQUIRED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>
            <v>1</v>
          </cell>
          <cell r="G7370" t="str">
            <v>SEE SS820 FOR SUPP DESCRIPTION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F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F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F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F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F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F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F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F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F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F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F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F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F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F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F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F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F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F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F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F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F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F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>
            <v>1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>
            <v>1</v>
          </cell>
          <cell r="G7394" t="str">
            <v>SPECIFY TYPE AND SIZE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>
            <v>1</v>
          </cell>
          <cell r="G7395" t="str">
            <v>SPECIFY TYPE AND SIZE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F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F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F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F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F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F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F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F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F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F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F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>
            <v>0</v>
          </cell>
          <cell r="G7407" t="str">
            <v>DESIGN BUILD PROJECTS ONLY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>
            <v>1</v>
          </cell>
          <cell r="G7408" t="str">
            <v>SPECIFY SIZE (___" DIAMETER)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>
            <v>1</v>
          </cell>
          <cell r="G7409" t="str">
            <v>SPECIFY SIZE (___" DIAMETER)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>
            <v>1</v>
          </cell>
          <cell r="G7410" t="str">
            <v>SPECIFY SIZE (RISE X SPAN)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>
            <v>1</v>
          </cell>
          <cell r="G7411" t="str">
            <v>SPECIFY SIZE (SPAN X RISE)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>
            <v>1</v>
          </cell>
          <cell r="G7412" t="str">
            <v>SPECIFY SIZE (SPAN X RISE)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>
            <v>1</v>
          </cell>
          <cell r="G7413" t="str">
            <v>SPECIFY SIZE (SPAN X RISE)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>
            <v>1</v>
          </cell>
          <cell r="G7414" t="str">
            <v>SPECIFY SIZE (SPAN X RISE)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F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F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F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F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F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F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F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F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>
            <v>1</v>
          </cell>
          <cell r="G7423" t="str">
            <v>SPECIFY SIZE AND TYPE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>
            <v>1</v>
          </cell>
          <cell r="G7424" t="str">
            <v>SPECIFY SIZE AND TYPE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F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F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F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F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F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F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F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F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F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F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F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F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F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F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F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F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F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F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F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F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F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F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F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F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F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>
            <v>1</v>
          </cell>
          <cell r="G7450" t="str">
            <v>SPECIFY SIZE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>
            <v>1</v>
          </cell>
          <cell r="G7451" t="str">
            <v>SPECIFY SIZE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>
            <v>1</v>
          </cell>
          <cell r="G7452" t="str">
            <v>SPECIFY SIZE (RISE X SPAN)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>
            <v>1</v>
          </cell>
          <cell r="G7453" t="str">
            <v>SPECIFY SIZE (RISE X SPAN)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>
            <v>1</v>
          </cell>
          <cell r="G7456" t="str">
            <v>SPECIFY SPAN X RISE OR SIZE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>
            <v>1</v>
          </cell>
          <cell r="G7457" t="str">
            <v>SPECIFY SPAN X RISE OR SIZE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F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F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F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F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F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F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F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F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F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F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>
            <v>1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F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F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>
            <v>1</v>
          </cell>
          <cell r="G7471" t="str">
            <v>SPECIFY THICKNESS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F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>
            <v>1</v>
          </cell>
          <cell r="G7474" t="str">
            <v>SPECIFY THICKNESS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F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F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F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F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F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F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F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F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F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F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F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>
            <v>1</v>
          </cell>
          <cell r="G7488" t="str">
            <v>SPECIFY NOMINAL THICKNESS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>
            <v>1</v>
          </cell>
          <cell r="G7489" t="str">
            <v>SPECIFY NOMINAL THICKNESS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>
            <v>1</v>
          </cell>
          <cell r="G7491" t="str">
            <v>SPECIFY THICKNESS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>
            <v>1</v>
          </cell>
          <cell r="G7492" t="str">
            <v>SPECIFY THICKNESS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F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F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F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F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F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F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F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F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F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F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F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F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F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F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F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F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>
            <v>1</v>
          </cell>
          <cell r="G7513" t="str">
            <v>SPECIFY THICKNESS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F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F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F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>
            <v>1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>
            <v>1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>
            <v>0</v>
          </cell>
          <cell r="G7519" t="str">
            <v>DESIGN BUILD PROJECTS ONLY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>
            <v>0</v>
          </cell>
          <cell r="G7520" t="str">
            <v>DESIGN BUILD PROJECTS ONLY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F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F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F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F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F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F7526">
            <v>0</v>
          </cell>
        </row>
        <row r="7527">
          <cell r="A7527" t="str">
            <v>850E10010</v>
          </cell>
          <cell r="C7527" t="str">
            <v>MILE</v>
          </cell>
          <cell r="D7527" t="str">
            <v>GROOVING FOR 6" RECESSED PAVEMENT MARKING, (ASPHALT)</v>
          </cell>
          <cell r="F7527">
            <v>0</v>
          </cell>
        </row>
        <row r="7528">
          <cell r="A7528" t="str">
            <v>850E10020</v>
          </cell>
          <cell r="C7528" t="str">
            <v>MILE</v>
          </cell>
          <cell r="D7528" t="str">
            <v>GROOVING FOR 8" RECESSED PAVEMENT MARKING, (ASPHALT)</v>
          </cell>
          <cell r="F7528">
            <v>0</v>
          </cell>
        </row>
        <row r="7529">
          <cell r="A7529" t="str">
            <v>850E10030</v>
          </cell>
          <cell r="C7529" t="str">
            <v>MILE</v>
          </cell>
          <cell r="D7529" t="str">
            <v>GROOVING FOR 12" RECESSED PAVEMENT MARKING, (ASPHALT)</v>
          </cell>
          <cell r="F7529">
            <v>0</v>
          </cell>
        </row>
        <row r="7530">
          <cell r="A7530" t="str">
            <v>850E10100</v>
          </cell>
          <cell r="C7530" t="str">
            <v>FT</v>
          </cell>
          <cell r="D7530" t="str">
            <v>GROOVING FOR 4" RECESSED PAVEMENT MARKING, (ASPHALT)</v>
          </cell>
          <cell r="F7530">
            <v>0</v>
          </cell>
        </row>
        <row r="7531">
          <cell r="A7531" t="str">
            <v>850E10110</v>
          </cell>
          <cell r="C7531" t="str">
            <v>FT</v>
          </cell>
          <cell r="D7531" t="str">
            <v>GROOVING FOR 6" RECESSED PAVEMENT MARKING, (ASPHALT)</v>
          </cell>
          <cell r="F7531">
            <v>0</v>
          </cell>
        </row>
        <row r="7532">
          <cell r="A7532" t="str">
            <v>850E10120</v>
          </cell>
          <cell r="C7532" t="str">
            <v>FT</v>
          </cell>
          <cell r="D7532" t="str">
            <v>GROOVING FOR 8" RECESSED PAVEMENT MARKING, (ASPHALT)</v>
          </cell>
          <cell r="F7532">
            <v>0</v>
          </cell>
        </row>
        <row r="7533">
          <cell r="A7533" t="str">
            <v>850E10130</v>
          </cell>
          <cell r="C7533" t="str">
            <v>FT</v>
          </cell>
          <cell r="D7533" t="str">
            <v>GROOVING FOR 12" RECESSED PAVEMENT MARKING, (ASPHALT)</v>
          </cell>
          <cell r="F7533">
            <v>0</v>
          </cell>
        </row>
        <row r="7534">
          <cell r="A7534" t="str">
            <v>850E20000</v>
          </cell>
          <cell r="C7534" t="str">
            <v>MILE</v>
          </cell>
          <cell r="D7534" t="str">
            <v>GROOVING FOR 4" RECESSED PAVEMENT MARKING, (CONCRETE)</v>
          </cell>
          <cell r="F7534">
            <v>0</v>
          </cell>
        </row>
        <row r="7535">
          <cell r="A7535" t="str">
            <v>850E20010</v>
          </cell>
          <cell r="C7535" t="str">
            <v>MILE</v>
          </cell>
          <cell r="D7535" t="str">
            <v>GROOVING FOR 6" RECESSED PAVEMENT MARKING, (CONCRETE)</v>
          </cell>
          <cell r="F7535">
            <v>0</v>
          </cell>
        </row>
        <row r="7536">
          <cell r="A7536" t="str">
            <v>850E20020</v>
          </cell>
          <cell r="C7536" t="str">
            <v>MILE</v>
          </cell>
          <cell r="D7536" t="str">
            <v>GROOVING FOR 8" RECESSED PAVEMENT MARKING, (CONCRETE)</v>
          </cell>
          <cell r="F7536">
            <v>0</v>
          </cell>
        </row>
        <row r="7537">
          <cell r="A7537" t="str">
            <v>850E20030</v>
          </cell>
          <cell r="C7537" t="str">
            <v>MILE</v>
          </cell>
          <cell r="D7537" t="str">
            <v>GROOVING FOR 12" RECESSED PAVEMENT MARKING, (CONCRETE)</v>
          </cell>
          <cell r="F7537">
            <v>0</v>
          </cell>
        </row>
        <row r="7538">
          <cell r="A7538" t="str">
            <v>850E20100</v>
          </cell>
          <cell r="C7538" t="str">
            <v>FT</v>
          </cell>
          <cell r="D7538" t="str">
            <v>GROOVING FOR 4" RECESSED PAVEMENT MARKING, (CONCRETE)</v>
          </cell>
          <cell r="F7538">
            <v>0</v>
          </cell>
        </row>
        <row r="7539">
          <cell r="A7539" t="str">
            <v>850E20110</v>
          </cell>
          <cell r="C7539" t="str">
            <v>FT</v>
          </cell>
          <cell r="D7539" t="str">
            <v>GROOVING FOR 6" RECESSED PAVEMENT MARKING, (CONCRETE)</v>
          </cell>
          <cell r="F7539">
            <v>0</v>
          </cell>
        </row>
        <row r="7540">
          <cell r="A7540" t="str">
            <v>850E20120</v>
          </cell>
          <cell r="C7540" t="str">
            <v>FT</v>
          </cell>
          <cell r="D7540" t="str">
            <v>GROOVING FOR 8" RECESSED PAVEMENT MARKING, (CONCRETE)</v>
          </cell>
          <cell r="F7540">
            <v>0</v>
          </cell>
        </row>
        <row r="7541">
          <cell r="A7541" t="str">
            <v>850E20130</v>
          </cell>
          <cell r="C7541" t="str">
            <v>FT</v>
          </cell>
          <cell r="D7541" t="str">
            <v>GROOVING FOR 12" RECESSED PAVEMENT MARKING, (CONCRETE)</v>
          </cell>
          <cell r="F7541">
            <v>0</v>
          </cell>
        </row>
        <row r="7542">
          <cell r="A7542" t="str">
            <v>852E10000</v>
          </cell>
          <cell r="C7542" t="str">
            <v>SY</v>
          </cell>
          <cell r="D7542" t="str">
            <v>ULTRA-THIN WHITETOPPING</v>
          </cell>
          <cell r="F7542">
            <v>0</v>
          </cell>
        </row>
        <row r="7543">
          <cell r="A7543" t="str">
            <v>855E00010</v>
          </cell>
          <cell r="C7543" t="str">
            <v>LB</v>
          </cell>
          <cell r="D7543" t="str">
            <v>POST-TENSIONING STRAND TENDON</v>
          </cell>
          <cell r="F7543">
            <v>0</v>
          </cell>
        </row>
        <row r="7544">
          <cell r="A7544" t="str">
            <v>855E00020</v>
          </cell>
          <cell r="C7544" t="str">
            <v>LB</v>
          </cell>
          <cell r="D7544" t="str">
            <v>POST-TENSIONING BAR TENDON</v>
          </cell>
          <cell r="F7544">
            <v>0</v>
          </cell>
        </row>
        <row r="7545">
          <cell r="A7545" t="str">
            <v>856E10000</v>
          </cell>
          <cell r="C7545" t="str">
            <v>CY</v>
          </cell>
          <cell r="D7545" t="str">
            <v>BRIDGE DECK WATERPROOFING ASPHALT CONCRETE</v>
          </cell>
          <cell r="F7545">
            <v>0</v>
          </cell>
        </row>
        <row r="7546">
          <cell r="A7546" t="str">
            <v>858E10000</v>
          </cell>
          <cell r="C7546" t="str">
            <v>SY</v>
          </cell>
          <cell r="D7546" t="str">
            <v>THIN POLYMER EPOXY OVERLAY</v>
          </cell>
          <cell r="F7546">
            <v>0</v>
          </cell>
        </row>
        <row r="7547">
          <cell r="A7547" t="str">
            <v>858E10001</v>
          </cell>
          <cell r="C7547" t="str">
            <v>SY</v>
          </cell>
          <cell r="D7547" t="str">
            <v>THIN POLYMER EPOXY OVERLAY, AS PER PLAN</v>
          </cell>
          <cell r="F7547">
            <v>0</v>
          </cell>
        </row>
        <row r="7548">
          <cell r="A7548" t="str">
            <v>859E10000</v>
          </cell>
          <cell r="C7548" t="str">
            <v>CY</v>
          </cell>
          <cell r="D7548" t="str">
            <v>ASPHALT CONCRETE WITH VERGLIMIT</v>
          </cell>
          <cell r="F7548">
            <v>0</v>
          </cell>
        </row>
        <row r="7549">
          <cell r="A7549" t="str">
            <v>859E10001</v>
          </cell>
          <cell r="C7549" t="str">
            <v>CY</v>
          </cell>
          <cell r="D7549" t="str">
            <v>ASPHALT CONCRETE WITH VERGLIMIT, AS PER PLAN</v>
          </cell>
          <cell r="F7549">
            <v>0</v>
          </cell>
        </row>
        <row r="7550">
          <cell r="A7550" t="str">
            <v>860E10000</v>
          </cell>
          <cell r="C7550" t="str">
            <v>CY</v>
          </cell>
          <cell r="D7550" t="str">
            <v>THINLAY ASPHALT CONCRETE, TYPE MED</v>
          </cell>
          <cell r="F7550">
            <v>0</v>
          </cell>
        </row>
        <row r="7551">
          <cell r="A7551" t="str">
            <v>860E10010</v>
          </cell>
          <cell r="C7551" t="str">
            <v>CY</v>
          </cell>
          <cell r="D7551" t="str">
            <v>THINLAY ASPHALT CONCRETE, TYPE LT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$MS001</v>
          </cell>
          <cell r="F13">
            <v>5</v>
          </cell>
        </row>
        <row r="14">
          <cell r="E14" t="str">
            <v>$MN001</v>
          </cell>
          <cell r="F14">
            <v>6</v>
          </cell>
        </row>
        <row r="15">
          <cell r="E15" t="str">
            <v>$MN002</v>
          </cell>
          <cell r="F15">
            <v>7</v>
          </cell>
        </row>
        <row r="16">
          <cell r="E16" t="str">
            <v>$MD001</v>
          </cell>
          <cell r="F16">
            <v>8</v>
          </cell>
        </row>
        <row r="17">
          <cell r="E17" t="str">
            <v>$MD002</v>
          </cell>
          <cell r="F17">
            <v>9</v>
          </cell>
        </row>
        <row r="18">
          <cell r="E18" t="str">
            <v>$MD003</v>
          </cell>
          <cell r="F18">
            <v>10</v>
          </cell>
        </row>
        <row r="19">
          <cell r="E19" t="str">
            <v>$MP101</v>
          </cell>
          <cell r="F19">
            <v>11</v>
          </cell>
        </row>
        <row r="20">
          <cell r="E20" t="str">
            <v>$MP201</v>
          </cell>
          <cell r="F20">
            <v>12</v>
          </cell>
        </row>
        <row r="21">
          <cell r="E21" t="str">
            <v>$GG001</v>
          </cell>
          <cell r="F21">
            <v>13</v>
          </cell>
        </row>
        <row r="22">
          <cell r="E22" t="str">
            <v>$GG002</v>
          </cell>
          <cell r="F22">
            <v>14</v>
          </cell>
        </row>
        <row r="23">
          <cell r="E23" t="str">
            <v>$GG003</v>
          </cell>
          <cell r="F23">
            <v>15</v>
          </cell>
        </row>
        <row r="24">
          <cell r="E24" t="str">
            <v>$GS001</v>
          </cell>
          <cell r="F24">
            <v>16</v>
          </cell>
        </row>
        <row r="25">
          <cell r="E25" t="str">
            <v>$GP001</v>
          </cell>
          <cell r="F25">
            <v>17</v>
          </cell>
        </row>
        <row r="26">
          <cell r="E26" t="str">
            <v>$GP002</v>
          </cell>
          <cell r="F26">
            <v>18</v>
          </cell>
        </row>
        <row r="27">
          <cell r="E27" t="str">
            <v>$XS001</v>
          </cell>
          <cell r="F27">
            <v>19</v>
          </cell>
        </row>
        <row r="28">
          <cell r="E28" t="str">
            <v>$XS002</v>
          </cell>
          <cell r="F28">
            <v>20</v>
          </cell>
        </row>
        <row r="29">
          <cell r="E29" t="str">
            <v>$XS003</v>
          </cell>
          <cell r="F29">
            <v>21</v>
          </cell>
        </row>
        <row r="30">
          <cell r="E30" t="str">
            <v>$XS004</v>
          </cell>
          <cell r="F30">
            <v>22</v>
          </cell>
        </row>
        <row r="31">
          <cell r="E31" t="str">
            <v>$XS005</v>
          </cell>
          <cell r="F31">
            <v>23</v>
          </cell>
        </row>
        <row r="32">
          <cell r="E32" t="str">
            <v>$XS006</v>
          </cell>
          <cell r="F32">
            <v>24</v>
          </cell>
        </row>
        <row r="33">
          <cell r="E33" t="str">
            <v>$XS007</v>
          </cell>
          <cell r="F33">
            <v>25</v>
          </cell>
        </row>
        <row r="34">
          <cell r="E34" t="str">
            <v>$XS008</v>
          </cell>
          <cell r="F34">
            <v>26</v>
          </cell>
        </row>
        <row r="35">
          <cell r="E35" t="str">
            <v>$XS009</v>
          </cell>
          <cell r="F35">
            <v>27</v>
          </cell>
        </row>
        <row r="36">
          <cell r="E36" t="str">
            <v>$TS001</v>
          </cell>
          <cell r="F36">
            <v>28</v>
          </cell>
        </row>
        <row r="37">
          <cell r="E37" t="str">
            <v>$TP001</v>
          </cell>
          <cell r="F37">
            <v>29</v>
          </cell>
        </row>
        <row r="38">
          <cell r="E38" t="str">
            <v>$SP101</v>
          </cell>
          <cell r="F38">
            <v>30</v>
          </cell>
        </row>
        <row r="39">
          <cell r="E39" t="str">
            <v>$SN101</v>
          </cell>
          <cell r="F39">
            <v>31</v>
          </cell>
        </row>
        <row r="40">
          <cell r="E40" t="str">
            <v>$SM101</v>
          </cell>
          <cell r="F40">
            <v>32</v>
          </cell>
        </row>
        <row r="41">
          <cell r="E41" t="str">
            <v>$SM102</v>
          </cell>
          <cell r="F41">
            <v>33</v>
          </cell>
        </row>
        <row r="42">
          <cell r="E42" t="str">
            <v>$ST101</v>
          </cell>
          <cell r="F42">
            <v>34</v>
          </cell>
        </row>
        <row r="43">
          <cell r="E43" t="str">
            <v>$ST103</v>
          </cell>
          <cell r="F43">
            <v>35</v>
          </cell>
        </row>
        <row r="44">
          <cell r="E44" t="str">
            <v>$ST102</v>
          </cell>
          <cell r="F44">
            <v>36</v>
          </cell>
        </row>
        <row r="45">
          <cell r="E45" t="str">
            <v>$SB101</v>
          </cell>
          <cell r="F45">
            <v>37</v>
          </cell>
        </row>
        <row r="46">
          <cell r="E46" t="str">
            <v>$SP001</v>
          </cell>
          <cell r="F46">
            <v>38</v>
          </cell>
        </row>
        <row r="47">
          <cell r="E47" t="str">
            <v>$SG001</v>
          </cell>
          <cell r="F47">
            <v>39</v>
          </cell>
        </row>
        <row r="48">
          <cell r="E48" t="str">
            <v>$SN001</v>
          </cell>
          <cell r="F48">
            <v>40</v>
          </cell>
        </row>
        <row r="49">
          <cell r="E49" t="str">
            <v>$SN002</v>
          </cell>
          <cell r="F49">
            <v>41</v>
          </cell>
        </row>
        <row r="50">
          <cell r="E50" t="str">
            <v>$SQ001</v>
          </cell>
          <cell r="F50">
            <v>42</v>
          </cell>
        </row>
        <row r="51">
          <cell r="E51" t="str">
            <v>$SC001</v>
          </cell>
          <cell r="F51">
            <v>43</v>
          </cell>
        </row>
        <row r="52">
          <cell r="E52" t="str">
            <v>$SO001</v>
          </cell>
          <cell r="F52">
            <v>44</v>
          </cell>
        </row>
        <row r="53">
          <cell r="E53" t="str">
            <v>$SR001</v>
          </cell>
          <cell r="F53">
            <v>45</v>
          </cell>
        </row>
        <row r="54">
          <cell r="E54" t="str">
            <v>$SF001</v>
          </cell>
          <cell r="F54">
            <v>46</v>
          </cell>
        </row>
        <row r="55">
          <cell r="E55" t="str">
            <v>$SR002</v>
          </cell>
          <cell r="F55">
            <v>47</v>
          </cell>
        </row>
        <row r="56">
          <cell r="E56" t="str">
            <v>$SS001</v>
          </cell>
          <cell r="F56">
            <v>48</v>
          </cell>
        </row>
        <row r="57">
          <cell r="E57" t="str">
            <v>$SS002</v>
          </cell>
          <cell r="F57">
            <v>49</v>
          </cell>
        </row>
        <row r="58">
          <cell r="E58" t="str">
            <v>$ST001</v>
          </cell>
          <cell r="F58">
            <v>50</v>
          </cell>
        </row>
        <row r="59">
          <cell r="E59" t="str">
            <v>$SD001</v>
          </cell>
          <cell r="F59">
            <v>51</v>
          </cell>
        </row>
        <row r="60">
          <cell r="E60" t="str">
            <v>$SD002</v>
          </cell>
          <cell r="F60">
            <v>52</v>
          </cell>
        </row>
        <row r="61">
          <cell r="E61" t="str">
            <v>$SD005</v>
          </cell>
          <cell r="F61">
            <v>53</v>
          </cell>
        </row>
        <row r="62">
          <cell r="E62" t="str">
            <v>$SR003</v>
          </cell>
          <cell r="F62">
            <v>54</v>
          </cell>
        </row>
        <row r="63">
          <cell r="E63" t="str">
            <v>$SB001</v>
          </cell>
          <cell r="F63">
            <v>55</v>
          </cell>
        </row>
        <row r="64">
          <cell r="E64" t="str">
            <v>$SA001</v>
          </cell>
          <cell r="F64">
            <v>56</v>
          </cell>
        </row>
        <row r="65">
          <cell r="E65" t="str">
            <v>$PIS001</v>
          </cell>
          <cell r="F65">
            <v>57</v>
          </cell>
        </row>
        <row r="66">
          <cell r="E66" t="str">
            <v>$PIS002</v>
          </cell>
          <cell r="F66">
            <v>58</v>
          </cell>
        </row>
        <row r="67">
          <cell r="E67" t="str">
            <v>$PIS003</v>
          </cell>
          <cell r="F67">
            <v>59</v>
          </cell>
        </row>
        <row r="68">
          <cell r="E68" t="str">
            <v>$PIS004</v>
          </cell>
          <cell r="F68">
            <v>60</v>
          </cell>
        </row>
        <row r="69">
          <cell r="E69" t="str">
            <v>$PIS005</v>
          </cell>
          <cell r="F69">
            <v>61</v>
          </cell>
        </row>
        <row r="70">
          <cell r="E70" t="str">
            <v>$SD004</v>
          </cell>
          <cell r="F70">
            <v>62</v>
          </cell>
        </row>
        <row r="71">
          <cell r="E71" t="str">
            <v>$SD003</v>
          </cell>
          <cell r="F71">
            <v>63</v>
          </cell>
        </row>
        <row r="72">
          <cell r="E72" t="str">
            <v>$WM001</v>
          </cell>
          <cell r="F72">
            <v>64</v>
          </cell>
        </row>
        <row r="73">
          <cell r="E73" t="str">
            <v>$WP001</v>
          </cell>
          <cell r="F73">
            <v>65</v>
          </cell>
        </row>
        <row r="74">
          <cell r="E74" t="str">
            <v>$WP003</v>
          </cell>
          <cell r="F74">
            <v>66</v>
          </cell>
        </row>
        <row r="75">
          <cell r="E75" t="str">
            <v>$WP002</v>
          </cell>
          <cell r="F75">
            <v>67</v>
          </cell>
        </row>
        <row r="76">
          <cell r="E76" t="str">
            <v>$WY002</v>
          </cell>
          <cell r="F76">
            <v>68</v>
          </cell>
        </row>
        <row r="77">
          <cell r="E77" t="str">
            <v>$WY001</v>
          </cell>
          <cell r="F77">
            <v>69</v>
          </cell>
        </row>
        <row r="78">
          <cell r="E78" t="str">
            <v>$WD001</v>
          </cell>
          <cell r="F78">
            <v>70</v>
          </cell>
        </row>
        <row r="79">
          <cell r="E79" t="str">
            <v>$WD002</v>
          </cell>
          <cell r="F79">
            <v>71</v>
          </cell>
        </row>
        <row r="80">
          <cell r="E80" t="str">
            <v>$WD003</v>
          </cell>
          <cell r="F80">
            <v>72</v>
          </cell>
        </row>
        <row r="81">
          <cell r="E81" t="str">
            <v>$WD004</v>
          </cell>
          <cell r="F81">
            <v>73</v>
          </cell>
        </row>
        <row r="82">
          <cell r="E82" t="str">
            <v>$SL001</v>
          </cell>
          <cell r="F82">
            <v>74</v>
          </cell>
        </row>
        <row r="83">
          <cell r="E83" t="str">
            <v>$SL002</v>
          </cell>
          <cell r="F83">
            <v>75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294"/>
  <sheetViews>
    <sheetView showGridLines="0" tabSelected="1" topLeftCell="C1" zoomScale="85" zoomScaleNormal="85" workbookViewId="0">
      <selection activeCell="M36" sqref="M36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23.28515625" style="6" customWidth="1"/>
    <col min="5" max="5" width="5.28515625" style="6" customWidth="1"/>
    <col min="6" max="6" width="23.28515625" style="6" customWidth="1"/>
    <col min="7" max="7" width="10.7109375" style="9" hidden="1" customWidth="1"/>
    <col min="8" max="8" width="10.7109375" style="6" hidden="1" customWidth="1"/>
    <col min="9" max="9" width="9.7109375" style="10" customWidth="1"/>
    <col min="10" max="27" width="9.7109375" style="6" customWidth="1"/>
    <col min="28" max="28" width="2.7109375" style="6" customWidth="1"/>
    <col min="29" max="16384" width="9.140625" style="6"/>
  </cols>
  <sheetData>
    <row r="1" spans="1:35" ht="12.75" customHeight="1" x14ac:dyDescent="0.2">
      <c r="A1" s="6">
        <v>1</v>
      </c>
      <c r="D1" s="3"/>
      <c r="E1" s="3"/>
      <c r="F1" s="4" t="s">
        <v>15</v>
      </c>
      <c r="G1" s="4" t="s">
        <v>23</v>
      </c>
      <c r="H1" s="3" t="s">
        <v>24</v>
      </c>
      <c r="I1" s="2"/>
      <c r="J1" s="2"/>
      <c r="K1" s="2"/>
      <c r="L1" s="41"/>
      <c r="M1" s="41"/>
      <c r="N1" s="2"/>
      <c r="O1" s="2"/>
      <c r="P1" s="2"/>
      <c r="Q1" s="41"/>
      <c r="R1" s="41"/>
      <c r="S1" s="41"/>
      <c r="T1" s="41"/>
      <c r="U1" s="41"/>
      <c r="V1" s="41"/>
      <c r="W1" s="2"/>
      <c r="X1" s="2"/>
      <c r="Y1" s="2"/>
      <c r="Z1" s="42"/>
      <c r="AA1" s="42"/>
    </row>
    <row r="2" spans="1:35" ht="12.75" customHeight="1" x14ac:dyDescent="0.2">
      <c r="D2" s="3"/>
      <c r="E2" s="3"/>
      <c r="F2" s="4" t="s">
        <v>13</v>
      </c>
      <c r="G2" s="4" t="s">
        <v>25</v>
      </c>
      <c r="H2" s="3" t="s">
        <v>26</v>
      </c>
      <c r="I2" s="2"/>
      <c r="J2" s="2"/>
      <c r="K2" s="2"/>
      <c r="L2" s="41"/>
      <c r="M2" s="41"/>
      <c r="N2" s="2"/>
      <c r="O2" s="2"/>
      <c r="P2" s="2"/>
      <c r="Q2" s="41"/>
      <c r="R2" s="41"/>
      <c r="S2" s="41"/>
      <c r="T2" s="41"/>
      <c r="U2" s="41"/>
      <c r="V2" s="41"/>
      <c r="W2" s="2"/>
      <c r="X2" s="2"/>
      <c r="Y2" s="2"/>
      <c r="Z2" s="42"/>
      <c r="AA2" s="42"/>
    </row>
    <row r="3" spans="1:35" ht="12.75" customHeight="1" x14ac:dyDescent="0.2">
      <c r="D3" s="3"/>
      <c r="E3" s="4"/>
      <c r="F3" s="4"/>
      <c r="G3" s="4" t="s">
        <v>27</v>
      </c>
      <c r="H3" s="3" t="s">
        <v>28</v>
      </c>
      <c r="I3" s="2"/>
      <c r="J3" s="2"/>
      <c r="K3" s="2"/>
      <c r="L3" s="3"/>
      <c r="M3" s="3"/>
      <c r="N3" s="2"/>
      <c r="O3" s="2"/>
      <c r="P3" s="2"/>
      <c r="Q3" s="3"/>
      <c r="R3" s="3"/>
      <c r="S3" s="3"/>
      <c r="T3" s="3"/>
      <c r="U3" s="3"/>
      <c r="V3" s="3"/>
      <c r="W3" s="2"/>
      <c r="X3" s="2"/>
      <c r="Y3" s="2"/>
      <c r="Z3" s="42"/>
      <c r="AA3" s="42"/>
    </row>
    <row r="4" spans="1:35" ht="12.75" customHeight="1" x14ac:dyDescent="0.2">
      <c r="D4" s="3"/>
      <c r="E4" s="4"/>
      <c r="F4" s="5"/>
      <c r="G4" s="4" t="s">
        <v>29</v>
      </c>
      <c r="H4" s="3" t="s">
        <v>30</v>
      </c>
      <c r="I4" s="2"/>
      <c r="J4" s="2"/>
      <c r="K4" s="2"/>
      <c r="L4" s="3"/>
      <c r="M4" s="3"/>
      <c r="N4" s="2"/>
      <c r="O4" s="2"/>
      <c r="P4" s="2"/>
      <c r="Q4" s="3"/>
      <c r="R4" s="3"/>
      <c r="S4" s="3"/>
      <c r="T4" s="3"/>
      <c r="U4" s="3"/>
      <c r="V4" s="3"/>
      <c r="W4" s="2"/>
      <c r="X4" s="2"/>
      <c r="Y4" s="2"/>
      <c r="Z4" s="42"/>
      <c r="AA4" s="42"/>
    </row>
    <row r="5" spans="1:35" ht="12.75" customHeight="1" x14ac:dyDescent="0.2">
      <c r="D5" s="3"/>
      <c r="E5" s="4"/>
      <c r="F5" s="5"/>
      <c r="G5" s="4" t="s">
        <v>31</v>
      </c>
      <c r="H5" s="3" t="s">
        <v>32</v>
      </c>
      <c r="I5" s="2"/>
      <c r="J5" s="2"/>
      <c r="K5" s="2"/>
      <c r="L5" s="3"/>
      <c r="M5" s="3"/>
      <c r="N5" s="2"/>
      <c r="O5" s="2"/>
      <c r="P5" s="2"/>
      <c r="Q5" s="3"/>
      <c r="R5" s="3"/>
      <c r="S5" s="3"/>
      <c r="T5" s="3"/>
      <c r="U5" s="3"/>
      <c r="V5" s="3"/>
      <c r="W5" s="2"/>
      <c r="X5" s="2"/>
      <c r="Y5" s="2"/>
      <c r="Z5" s="42"/>
      <c r="AA5" s="42"/>
    </row>
    <row r="6" spans="1:35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2"/>
      <c r="O6" s="2"/>
      <c r="P6" s="2"/>
      <c r="Q6" s="3"/>
      <c r="R6" s="3"/>
      <c r="S6" s="3"/>
      <c r="T6" s="3"/>
      <c r="U6" s="3"/>
      <c r="V6" s="3"/>
      <c r="W6" s="2"/>
      <c r="X6" s="2"/>
      <c r="Y6" s="2"/>
      <c r="Z6" s="42"/>
      <c r="AA6" s="42"/>
    </row>
    <row r="7" spans="1:35" ht="12.75" customHeight="1" x14ac:dyDescent="0.2">
      <c r="D7" s="3"/>
      <c r="E7" s="7"/>
      <c r="F7" s="5"/>
      <c r="G7" s="8" t="s">
        <v>14</v>
      </c>
      <c r="H7" s="8"/>
      <c r="I7" s="2"/>
      <c r="J7" s="2"/>
      <c r="K7" s="2"/>
      <c r="L7" s="3"/>
      <c r="M7" s="3"/>
      <c r="N7" s="2"/>
      <c r="O7" s="2"/>
      <c r="P7" s="2"/>
      <c r="Q7" s="3"/>
      <c r="R7" s="3"/>
      <c r="S7" s="3"/>
      <c r="T7" s="3"/>
      <c r="U7" s="3"/>
      <c r="V7" s="3"/>
      <c r="W7" s="2"/>
      <c r="X7" s="2"/>
      <c r="Y7" s="2"/>
      <c r="Z7" s="42"/>
      <c r="AA7" s="42"/>
    </row>
    <row r="8" spans="1:35" ht="12.75" customHeight="1" thickBot="1" x14ac:dyDescent="0.25"/>
    <row r="9" spans="1:35" ht="12.75" customHeight="1" thickBot="1" x14ac:dyDescent="0.25">
      <c r="B9" s="46" t="s">
        <v>20</v>
      </c>
      <c r="D9" s="79">
        <f>AC9</f>
        <v>1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C9" s="43">
        <v>1</v>
      </c>
      <c r="AD9" s="44" t="s">
        <v>16</v>
      </c>
      <c r="AE9" s="12"/>
      <c r="AF9" s="12"/>
      <c r="AG9" s="12"/>
      <c r="AH9" s="12"/>
      <c r="AI9" s="12"/>
    </row>
    <row r="10" spans="1:35" ht="12.75" customHeight="1" thickBot="1" x14ac:dyDescent="0.25">
      <c r="B10" s="51">
        <f>IFERROR(VLOOKUP(AC10,'[2]100827'!$E$9:$F$1015,2,FALSE),"")</f>
        <v>16</v>
      </c>
      <c r="D10" s="11"/>
      <c r="E10" s="11"/>
      <c r="F10" s="11"/>
      <c r="G10" s="11"/>
      <c r="H10" s="11"/>
      <c r="I10" s="12"/>
      <c r="J10" s="12"/>
      <c r="K10" s="12"/>
      <c r="L10" s="13" t="s">
        <v>18</v>
      </c>
      <c r="M10" s="62" t="s">
        <v>46</v>
      </c>
      <c r="N10" s="45" t="s">
        <v>33</v>
      </c>
      <c r="O10" s="45" t="s">
        <v>40</v>
      </c>
      <c r="P10" s="45" t="s">
        <v>47</v>
      </c>
      <c r="Q10" s="45" t="s">
        <v>34</v>
      </c>
      <c r="R10" s="45" t="s">
        <v>35</v>
      </c>
      <c r="S10" s="45" t="s">
        <v>36</v>
      </c>
      <c r="T10" s="45" t="s">
        <v>39</v>
      </c>
      <c r="U10" s="45"/>
      <c r="V10" s="45"/>
      <c r="W10" s="45"/>
      <c r="X10" s="45"/>
      <c r="Y10" s="45"/>
      <c r="Z10" s="45"/>
      <c r="AA10" s="45"/>
      <c r="AC10" s="6" t="s">
        <v>37</v>
      </c>
    </row>
    <row r="11" spans="1:35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19</v>
      </c>
      <c r="M11" s="13"/>
      <c r="N11" s="15"/>
      <c r="O11" s="15" t="s">
        <v>41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35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1">
        <v>11</v>
      </c>
      <c r="N12" s="14">
        <v>6</v>
      </c>
      <c r="O12" s="14">
        <v>9</v>
      </c>
      <c r="P12" s="14">
        <v>4</v>
      </c>
      <c r="Q12" s="14">
        <v>5</v>
      </c>
      <c r="R12" s="14">
        <v>2</v>
      </c>
      <c r="S12" s="14">
        <v>1</v>
      </c>
      <c r="T12" s="14">
        <v>3</v>
      </c>
      <c r="U12" s="14"/>
      <c r="V12" s="14"/>
      <c r="W12" s="14"/>
      <c r="X12" s="14"/>
      <c r="Y12" s="14"/>
      <c r="Z12" s="14"/>
      <c r="AA12" s="14"/>
    </row>
    <row r="13" spans="1:35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7"/>
      <c r="O13" s="17">
        <v>3</v>
      </c>
      <c r="P13" s="17">
        <v>6</v>
      </c>
      <c r="Q13" s="17">
        <v>6</v>
      </c>
      <c r="R13" s="17" t="s">
        <v>38</v>
      </c>
      <c r="S13" s="17">
        <v>1.25</v>
      </c>
      <c r="T13" s="17">
        <v>1.75</v>
      </c>
      <c r="U13" s="17"/>
      <c r="V13" s="17"/>
      <c r="W13" s="17"/>
      <c r="X13" s="17"/>
      <c r="Y13" s="17"/>
      <c r="Z13" s="17"/>
      <c r="AA13" s="17"/>
    </row>
    <row r="14" spans="1:35" ht="12.75" customHeight="1" x14ac:dyDescent="0.2">
      <c r="B14" s="64" t="s">
        <v>21</v>
      </c>
      <c r="D14" s="80" t="s">
        <v>42</v>
      </c>
      <c r="E14" s="81"/>
      <c r="F14" s="82"/>
      <c r="G14" s="86" t="s">
        <v>9</v>
      </c>
      <c r="H14" s="70" t="s">
        <v>0</v>
      </c>
      <c r="I14" s="70" t="s">
        <v>44</v>
      </c>
      <c r="J14" s="70" t="s">
        <v>45</v>
      </c>
      <c r="K14" s="70" t="s">
        <v>43</v>
      </c>
      <c r="L14" s="70" t="s">
        <v>3</v>
      </c>
      <c r="M14" s="18" t="str">
        <f t="shared" ref="M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ref="N14:AA14" si="1">IF(OR(TRIM(N10)=0,TRIM(N10)=""),"",IF(IFERROR(TRIM(INDEX(QryItemNamed,MATCH(TRIM(N10),ITEM,0),2)),"")="Y","SPECIAL",LEFT(IFERROR(TRIM(INDEX(ITEM,MATCH(TRIM(N10),ITEM,0))),""),3)))</f>
        <v>204</v>
      </c>
      <c r="O14" s="18" t="str">
        <f t="shared" si="1"/>
        <v>254</v>
      </c>
      <c r="P14" s="63" t="s">
        <v>48</v>
      </c>
      <c r="Q14" s="18" t="str">
        <f t="shared" si="1"/>
        <v>304</v>
      </c>
      <c r="R14" s="18" t="str">
        <f t="shared" si="1"/>
        <v>407</v>
      </c>
      <c r="S14" s="18" t="str">
        <f t="shared" si="1"/>
        <v>441</v>
      </c>
      <c r="T14" s="18" t="str">
        <f t="shared" si="1"/>
        <v>441</v>
      </c>
      <c r="U14" s="18" t="str">
        <f t="shared" si="1"/>
        <v/>
      </c>
      <c r="V14" s="18" t="str">
        <f t="shared" si="1"/>
        <v/>
      </c>
      <c r="W14" s="18" t="str">
        <f t="shared" si="1"/>
        <v/>
      </c>
      <c r="X14" s="18" t="str">
        <f t="shared" si="1"/>
        <v/>
      </c>
      <c r="Y14" s="18" t="str">
        <f t="shared" si="1"/>
        <v/>
      </c>
      <c r="Z14" s="18" t="str">
        <f t="shared" si="1"/>
        <v/>
      </c>
      <c r="AA14" s="18" t="str">
        <f t="shared" si="1"/>
        <v/>
      </c>
    </row>
    <row r="15" spans="1:35" ht="12.75" customHeight="1" x14ac:dyDescent="0.2">
      <c r="B15" s="65"/>
      <c r="D15" s="83"/>
      <c r="E15" s="84"/>
      <c r="F15" s="85"/>
      <c r="G15" s="87"/>
      <c r="H15" s="71"/>
      <c r="I15" s="71"/>
      <c r="J15" s="71"/>
      <c r="K15" s="71"/>
      <c r="L15" s="71"/>
      <c r="M15" s="67" t="str">
        <f t="shared" ref="M15" si="2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67" t="str">
        <f t="shared" ref="N15:AA15" si="3"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>SUBGRADE COMPACTION</v>
      </c>
      <c r="O15" s="67" t="str">
        <f t="shared" si="3"/>
        <v>PAVEMENT PLANING, ASPHALT CONCRETE (T=3")</v>
      </c>
      <c r="P15" s="67" t="s">
        <v>49</v>
      </c>
      <c r="Q15" s="67" t="str">
        <f t="shared" si="3"/>
        <v>AGGREGATE BASE</v>
      </c>
      <c r="R15" s="67" t="str">
        <f t="shared" si="3"/>
        <v>NON-TRACKING TACK COAT</v>
      </c>
      <c r="S15" s="67" t="str">
        <f t="shared" si="3"/>
        <v>ASPHALT CONCRETE SURFACE COURSE, TYPE 1, (448), PG64-22</v>
      </c>
      <c r="T15" s="67" t="str">
        <f t="shared" si="3"/>
        <v>ASPHALT CONCRETE INTERMEDIATE COURSE, TYPE 2, (448)</v>
      </c>
      <c r="U15" s="67" t="str">
        <f t="shared" si="3"/>
        <v/>
      </c>
      <c r="V15" s="67" t="str">
        <f t="shared" si="3"/>
        <v/>
      </c>
      <c r="W15" s="67" t="str">
        <f t="shared" si="3"/>
        <v/>
      </c>
      <c r="X15" s="67" t="str">
        <f t="shared" si="3"/>
        <v/>
      </c>
      <c r="Y15" s="67" t="str">
        <f t="shared" si="3"/>
        <v/>
      </c>
      <c r="Z15" s="67" t="str">
        <f t="shared" si="3"/>
        <v/>
      </c>
      <c r="AA15" s="67" t="str">
        <f t="shared" si="3"/>
        <v/>
      </c>
    </row>
    <row r="16" spans="1:35" ht="12.75" customHeight="1" x14ac:dyDescent="0.2">
      <c r="B16" s="65"/>
      <c r="D16" s="83"/>
      <c r="E16" s="84"/>
      <c r="F16" s="85"/>
      <c r="G16" s="87"/>
      <c r="H16" s="71"/>
      <c r="I16" s="71"/>
      <c r="J16" s="71"/>
      <c r="K16" s="71"/>
      <c r="L16" s="71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</row>
    <row r="17" spans="2:27" ht="12.75" customHeight="1" x14ac:dyDescent="0.2">
      <c r="B17" s="65"/>
      <c r="D17" s="83"/>
      <c r="E17" s="84"/>
      <c r="F17" s="85"/>
      <c r="G17" s="87"/>
      <c r="H17" s="71"/>
      <c r="I17" s="71"/>
      <c r="J17" s="71"/>
      <c r="K17" s="71"/>
      <c r="L17" s="71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</row>
    <row r="18" spans="2:27" ht="12.75" customHeight="1" x14ac:dyDescent="0.2">
      <c r="B18" s="65"/>
      <c r="D18" s="83"/>
      <c r="E18" s="84"/>
      <c r="F18" s="85"/>
      <c r="G18" s="87"/>
      <c r="H18" s="71"/>
      <c r="I18" s="71"/>
      <c r="J18" s="71"/>
      <c r="K18" s="71"/>
      <c r="L18" s="71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</row>
    <row r="19" spans="2:27" ht="12.75" customHeight="1" x14ac:dyDescent="0.2">
      <c r="B19" s="65"/>
      <c r="D19" s="83"/>
      <c r="E19" s="84"/>
      <c r="F19" s="85"/>
      <c r="G19" s="87"/>
      <c r="H19" s="71"/>
      <c r="I19" s="71"/>
      <c r="J19" s="71"/>
      <c r="K19" s="71"/>
      <c r="L19" s="71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</row>
    <row r="20" spans="2:27" ht="12.75" customHeight="1" x14ac:dyDescent="0.2">
      <c r="B20" s="65"/>
      <c r="D20" s="83"/>
      <c r="E20" s="84"/>
      <c r="F20" s="85"/>
      <c r="G20" s="87"/>
      <c r="H20" s="71"/>
      <c r="I20" s="71"/>
      <c r="J20" s="71"/>
      <c r="K20" s="71"/>
      <c r="L20" s="71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</row>
    <row r="21" spans="2:27" ht="12.75" customHeight="1" x14ac:dyDescent="0.2">
      <c r="B21" s="65"/>
      <c r="D21" s="83"/>
      <c r="E21" s="84"/>
      <c r="F21" s="85"/>
      <c r="G21" s="87"/>
      <c r="H21" s="71"/>
      <c r="I21" s="71"/>
      <c r="J21" s="71"/>
      <c r="K21" s="71"/>
      <c r="L21" s="71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</row>
    <row r="22" spans="2:27" ht="12.75" customHeight="1" x14ac:dyDescent="0.2">
      <c r="B22" s="65"/>
      <c r="D22" s="83"/>
      <c r="E22" s="84"/>
      <c r="F22" s="85"/>
      <c r="G22" s="87"/>
      <c r="H22" s="71"/>
      <c r="I22" s="71"/>
      <c r="J22" s="71"/>
      <c r="K22" s="71"/>
      <c r="L22" s="71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</row>
    <row r="23" spans="2:27" ht="12.75" customHeight="1" x14ac:dyDescent="0.2">
      <c r="B23" s="65"/>
      <c r="D23" s="83"/>
      <c r="E23" s="84"/>
      <c r="F23" s="85"/>
      <c r="G23" s="87"/>
      <c r="H23" s="71"/>
      <c r="I23" s="71"/>
      <c r="J23" s="71"/>
      <c r="K23" s="71"/>
      <c r="L23" s="71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</row>
    <row r="24" spans="2:27" ht="12.75" customHeight="1" x14ac:dyDescent="0.2">
      <c r="B24" s="65"/>
      <c r="D24" s="83"/>
      <c r="E24" s="84"/>
      <c r="F24" s="85"/>
      <c r="G24" s="87"/>
      <c r="H24" s="71"/>
      <c r="I24" s="71"/>
      <c r="J24" s="71"/>
      <c r="K24" s="71"/>
      <c r="L24" s="71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</row>
    <row r="25" spans="2:27" ht="12.75" customHeight="1" x14ac:dyDescent="0.2">
      <c r="B25" s="65"/>
      <c r="D25" s="83"/>
      <c r="E25" s="84"/>
      <c r="F25" s="85"/>
      <c r="G25" s="87"/>
      <c r="H25" s="71"/>
      <c r="I25" s="71"/>
      <c r="J25" s="71"/>
      <c r="K25" s="71"/>
      <c r="L25" s="71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</row>
    <row r="26" spans="2:27" ht="12.75" customHeight="1" x14ac:dyDescent="0.2">
      <c r="B26" s="65"/>
      <c r="D26" s="83"/>
      <c r="E26" s="84"/>
      <c r="F26" s="85"/>
      <c r="G26" s="87"/>
      <c r="H26" s="71"/>
      <c r="I26" s="71"/>
      <c r="J26" s="71"/>
      <c r="K26" s="71"/>
      <c r="L26" s="71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</row>
    <row r="27" spans="2:27" ht="12.75" customHeight="1" thickBot="1" x14ac:dyDescent="0.25">
      <c r="B27" s="66"/>
      <c r="D27" s="72"/>
      <c r="E27" s="72"/>
      <c r="F27" s="72"/>
      <c r="G27" s="19"/>
      <c r="H27" s="20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" si="4">IF(OR(TRIM(M10)=0,TRIM(M10)=""),"",IFERROR(TRIM(INDEX(QryItemNamed,MATCH(TRIM(M10),ITEM,0),3)),""))</f>
        <v>SY</v>
      </c>
      <c r="N27" s="21" t="str">
        <f t="shared" ref="N27:AA27" si="5">IF(OR(TRIM(N10)=0,TRIM(N10)=""),"",IFERROR(TRIM(INDEX(QryItemNamed,MATCH(TRIM(N10),ITEM,0),3)),""))</f>
        <v>SY</v>
      </c>
      <c r="O27" s="21" t="str">
        <f t="shared" si="5"/>
        <v>SY</v>
      </c>
      <c r="P27" s="21" t="s">
        <v>50</v>
      </c>
      <c r="Q27" s="21" t="str">
        <f t="shared" si="5"/>
        <v>CY</v>
      </c>
      <c r="R27" s="21" t="str">
        <f t="shared" si="5"/>
        <v>GAL</v>
      </c>
      <c r="S27" s="21" t="str">
        <f t="shared" si="5"/>
        <v>CY</v>
      </c>
      <c r="T27" s="21" t="str">
        <f t="shared" si="5"/>
        <v>CY</v>
      </c>
      <c r="U27" s="21" t="str">
        <f t="shared" si="5"/>
        <v/>
      </c>
      <c r="V27" s="21" t="str">
        <f t="shared" si="5"/>
        <v/>
      </c>
      <c r="W27" s="21" t="str">
        <f t="shared" si="5"/>
        <v/>
      </c>
      <c r="X27" s="21" t="str">
        <f t="shared" si="5"/>
        <v/>
      </c>
      <c r="Y27" s="21" t="str">
        <f t="shared" si="5"/>
        <v/>
      </c>
      <c r="Z27" s="21" t="str">
        <f t="shared" si="5"/>
        <v/>
      </c>
      <c r="AA27" s="21" t="str">
        <f t="shared" si="5"/>
        <v/>
      </c>
    </row>
    <row r="28" spans="2:27" ht="12.75" customHeight="1" x14ac:dyDescent="0.2">
      <c r="B28" s="52"/>
      <c r="D28" s="58"/>
      <c r="E28" s="23"/>
      <c r="F28" s="58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6"/>
      <c r="AA28" s="25"/>
    </row>
    <row r="29" spans="2:27" ht="12.75" customHeight="1" x14ac:dyDescent="0.2">
      <c r="B29" s="53">
        <v>1</v>
      </c>
      <c r="D29" s="58">
        <v>77947</v>
      </c>
      <c r="E29" s="23" t="s">
        <v>1</v>
      </c>
      <c r="F29" s="58">
        <v>78081.850000000006</v>
      </c>
      <c r="G29" s="24"/>
      <c r="H29" s="23"/>
      <c r="I29" s="27"/>
      <c r="J29" s="25"/>
      <c r="K29" s="27"/>
      <c r="L29" s="25">
        <f>717.0675/9</f>
        <v>79.674166666666665</v>
      </c>
      <c r="M29" s="25">
        <v>38.956666666668347</v>
      </c>
      <c r="N29" s="25">
        <f>829.5349/9</f>
        <v>92.170544444444445</v>
      </c>
      <c r="O29" s="25"/>
      <c r="P29" s="25">
        <f>(762.0545/9*((6/12)/3))</f>
        <v>14.11212037037037</v>
      </c>
      <c r="Q29" s="25">
        <f>(829.5349/9*((6/12)/3))</f>
        <v>15.361757407407406</v>
      </c>
      <c r="R29" s="25">
        <f>L29*0.055+0.055*(762.0545/9)+0.055*(829.5349/9)</f>
        <v>14.108458833333334</v>
      </c>
      <c r="S29" s="25">
        <f>(829.5349/9*((1.25/12)/3))</f>
        <v>3.20036612654321</v>
      </c>
      <c r="T29" s="25">
        <f>((829.5349/9)*((1.75/12)/3))</f>
        <v>4.4805125771604937</v>
      </c>
      <c r="U29" s="25"/>
      <c r="V29" s="25"/>
      <c r="W29" s="25"/>
      <c r="X29" s="25"/>
      <c r="Y29" s="25"/>
      <c r="Z29" s="26"/>
      <c r="AA29" s="27"/>
    </row>
    <row r="30" spans="2:27" ht="12.75" customHeight="1" x14ac:dyDescent="0.2">
      <c r="B30" s="53">
        <v>1</v>
      </c>
      <c r="D30" s="59">
        <v>78081.850000000006</v>
      </c>
      <c r="E30" s="23" t="s">
        <v>1</v>
      </c>
      <c r="F30" s="59">
        <v>78234</v>
      </c>
      <c r="G30" s="30"/>
      <c r="H30" s="29"/>
      <c r="I30" s="27"/>
      <c r="J30" s="25"/>
      <c r="K30" s="27"/>
      <c r="L30" s="27">
        <f>327.1667/9</f>
        <v>36.351855555555552</v>
      </c>
      <c r="M30" s="25">
        <v>43.954444444442764</v>
      </c>
      <c r="N30" s="25">
        <f>L30</f>
        <v>36.351855555555552</v>
      </c>
      <c r="O30" s="25"/>
      <c r="P30" s="25">
        <f>(L30*((6/12)/3))</f>
        <v>6.0586425925925917</v>
      </c>
      <c r="Q30" s="25">
        <f>(L30*((6/12)/3))</f>
        <v>6.0586425925925917</v>
      </c>
      <c r="R30" s="25">
        <f t="shared" ref="R30:R31" si="6">L30*0.055*3</f>
        <v>5.9980561666666663</v>
      </c>
      <c r="S30" s="25">
        <f>(L30*((1.25/12)/3))</f>
        <v>1.2622172067901234</v>
      </c>
      <c r="T30" s="25">
        <f>(L30*((1.75/12)/3))</f>
        <v>1.7671040895061727</v>
      </c>
      <c r="U30" s="25"/>
      <c r="V30" s="25"/>
      <c r="W30" s="25"/>
      <c r="X30" s="25"/>
      <c r="Y30" s="25"/>
      <c r="Z30" s="26"/>
      <c r="AA30" s="27"/>
    </row>
    <row r="31" spans="2:27" ht="12.75" customHeight="1" x14ac:dyDescent="0.2">
      <c r="B31" s="53">
        <v>1</v>
      </c>
      <c r="D31" s="59">
        <v>78234</v>
      </c>
      <c r="E31" s="23" t="s">
        <v>1</v>
      </c>
      <c r="F31" s="59">
        <v>78285.759999999995</v>
      </c>
      <c r="G31" s="30"/>
      <c r="H31" s="29"/>
      <c r="I31" s="27"/>
      <c r="J31" s="25"/>
      <c r="K31" s="27"/>
      <c r="L31" s="27">
        <f>1405.2844/9</f>
        <v>156.14271111111111</v>
      </c>
      <c r="M31" s="25">
        <v>7.77</v>
      </c>
      <c r="N31" s="25">
        <f>L31</f>
        <v>156.14271111111111</v>
      </c>
      <c r="O31" s="25"/>
      <c r="P31" s="25">
        <f>((1203.7827/9)*((6/12)/3))</f>
        <v>22.292272222222223</v>
      </c>
      <c r="Q31" s="25">
        <f>((1189.663/9)*((6/12)/3))</f>
        <v>22.030796296296295</v>
      </c>
      <c r="R31" s="25">
        <f t="shared" si="6"/>
        <v>25.763547333333335</v>
      </c>
      <c r="S31" s="25">
        <f>(L31*((1.25/12)/3))</f>
        <v>5.421621913580247</v>
      </c>
      <c r="T31" s="25">
        <f>((1208.034/9)*((1.75/12)/3))</f>
        <v>6.5248749999999998</v>
      </c>
      <c r="U31" s="25"/>
      <c r="V31" s="25"/>
      <c r="W31" s="25"/>
      <c r="X31" s="25"/>
      <c r="Y31" s="25"/>
      <c r="Z31" s="26"/>
      <c r="AA31" s="27"/>
    </row>
    <row r="32" spans="2:27" ht="12.75" customHeight="1" x14ac:dyDescent="0.2">
      <c r="B32" s="53">
        <v>1</v>
      </c>
      <c r="D32" s="59">
        <v>78141</v>
      </c>
      <c r="E32" s="23" t="s">
        <v>1</v>
      </c>
      <c r="F32" s="59">
        <v>78172.899999999994</v>
      </c>
      <c r="G32" s="30"/>
      <c r="H32" s="29"/>
      <c r="I32" s="27"/>
      <c r="J32" s="25"/>
      <c r="K32" s="27"/>
      <c r="L32" s="27">
        <f>183.3063/9</f>
        <v>20.367366666666666</v>
      </c>
      <c r="M32" s="25">
        <v>9.2155555555538733</v>
      </c>
      <c r="N32" s="25">
        <f>210.3106/9</f>
        <v>23.367844444444444</v>
      </c>
      <c r="O32" s="25"/>
      <c r="P32" s="27">
        <f>194.1082/9*((6/12)/3)</f>
        <v>3.5945962962962961</v>
      </c>
      <c r="Q32" s="27">
        <f>210.3106/9*((6/12)/3)</f>
        <v>3.8946407407407406</v>
      </c>
      <c r="R32" s="25">
        <f>0.055*(210.3106/9)+0.055*L32+0.055*(194.1082/9)</f>
        <v>3.5916533888888891</v>
      </c>
      <c r="S32" s="25">
        <f>(L32*((1.25/12)/3))</f>
        <v>0.70720023148148148</v>
      </c>
      <c r="T32" s="25">
        <f>(L32*((1.75/12)/3))</f>
        <v>0.99008032407407398</v>
      </c>
      <c r="U32" s="25"/>
      <c r="V32" s="25"/>
      <c r="W32" s="25"/>
      <c r="X32" s="25"/>
      <c r="Y32" s="31"/>
      <c r="Z32" s="26"/>
      <c r="AA32" s="27"/>
    </row>
    <row r="33" spans="2:27" ht="12.75" customHeight="1" x14ac:dyDescent="0.2">
      <c r="B33" s="53">
        <v>1</v>
      </c>
      <c r="D33" s="59">
        <v>78172.899999999994</v>
      </c>
      <c r="E33" s="23" t="s">
        <v>1</v>
      </c>
      <c r="F33" s="59">
        <v>78225.05</v>
      </c>
      <c r="G33" s="30"/>
      <c r="H33" s="29"/>
      <c r="I33" s="27"/>
      <c r="J33" s="25"/>
      <c r="K33" s="27"/>
      <c r="L33" s="27">
        <f>293.8333/9</f>
        <v>32.648144444444448</v>
      </c>
      <c r="M33" s="25">
        <v>15.065555555558079</v>
      </c>
      <c r="N33" s="25">
        <f>L33</f>
        <v>32.648144444444448</v>
      </c>
      <c r="O33" s="25"/>
      <c r="P33" s="25">
        <f>(L33*((6/12)/3))</f>
        <v>5.4413574074074074</v>
      </c>
      <c r="Q33" s="25">
        <f>(L33*((6/12)/3))</f>
        <v>5.4413574074074074</v>
      </c>
      <c r="R33" s="25">
        <f t="shared" ref="R33:R39" si="7">L33*0.055*3</f>
        <v>5.3869438333333335</v>
      </c>
      <c r="S33" s="25">
        <f>(L33*((1.25/12)/3))</f>
        <v>1.1336161265432101</v>
      </c>
      <c r="T33" s="25">
        <f>(L33*((1.75/12)/3))</f>
        <v>1.587062577160494</v>
      </c>
      <c r="U33" s="25"/>
      <c r="V33" s="25"/>
      <c r="W33" s="27"/>
      <c r="X33" s="25"/>
      <c r="Y33" s="31"/>
      <c r="Z33" s="26"/>
      <c r="AA33" s="27"/>
    </row>
    <row r="34" spans="2:27" ht="12.75" customHeight="1" x14ac:dyDescent="0.2">
      <c r="B34" s="53"/>
      <c r="D34" s="59"/>
      <c r="E34" s="29"/>
      <c r="F34" s="59"/>
      <c r="G34" s="30"/>
      <c r="H34" s="29"/>
      <c r="I34" s="27"/>
      <c r="J34" s="27"/>
      <c r="K34" s="27"/>
      <c r="L34" s="27"/>
      <c r="M34" s="25"/>
      <c r="N34" s="25"/>
      <c r="O34" s="25"/>
      <c r="P34" s="27"/>
      <c r="Q34" s="25"/>
      <c r="R34" s="25"/>
      <c r="S34" s="25"/>
      <c r="T34" s="25"/>
      <c r="U34" s="25"/>
      <c r="V34" s="25"/>
      <c r="W34" s="27"/>
      <c r="X34" s="25"/>
      <c r="Y34" s="31"/>
      <c r="Z34" s="26"/>
      <c r="AA34" s="27"/>
    </row>
    <row r="35" spans="2:27" ht="12.75" customHeight="1" x14ac:dyDescent="0.2">
      <c r="B35" s="53">
        <v>1</v>
      </c>
      <c r="D35" s="59">
        <v>78225.05</v>
      </c>
      <c r="E35" s="23" t="s">
        <v>1</v>
      </c>
      <c r="F35" s="59">
        <v>78280.399999999994</v>
      </c>
      <c r="G35" s="30"/>
      <c r="H35" s="29"/>
      <c r="I35" s="27"/>
      <c r="J35" s="27"/>
      <c r="K35" s="27"/>
      <c r="L35" s="27">
        <f>446.7379/9</f>
        <v>49.637544444444444</v>
      </c>
      <c r="M35" s="25"/>
      <c r="N35" s="25">
        <f t="shared" ref="N35:N39" si="8">L35</f>
        <v>49.637544444444444</v>
      </c>
      <c r="O35" s="25"/>
      <c r="P35" s="25">
        <f>((444.1914/9)*((6/12)/3))</f>
        <v>8.2257666666666651</v>
      </c>
      <c r="Q35" s="25">
        <f>((439.0423/9)*((6/12)/3))</f>
        <v>8.1304129629629625</v>
      </c>
      <c r="R35" s="25">
        <f t="shared" si="7"/>
        <v>8.190194833333333</v>
      </c>
      <c r="S35" s="25">
        <f>(L35*((1.25/12)/3))</f>
        <v>1.7235258487654321</v>
      </c>
      <c r="T35" s="25">
        <f>((445.7414/9)*((1.75/12)/3))</f>
        <v>2.4075538580246914</v>
      </c>
      <c r="U35" s="25"/>
      <c r="V35" s="25"/>
      <c r="W35" s="27"/>
      <c r="X35" s="25"/>
      <c r="Y35" s="31"/>
      <c r="Z35" s="26"/>
      <c r="AA35" s="27"/>
    </row>
    <row r="36" spans="2:27" ht="12.75" customHeight="1" x14ac:dyDescent="0.2">
      <c r="B36" s="53">
        <v>1</v>
      </c>
      <c r="D36" s="59">
        <v>78228</v>
      </c>
      <c r="E36" s="23" t="s">
        <v>1</v>
      </c>
      <c r="F36" s="59">
        <v>78282.83</v>
      </c>
      <c r="G36" s="30"/>
      <c r="H36" s="29"/>
      <c r="I36" s="27"/>
      <c r="J36" s="27"/>
      <c r="K36" s="27"/>
      <c r="L36" s="27">
        <f>1316.0352/9</f>
        <v>146.22613333333334</v>
      </c>
      <c r="M36" s="25"/>
      <c r="N36" s="25">
        <f t="shared" si="8"/>
        <v>146.22613333333334</v>
      </c>
      <c r="O36" s="25"/>
      <c r="P36" s="27">
        <f>$L36*((6/12)/3)</f>
        <v>24.371022222222223</v>
      </c>
      <c r="Q36" s="27">
        <f>$L36*((6/12)/3)</f>
        <v>24.371022222222223</v>
      </c>
      <c r="R36" s="25">
        <f t="shared" si="7"/>
        <v>24.127312000000003</v>
      </c>
      <c r="S36" s="27">
        <f>$L36*((1.25/12)/3)</f>
        <v>5.0772962962962964</v>
      </c>
      <c r="T36" s="27">
        <f>$L36*((1.75/12)/3)</f>
        <v>7.108214814814815</v>
      </c>
      <c r="U36" s="25"/>
      <c r="V36" s="25"/>
      <c r="W36" s="27"/>
      <c r="X36" s="25"/>
      <c r="Y36" s="31"/>
      <c r="Z36" s="26"/>
      <c r="AA36" s="27"/>
    </row>
    <row r="37" spans="2:27" ht="12.75" customHeight="1" x14ac:dyDescent="0.2">
      <c r="B37" s="53">
        <v>1</v>
      </c>
      <c r="D37" s="59">
        <v>78439.539999999994</v>
      </c>
      <c r="E37" s="23" t="s">
        <v>1</v>
      </c>
      <c r="F37" s="59">
        <v>78463</v>
      </c>
      <c r="G37" s="30"/>
      <c r="H37" s="29"/>
      <c r="I37" s="27"/>
      <c r="J37" s="27"/>
      <c r="K37" s="27"/>
      <c r="L37" s="27">
        <f>562.9257/9</f>
        <v>62.5473</v>
      </c>
      <c r="M37" s="25"/>
      <c r="N37" s="25">
        <f t="shared" si="8"/>
        <v>62.5473</v>
      </c>
      <c r="O37" s="25"/>
      <c r="P37" s="27">
        <f>$L37*((6/12)/3)</f>
        <v>10.42455</v>
      </c>
      <c r="Q37" s="27">
        <f>$L37*((6/12)/3)</f>
        <v>10.42455</v>
      </c>
      <c r="R37" s="25">
        <f t="shared" si="7"/>
        <v>10.320304499999999</v>
      </c>
      <c r="S37" s="27">
        <f>$L37*((1.25/12)/3)</f>
        <v>2.17178125</v>
      </c>
      <c r="T37" s="27">
        <f>$L37*((1.75/12)/3)</f>
        <v>3.04049375</v>
      </c>
      <c r="U37" s="25"/>
      <c r="V37" s="25"/>
      <c r="W37" s="27"/>
      <c r="X37" s="25"/>
      <c r="Y37" s="31"/>
      <c r="Z37" s="26"/>
      <c r="AA37" s="27"/>
    </row>
    <row r="38" spans="2:27" ht="12.75" customHeight="1" x14ac:dyDescent="0.2">
      <c r="B38" s="53">
        <v>1</v>
      </c>
      <c r="D38" s="59">
        <v>78437.11</v>
      </c>
      <c r="E38" s="23" t="s">
        <v>1</v>
      </c>
      <c r="F38" s="59">
        <v>78474.52</v>
      </c>
      <c r="G38" s="30"/>
      <c r="H38" s="29"/>
      <c r="I38" s="27"/>
      <c r="J38" s="27"/>
      <c r="K38" s="27"/>
      <c r="L38" s="27">
        <f>295.4095/9</f>
        <v>32.823277777777776</v>
      </c>
      <c r="M38" s="25"/>
      <c r="N38" s="25">
        <f t="shared" si="8"/>
        <v>32.823277777777776</v>
      </c>
      <c r="O38" s="25"/>
      <c r="P38" s="27">
        <f>(293.6886/9)*((6/12)/3)</f>
        <v>5.4386777777777775</v>
      </c>
      <c r="Q38" s="27">
        <f>(290.2103/9)*((6/12)/3)</f>
        <v>5.3742648148148149</v>
      </c>
      <c r="R38" s="25">
        <f t="shared" si="7"/>
        <v>5.4158408333333332</v>
      </c>
      <c r="S38" s="27">
        <f t="shared" ref="S38:S39" si="9">$L38*((1.25/12)/3)</f>
        <v>1.1396971450617284</v>
      </c>
      <c r="T38" s="27">
        <f>(294.7361/9)*((1.75/12)/3)</f>
        <v>1.5919388117283952</v>
      </c>
      <c r="U38" s="25"/>
      <c r="V38" s="25"/>
      <c r="W38" s="27"/>
      <c r="X38" s="25"/>
      <c r="Y38" s="31"/>
      <c r="Z38" s="26"/>
      <c r="AA38" s="27"/>
    </row>
    <row r="39" spans="2:27" ht="12.75" customHeight="1" x14ac:dyDescent="0.2">
      <c r="B39" s="53">
        <v>1</v>
      </c>
      <c r="D39" s="59">
        <v>78442.47</v>
      </c>
      <c r="E39" s="23" t="s">
        <v>1</v>
      </c>
      <c r="F39" s="59">
        <v>78483.23</v>
      </c>
      <c r="G39" s="30"/>
      <c r="H39" s="29"/>
      <c r="I39" s="27"/>
      <c r="J39" s="27"/>
      <c r="K39" s="27"/>
      <c r="L39" s="27">
        <f>497.932/9</f>
        <v>55.32577777777778</v>
      </c>
      <c r="M39" s="25"/>
      <c r="N39" s="25">
        <f t="shared" si="8"/>
        <v>55.32577777777778</v>
      </c>
      <c r="O39" s="25"/>
      <c r="P39" s="27">
        <f>(496.0568/9)*((6/12)/3)</f>
        <v>9.1862370370370368</v>
      </c>
      <c r="Q39" s="27">
        <f>(492.2647/9)*((6/12)/3)</f>
        <v>9.1160129629629623</v>
      </c>
      <c r="R39" s="25">
        <f t="shared" si="7"/>
        <v>9.1287533333333339</v>
      </c>
      <c r="S39" s="27">
        <f t="shared" si="9"/>
        <v>1.9210339506172842</v>
      </c>
      <c r="T39" s="27">
        <f>(497.1983/9)*((1.75/12)/3)</f>
        <v>2.6854846450617282</v>
      </c>
      <c r="U39" s="25"/>
      <c r="V39" s="25"/>
      <c r="W39" s="27"/>
      <c r="X39" s="25"/>
      <c r="Y39" s="31"/>
      <c r="Z39" s="26"/>
      <c r="AA39" s="27"/>
    </row>
    <row r="40" spans="2:27" ht="12.75" customHeight="1" x14ac:dyDescent="0.2">
      <c r="B40" s="53"/>
      <c r="D40" s="59"/>
      <c r="E40" s="29"/>
      <c r="F40" s="59"/>
      <c r="G40" s="30"/>
      <c r="H40" s="29"/>
      <c r="I40" s="27" t="str">
        <f>IF(D40&lt;&gt;"",F40-D40,"")</f>
        <v/>
      </c>
      <c r="J40" s="27"/>
      <c r="K40" s="27"/>
      <c r="L40" s="27"/>
      <c r="M40" s="25"/>
      <c r="N40" s="25"/>
      <c r="O40" s="25"/>
      <c r="P40" s="27"/>
      <c r="Q40" s="25"/>
      <c r="R40" s="25"/>
      <c r="S40" s="25"/>
      <c r="T40" s="25"/>
      <c r="U40" s="25"/>
      <c r="V40" s="25"/>
      <c r="W40" s="27"/>
      <c r="X40" s="25"/>
      <c r="Y40" s="31"/>
      <c r="Z40" s="26"/>
      <c r="AA40" s="27"/>
    </row>
    <row r="41" spans="2:27" ht="12.75" customHeight="1" x14ac:dyDescent="0.2">
      <c r="B41" s="53">
        <v>1</v>
      </c>
      <c r="D41" s="59">
        <v>78463</v>
      </c>
      <c r="E41" s="23" t="s">
        <v>1</v>
      </c>
      <c r="F41" s="59">
        <v>78474.52</v>
      </c>
      <c r="G41" s="30"/>
      <c r="H41" s="29"/>
      <c r="I41" s="27">
        <f t="shared" ref="I41:I48" si="10">IF(D41&lt;&gt;"",F41-D41,"")</f>
        <v>11.520000000004075</v>
      </c>
      <c r="J41" s="27">
        <v>2</v>
      </c>
      <c r="K41" s="27">
        <f t="shared" ref="K41:K43" si="11">IF(D41&lt;&gt;"",I41*J41/9,"")</f>
        <v>2.5600000000009056</v>
      </c>
      <c r="L41" s="27"/>
      <c r="M41" s="25">
        <v>8.7200000000000006</v>
      </c>
      <c r="N41" s="25"/>
      <c r="O41" s="25">
        <f>K41</f>
        <v>2.5600000000009056</v>
      </c>
      <c r="P41" s="27"/>
      <c r="Q41" s="27"/>
      <c r="R41" s="25">
        <f>0.085*O41+0.055*K41</f>
        <v>0.35840000000012678</v>
      </c>
      <c r="S41" s="27"/>
      <c r="T41" s="27"/>
      <c r="U41" s="25"/>
      <c r="V41" s="25"/>
      <c r="W41" s="27"/>
      <c r="X41" s="25"/>
      <c r="Y41" s="31"/>
      <c r="Z41" s="26"/>
      <c r="AA41" s="27"/>
    </row>
    <row r="42" spans="2:27" ht="12.75" customHeight="1" x14ac:dyDescent="0.2">
      <c r="B42" s="53">
        <v>1</v>
      </c>
      <c r="D42" s="59">
        <v>78463</v>
      </c>
      <c r="E42" s="23" t="s">
        <v>1</v>
      </c>
      <c r="F42" s="59">
        <v>78483.23</v>
      </c>
      <c r="G42" s="30"/>
      <c r="H42" s="29"/>
      <c r="I42" s="27">
        <f t="shared" si="10"/>
        <v>20.229999999995925</v>
      </c>
      <c r="J42" s="27">
        <v>2</v>
      </c>
      <c r="K42" s="27">
        <f t="shared" si="11"/>
        <v>4.4955555555546498</v>
      </c>
      <c r="L42" s="27"/>
      <c r="M42" s="25">
        <v>21.94</v>
      </c>
      <c r="N42" s="25"/>
      <c r="O42" s="25">
        <f>K42</f>
        <v>4.4955555555546498</v>
      </c>
      <c r="P42" s="27"/>
      <c r="Q42" s="27"/>
      <c r="R42" s="25">
        <f>0.085*O42+0.055*K42</f>
        <v>0.62937777777765103</v>
      </c>
      <c r="S42" s="27"/>
      <c r="T42" s="27"/>
      <c r="U42" s="25"/>
      <c r="V42" s="25"/>
      <c r="W42" s="27"/>
      <c r="X42" s="25"/>
      <c r="Y42" s="31"/>
      <c r="Z42" s="26"/>
      <c r="AA42" s="27"/>
    </row>
    <row r="43" spans="2:27" ht="12.75" customHeight="1" x14ac:dyDescent="0.2">
      <c r="B43" s="53">
        <v>1</v>
      </c>
      <c r="D43" s="59">
        <v>78474.52</v>
      </c>
      <c r="E43" s="23" t="s">
        <v>1</v>
      </c>
      <c r="F43" s="59">
        <v>78492.67</v>
      </c>
      <c r="G43" s="30"/>
      <c r="H43" s="29"/>
      <c r="I43" s="27">
        <f t="shared" si="10"/>
        <v>18.149999999994179</v>
      </c>
      <c r="J43" s="27">
        <v>8</v>
      </c>
      <c r="K43" s="27">
        <f t="shared" si="11"/>
        <v>16.13333333332816</v>
      </c>
      <c r="L43" s="27"/>
      <c r="M43" s="25"/>
      <c r="N43" s="25">
        <f>K43</f>
        <v>16.13333333332816</v>
      </c>
      <c r="O43" s="25"/>
      <c r="P43" s="27">
        <f>$K43*((6/12)/3)</f>
        <v>2.6888888888880267</v>
      </c>
      <c r="Q43" s="27">
        <f>$K43*((6/12)/3)</f>
        <v>2.6888888888880267</v>
      </c>
      <c r="R43" s="25">
        <f>K43*0.055*3</f>
        <v>2.6619999999991464</v>
      </c>
      <c r="S43" s="27">
        <f>$K43*((1.25/12)/3)</f>
        <v>0.5601851851850056</v>
      </c>
      <c r="T43" s="27">
        <f>$K43*((1.75/12)/3)</f>
        <v>0.78425925925900775</v>
      </c>
      <c r="U43" s="25"/>
      <c r="V43" s="25"/>
      <c r="W43" s="27"/>
      <c r="X43" s="25"/>
      <c r="Y43" s="31"/>
      <c r="Z43" s="26"/>
      <c r="AA43" s="27"/>
    </row>
    <row r="44" spans="2:27" ht="12.75" customHeight="1" x14ac:dyDescent="0.2">
      <c r="B44" s="53">
        <v>1</v>
      </c>
      <c r="D44" s="59">
        <v>78483.23</v>
      </c>
      <c r="E44" s="23" t="s">
        <v>1</v>
      </c>
      <c r="F44" s="59">
        <v>78541.289999999994</v>
      </c>
      <c r="G44" s="30"/>
      <c r="H44" s="29"/>
      <c r="I44" s="27"/>
      <c r="J44" s="27"/>
      <c r="K44" s="27"/>
      <c r="L44" s="27">
        <f>610.2036/9</f>
        <v>67.80040000000001</v>
      </c>
      <c r="M44" s="25"/>
      <c r="N44" s="25">
        <f>L44</f>
        <v>67.80040000000001</v>
      </c>
      <c r="O44" s="25"/>
      <c r="P44" s="25">
        <f>(L44*((6/12)/3))</f>
        <v>11.300066666666668</v>
      </c>
      <c r="Q44" s="25">
        <f>(L44*((6/12)/3))</f>
        <v>11.300066666666668</v>
      </c>
      <c r="R44" s="25">
        <f t="shared" ref="R44" si="12">L44*0.055*3</f>
        <v>11.187066000000002</v>
      </c>
      <c r="S44" s="25">
        <f>(L44*((1.25/12)/3))</f>
        <v>2.3541805555555562</v>
      </c>
      <c r="T44" s="25">
        <f>(L44*((1.75/12)/3))</f>
        <v>3.2958527777777782</v>
      </c>
      <c r="U44" s="25"/>
      <c r="V44" s="25"/>
      <c r="W44" s="27"/>
      <c r="X44" s="25"/>
      <c r="Y44" s="31"/>
      <c r="Z44" s="26"/>
      <c r="AA44" s="27"/>
    </row>
    <row r="45" spans="2:27" ht="12.75" customHeight="1" x14ac:dyDescent="0.2">
      <c r="B45" s="53">
        <v>1</v>
      </c>
      <c r="D45" s="59">
        <v>78541.289999999994</v>
      </c>
      <c r="E45" s="23" t="s">
        <v>1</v>
      </c>
      <c r="F45" s="59">
        <v>78543.399999999994</v>
      </c>
      <c r="G45" s="30"/>
      <c r="H45" s="29"/>
      <c r="I45" s="27"/>
      <c r="J45" s="27"/>
      <c r="K45" s="27"/>
      <c r="L45" s="27">
        <f>40.0049/9</f>
        <v>4.4449888888888891</v>
      </c>
      <c r="M45" s="25"/>
      <c r="N45" s="25">
        <f>57.0722/9</f>
        <v>6.3413555555555554</v>
      </c>
      <c r="O45" s="25"/>
      <c r="P45" s="27">
        <f>(46.8152/9)*((6/12)/3)</f>
        <v>0.86694814814814802</v>
      </c>
      <c r="Q45" s="27">
        <f>(57.0722/9)*((6/12)/3)</f>
        <v>1.0568925925925925</v>
      </c>
      <c r="R45" s="25">
        <f>0.055*(57.0722/9)+0.055*(40.0049/9)+0.055*(46.8152/9)</f>
        <v>0.87934183333333338</v>
      </c>
      <c r="S45" s="25">
        <f>(L45*((1.25/12)/3))</f>
        <v>0.15433989197530865</v>
      </c>
      <c r="T45" s="25">
        <f>(L45*((1.75/12)/3))</f>
        <v>0.21607584876543212</v>
      </c>
      <c r="U45" s="25"/>
      <c r="V45" s="25"/>
      <c r="W45" s="27"/>
      <c r="X45" s="25"/>
      <c r="Y45" s="31"/>
      <c r="Z45" s="26"/>
      <c r="AA45" s="27"/>
    </row>
    <row r="46" spans="2:27" ht="12.75" customHeight="1" x14ac:dyDescent="0.2">
      <c r="B46" s="53"/>
      <c r="D46" s="59"/>
      <c r="E46" s="23"/>
      <c r="F46" s="59"/>
      <c r="G46" s="30"/>
      <c r="H46" s="29"/>
      <c r="I46" s="27"/>
      <c r="J46" s="27"/>
      <c r="K46" s="27"/>
      <c r="L46" s="27"/>
      <c r="M46" s="25"/>
      <c r="N46" s="25"/>
      <c r="O46" s="25"/>
      <c r="P46" s="27"/>
      <c r="Q46" s="25"/>
      <c r="R46" s="25"/>
      <c r="S46" s="25"/>
      <c r="T46" s="25"/>
      <c r="U46" s="25"/>
      <c r="V46" s="25"/>
      <c r="W46" s="27"/>
      <c r="X46" s="25"/>
      <c r="Y46" s="31"/>
      <c r="Z46" s="26"/>
      <c r="AA46" s="27"/>
    </row>
    <row r="47" spans="2:27" ht="12.75" customHeight="1" x14ac:dyDescent="0.2">
      <c r="B47" s="53">
        <v>1</v>
      </c>
      <c r="D47" s="59">
        <v>78492.67</v>
      </c>
      <c r="E47" s="23" t="s">
        <v>1</v>
      </c>
      <c r="F47" s="59">
        <v>78629</v>
      </c>
      <c r="G47" s="30"/>
      <c r="H47" s="29"/>
      <c r="I47" s="27"/>
      <c r="J47" s="27"/>
      <c r="K47" s="27"/>
      <c r="L47" s="27">
        <f>815.0906/9</f>
        <v>90.565622222222217</v>
      </c>
      <c r="M47" s="25">
        <v>53.07</v>
      </c>
      <c r="N47" s="25">
        <f>928.7774/9</f>
        <v>103.19748888888888</v>
      </c>
      <c r="O47" s="25"/>
      <c r="P47" s="25">
        <f>(860.5653/9)*((6/12)/3)</f>
        <v>15.936394444444442</v>
      </c>
      <c r="Q47" s="25">
        <f>(928.7774/9)*((6/12)/3)</f>
        <v>17.199581481481481</v>
      </c>
      <c r="R47" s="25">
        <f>0.055*(815.0906/9)+0.055*(860.5653/9)+0.055*(928.7774/9)</f>
        <v>15.915981277777778</v>
      </c>
      <c r="S47" s="25">
        <f>(L47*((1.25/12)/3))</f>
        <v>3.1446396604938269</v>
      </c>
      <c r="T47" s="25">
        <f>(L47*((1.75/12)/3))</f>
        <v>4.402495524691358</v>
      </c>
      <c r="U47" s="25"/>
      <c r="V47" s="25"/>
      <c r="W47" s="27"/>
      <c r="X47" s="25"/>
      <c r="Y47" s="31"/>
      <c r="Z47" s="26"/>
      <c r="AA47" s="27"/>
    </row>
    <row r="48" spans="2:27" ht="12.75" customHeight="1" x14ac:dyDescent="0.2">
      <c r="B48" s="53"/>
      <c r="D48" s="59"/>
      <c r="E48" s="29"/>
      <c r="F48" s="59"/>
      <c r="G48" s="30"/>
      <c r="H48" s="29"/>
      <c r="I48" s="27" t="str">
        <f t="shared" si="10"/>
        <v/>
      </c>
      <c r="J48" s="27"/>
      <c r="K48" s="27"/>
      <c r="L48" s="27"/>
      <c r="M48" s="25"/>
      <c r="N48" s="25"/>
      <c r="O48" s="25"/>
      <c r="P48" s="27"/>
      <c r="Q48" s="25"/>
      <c r="R48" s="25"/>
      <c r="S48" s="25"/>
      <c r="T48" s="25"/>
      <c r="U48" s="25"/>
      <c r="V48" s="25"/>
      <c r="W48" s="27"/>
      <c r="X48" s="25"/>
      <c r="Y48" s="31"/>
      <c r="Z48" s="26"/>
      <c r="AA48" s="27"/>
    </row>
    <row r="49" spans="2:27" ht="12.75" customHeight="1" thickBot="1" x14ac:dyDescent="0.25">
      <c r="B49" s="54"/>
      <c r="D49" s="60"/>
      <c r="E49" s="32"/>
      <c r="F49" s="60"/>
      <c r="G49" s="34"/>
      <c r="H49" s="32"/>
      <c r="I49" s="32" t="str">
        <f t="shared" ref="I49" si="13">IF(D49&lt;&gt;"",F49-D49,"")</f>
        <v/>
      </c>
      <c r="J49" s="35"/>
      <c r="K49" s="35" t="str">
        <f t="shared" ref="K49" si="14">IF(D49&lt;&gt;"",I49*J49/9,"")</f>
        <v/>
      </c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6"/>
      <c r="Z49" s="36"/>
      <c r="AA49" s="35"/>
    </row>
    <row r="50" spans="2:27" ht="12.75" customHeight="1" thickBot="1" x14ac:dyDescent="0.25">
      <c r="D50" s="76" t="s">
        <v>4</v>
      </c>
      <c r="E50" s="77"/>
      <c r="F50" s="77"/>
      <c r="G50" s="77"/>
      <c r="H50" s="77"/>
      <c r="I50" s="77"/>
      <c r="J50" s="77"/>
      <c r="K50" s="77"/>
      <c r="L50" s="78"/>
      <c r="M50" s="39">
        <f t="shared" ref="M50:AA50" si="15">IF(M10="","",IF(M27="","",IF(SUM(M28:M49)&lt;&gt;0,SUM(M28:M49),"")))</f>
        <v>198.69222222222305</v>
      </c>
      <c r="N50" s="39">
        <f t="shared" si="15"/>
        <v>880.71371111110591</v>
      </c>
      <c r="O50" s="39">
        <f t="shared" si="15"/>
        <v>7.0555555555555554</v>
      </c>
      <c r="P50" s="39">
        <f t="shared" si="15"/>
        <v>139.93754074073988</v>
      </c>
      <c r="Q50" s="39">
        <f t="shared" si="15"/>
        <v>142.44888703703617</v>
      </c>
      <c r="R50" s="39">
        <f t="shared" si="15"/>
        <v>143.6632319444436</v>
      </c>
      <c r="S50" s="39">
        <f t="shared" si="15"/>
        <v>29.971701388888707</v>
      </c>
      <c r="T50" s="39">
        <f t="shared" si="15"/>
        <v>40.88200385802444</v>
      </c>
      <c r="U50" s="39" t="str">
        <f t="shared" si="15"/>
        <v/>
      </c>
      <c r="V50" s="39" t="str">
        <f t="shared" si="15"/>
        <v/>
      </c>
      <c r="W50" s="39" t="str">
        <f t="shared" si="15"/>
        <v/>
      </c>
      <c r="X50" s="39" t="str">
        <f t="shared" si="15"/>
        <v/>
      </c>
      <c r="Y50" s="39" t="str">
        <f t="shared" si="15"/>
        <v/>
      </c>
      <c r="Z50" s="39" t="str">
        <f t="shared" si="15"/>
        <v/>
      </c>
      <c r="AA50" s="39" t="str">
        <f t="shared" si="15"/>
        <v/>
      </c>
    </row>
    <row r="51" spans="2:27" ht="12.75" customHeight="1" x14ac:dyDescent="0.2">
      <c r="B51" s="6" t="s">
        <v>22</v>
      </c>
      <c r="D51" s="73" t="s">
        <v>5</v>
      </c>
      <c r="E51" s="74"/>
      <c r="F51" s="74"/>
      <c r="G51" s="74"/>
      <c r="H51" s="74"/>
      <c r="I51" s="74"/>
      <c r="J51" s="74"/>
      <c r="K51" s="74"/>
      <c r="L51" s="75"/>
      <c r="M51" s="40">
        <f t="shared" ref="M51:AA51" si="16">IF(M10="","",IF(M27="",IF(SUM(COUNTIF(M28:M49,"LS")+COUNTIF(M28:M49,"LUMP"))&gt;0,"LS",""),IF(M50&lt;&gt;"",ROUNDUP(M50,0),"")))</f>
        <v>199</v>
      </c>
      <c r="N51" s="40">
        <f t="shared" si="16"/>
        <v>881</v>
      </c>
      <c r="O51" s="40">
        <f t="shared" si="16"/>
        <v>8</v>
      </c>
      <c r="P51" s="40">
        <f t="shared" si="16"/>
        <v>140</v>
      </c>
      <c r="Q51" s="40">
        <f t="shared" si="16"/>
        <v>143</v>
      </c>
      <c r="R51" s="40">
        <f t="shared" si="16"/>
        <v>144</v>
      </c>
      <c r="S51" s="40">
        <f t="shared" si="16"/>
        <v>30</v>
      </c>
      <c r="T51" s="40">
        <f t="shared" si="16"/>
        <v>41</v>
      </c>
      <c r="U51" s="40" t="str">
        <f t="shared" si="16"/>
        <v/>
      </c>
      <c r="V51" s="40" t="str">
        <f t="shared" si="16"/>
        <v/>
      </c>
      <c r="W51" s="40" t="str">
        <f t="shared" si="16"/>
        <v/>
      </c>
      <c r="X51" s="40" t="str">
        <f t="shared" si="16"/>
        <v/>
      </c>
      <c r="Y51" s="40" t="str">
        <f t="shared" si="16"/>
        <v/>
      </c>
      <c r="Z51" s="40" t="str">
        <f t="shared" si="16"/>
        <v/>
      </c>
      <c r="AA51" s="40" t="str">
        <f t="shared" si="16"/>
        <v/>
      </c>
    </row>
    <row r="52" spans="2:27" ht="12.75" customHeight="1" thickBot="1" x14ac:dyDescent="0.25"/>
    <row r="53" spans="2:27" ht="12.75" customHeight="1" thickBot="1" x14ac:dyDescent="0.25">
      <c r="B53" s="46" t="s">
        <v>20</v>
      </c>
      <c r="D53" s="79">
        <f>D9+1</f>
        <v>2</v>
      </c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</row>
    <row r="54" spans="2:27" ht="12.75" customHeight="1" thickBot="1" x14ac:dyDescent="0.25">
      <c r="B54" s="47"/>
      <c r="D54" s="11"/>
      <c r="E54" s="11"/>
      <c r="F54" s="11"/>
      <c r="G54" s="11"/>
      <c r="H54" s="11"/>
      <c r="I54" s="12"/>
      <c r="J54" s="12"/>
      <c r="K54" s="12"/>
      <c r="L54" s="13" t="s">
        <v>18</v>
      </c>
      <c r="M54" s="13"/>
      <c r="N54" s="45" t="s">
        <v>33</v>
      </c>
      <c r="O54" s="45" t="s">
        <v>40</v>
      </c>
      <c r="P54" s="45" t="s">
        <v>47</v>
      </c>
      <c r="Q54" s="45" t="s">
        <v>34</v>
      </c>
      <c r="R54" s="45" t="s">
        <v>35</v>
      </c>
      <c r="S54" s="45" t="s">
        <v>36</v>
      </c>
      <c r="T54" s="45" t="s">
        <v>39</v>
      </c>
      <c r="U54" s="45"/>
      <c r="V54" s="45"/>
      <c r="W54" s="45"/>
      <c r="X54" s="45"/>
      <c r="Y54" s="45"/>
      <c r="Z54" s="45"/>
      <c r="AA54" s="45"/>
    </row>
    <row r="55" spans="2:27" ht="12.75" customHeight="1" x14ac:dyDescent="0.2">
      <c r="D55" s="11"/>
      <c r="E55" s="11"/>
      <c r="F55" s="11"/>
      <c r="G55" s="11"/>
      <c r="H55" s="11"/>
      <c r="I55" s="12"/>
      <c r="J55" s="12"/>
      <c r="K55" s="12"/>
      <c r="L55" s="13" t="s">
        <v>19</v>
      </c>
      <c r="M55" s="13"/>
      <c r="N55" s="15"/>
      <c r="O55" s="15" t="s">
        <v>41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2:27" ht="12.75" customHeight="1" x14ac:dyDescent="0.2">
      <c r="D56" s="12"/>
      <c r="E56" s="12"/>
      <c r="F56" s="1"/>
      <c r="G56" s="16"/>
      <c r="H56" s="12"/>
      <c r="I56" s="11"/>
      <c r="J56" s="12"/>
      <c r="K56" s="12"/>
      <c r="L56" s="13" t="s">
        <v>7</v>
      </c>
      <c r="M56" s="13"/>
      <c r="N56" s="14">
        <v>6</v>
      </c>
      <c r="O56" s="14">
        <v>9</v>
      </c>
      <c r="P56" s="14">
        <v>4</v>
      </c>
      <c r="Q56" s="14">
        <v>5</v>
      </c>
      <c r="R56" s="14">
        <v>2</v>
      </c>
      <c r="S56" s="14">
        <v>1</v>
      </c>
      <c r="T56" s="14">
        <v>3</v>
      </c>
      <c r="U56" s="14"/>
      <c r="V56" s="14"/>
      <c r="W56" s="14"/>
      <c r="X56" s="14"/>
      <c r="Y56" s="14"/>
      <c r="Z56" s="14"/>
      <c r="AA56" s="14"/>
    </row>
    <row r="57" spans="2:27" ht="12.75" customHeight="1" thickBot="1" x14ac:dyDescent="0.25">
      <c r="D57" s="12"/>
      <c r="E57" s="12"/>
      <c r="F57" s="1"/>
      <c r="G57" s="16"/>
      <c r="H57" s="12"/>
      <c r="I57" s="11"/>
      <c r="J57" s="12"/>
      <c r="K57" s="12"/>
      <c r="L57" s="13" t="s">
        <v>8</v>
      </c>
      <c r="M57" s="13"/>
      <c r="N57" s="17"/>
      <c r="O57" s="17">
        <v>3</v>
      </c>
      <c r="P57" s="17">
        <v>6</v>
      </c>
      <c r="Q57" s="17">
        <v>6</v>
      </c>
      <c r="R57" s="17" t="s">
        <v>38</v>
      </c>
      <c r="S57" s="17">
        <v>1.25</v>
      </c>
      <c r="T57" s="17">
        <v>1.75</v>
      </c>
      <c r="U57" s="17"/>
      <c r="V57" s="17"/>
      <c r="W57" s="17"/>
      <c r="X57" s="17"/>
      <c r="Y57" s="17"/>
      <c r="Z57" s="17"/>
      <c r="AA57" s="17"/>
    </row>
    <row r="58" spans="2:27" ht="12.75" customHeight="1" x14ac:dyDescent="0.2">
      <c r="B58" s="64" t="s">
        <v>21</v>
      </c>
      <c r="D58" s="88" t="s">
        <v>2</v>
      </c>
      <c r="E58" s="89"/>
      <c r="F58" s="90"/>
      <c r="G58" s="86" t="s">
        <v>9</v>
      </c>
      <c r="H58" s="70" t="s">
        <v>0</v>
      </c>
      <c r="I58" s="70" t="s">
        <v>11</v>
      </c>
      <c r="J58" s="70" t="s">
        <v>12</v>
      </c>
      <c r="K58" s="70" t="s">
        <v>17</v>
      </c>
      <c r="L58" s="70" t="s">
        <v>3</v>
      </c>
      <c r="M58" s="55"/>
      <c r="N58" s="18" t="str">
        <f t="shared" ref="N58:AA58" si="17">IF(OR(TRIM(N54)=0,TRIM(N54)=""),"",IF(IFERROR(TRIM(INDEX(QryItemNamed,MATCH(TRIM(N54),ITEM,0),2)),"")="Y","SPECIAL",LEFT(IFERROR(TRIM(INDEX(ITEM,MATCH(TRIM(N54),ITEM,0))),""),3)))</f>
        <v>204</v>
      </c>
      <c r="O58" s="18" t="str">
        <f t="shared" si="17"/>
        <v>254</v>
      </c>
      <c r="P58" s="63" t="s">
        <v>48</v>
      </c>
      <c r="Q58" s="18" t="str">
        <f t="shared" si="17"/>
        <v>304</v>
      </c>
      <c r="R58" s="18" t="str">
        <f t="shared" si="17"/>
        <v>407</v>
      </c>
      <c r="S58" s="18" t="str">
        <f t="shared" si="17"/>
        <v>441</v>
      </c>
      <c r="T58" s="18" t="str">
        <f t="shared" si="17"/>
        <v>441</v>
      </c>
      <c r="U58" s="18" t="str">
        <f t="shared" si="17"/>
        <v/>
      </c>
      <c r="V58" s="18" t="str">
        <f t="shared" si="17"/>
        <v/>
      </c>
      <c r="W58" s="18" t="str">
        <f t="shared" si="17"/>
        <v/>
      </c>
      <c r="X58" s="18" t="str">
        <f t="shared" si="17"/>
        <v/>
      </c>
      <c r="Y58" s="18" t="str">
        <f t="shared" si="17"/>
        <v/>
      </c>
      <c r="Z58" s="18" t="str">
        <f t="shared" si="17"/>
        <v/>
      </c>
      <c r="AA58" s="18" t="str">
        <f t="shared" si="17"/>
        <v/>
      </c>
    </row>
    <row r="59" spans="2:27" ht="12.75" customHeight="1" x14ac:dyDescent="0.2">
      <c r="B59" s="65"/>
      <c r="D59" s="91"/>
      <c r="E59" s="92"/>
      <c r="F59" s="93"/>
      <c r="G59" s="87"/>
      <c r="H59" s="71"/>
      <c r="I59" s="71"/>
      <c r="J59" s="71"/>
      <c r="K59" s="71"/>
      <c r="L59" s="71"/>
      <c r="M59" s="56"/>
      <c r="N59" s="67" t="str">
        <f t="shared" ref="N59:AA59" si="18">IF(OR(TRIM(N54)=0,TRIM(N54)=""),IF(N55="","",N55),IF(IFERROR(TRIM(INDEX(QryItemNamed,MATCH(TRIM(N54),ITEM,0),2)),"")="Y",RIGHT(IFERROR(TRIM(INDEX(QryItemNamed,MATCH(TRIM(N54),ITEM,0),4)),"123456789012"),LEN(IFERROR(TRIM(INDEX(QryItemNamed,MATCH(TRIM(N54),ITEM,0),4)),"123456789012"))-10)&amp;N55,IFERROR(TRIM(INDEX(QryItemNamed,MATCH(TRIM(N54),ITEM,0),4))&amp;N55,"ITEM CODE DOES NOT EXIST IN ITEM MASTER")))</f>
        <v>SUBGRADE COMPACTION</v>
      </c>
      <c r="O59" s="67" t="str">
        <f t="shared" si="18"/>
        <v>PAVEMENT PLANING, ASPHALT CONCRETE (T=3")</v>
      </c>
      <c r="P59" s="67" t="s">
        <v>49</v>
      </c>
      <c r="Q59" s="67" t="str">
        <f t="shared" si="18"/>
        <v>AGGREGATE BASE</v>
      </c>
      <c r="R59" s="67" t="str">
        <f t="shared" si="18"/>
        <v>NON-TRACKING TACK COAT</v>
      </c>
      <c r="S59" s="67" t="str">
        <f t="shared" si="18"/>
        <v>ASPHALT CONCRETE SURFACE COURSE, TYPE 1, (448), PG64-22</v>
      </c>
      <c r="T59" s="67" t="str">
        <f t="shared" si="18"/>
        <v>ASPHALT CONCRETE INTERMEDIATE COURSE, TYPE 2, (448)</v>
      </c>
      <c r="U59" s="67" t="str">
        <f t="shared" si="18"/>
        <v/>
      </c>
      <c r="V59" s="67" t="str">
        <f t="shared" si="18"/>
        <v/>
      </c>
      <c r="W59" s="67" t="str">
        <f t="shared" si="18"/>
        <v/>
      </c>
      <c r="X59" s="67" t="str">
        <f t="shared" si="18"/>
        <v/>
      </c>
      <c r="Y59" s="67" t="str">
        <f t="shared" si="18"/>
        <v/>
      </c>
      <c r="Z59" s="67" t="str">
        <f t="shared" si="18"/>
        <v/>
      </c>
      <c r="AA59" s="67" t="str">
        <f t="shared" si="18"/>
        <v/>
      </c>
    </row>
    <row r="60" spans="2:27" ht="12.75" customHeight="1" x14ac:dyDescent="0.2">
      <c r="B60" s="65"/>
      <c r="D60" s="91"/>
      <c r="E60" s="92"/>
      <c r="F60" s="93"/>
      <c r="G60" s="87"/>
      <c r="H60" s="71"/>
      <c r="I60" s="71"/>
      <c r="J60" s="71"/>
      <c r="K60" s="71"/>
      <c r="L60" s="71"/>
      <c r="M60" s="56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</row>
    <row r="61" spans="2:27" ht="12.75" customHeight="1" x14ac:dyDescent="0.2">
      <c r="B61" s="65"/>
      <c r="D61" s="91"/>
      <c r="E61" s="92"/>
      <c r="F61" s="93"/>
      <c r="G61" s="87"/>
      <c r="H61" s="71"/>
      <c r="I61" s="71"/>
      <c r="J61" s="71"/>
      <c r="K61" s="71"/>
      <c r="L61" s="71"/>
      <c r="M61" s="56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</row>
    <row r="62" spans="2:27" ht="12.75" customHeight="1" x14ac:dyDescent="0.2">
      <c r="B62" s="65"/>
      <c r="D62" s="91"/>
      <c r="E62" s="92"/>
      <c r="F62" s="93"/>
      <c r="G62" s="87"/>
      <c r="H62" s="71"/>
      <c r="I62" s="71"/>
      <c r="J62" s="71"/>
      <c r="K62" s="71"/>
      <c r="L62" s="71"/>
      <c r="M62" s="56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</row>
    <row r="63" spans="2:27" ht="12.75" customHeight="1" x14ac:dyDescent="0.2">
      <c r="B63" s="65"/>
      <c r="D63" s="91"/>
      <c r="E63" s="92"/>
      <c r="F63" s="93"/>
      <c r="G63" s="87"/>
      <c r="H63" s="71"/>
      <c r="I63" s="71"/>
      <c r="J63" s="71"/>
      <c r="K63" s="71"/>
      <c r="L63" s="71"/>
      <c r="M63" s="56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</row>
    <row r="64" spans="2:27" ht="12.75" customHeight="1" x14ac:dyDescent="0.2">
      <c r="B64" s="65"/>
      <c r="D64" s="91"/>
      <c r="E64" s="92"/>
      <c r="F64" s="93"/>
      <c r="G64" s="87"/>
      <c r="H64" s="71"/>
      <c r="I64" s="71"/>
      <c r="J64" s="71"/>
      <c r="K64" s="71"/>
      <c r="L64" s="71"/>
      <c r="M64" s="56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</row>
    <row r="65" spans="2:27" ht="12.75" customHeight="1" x14ac:dyDescent="0.2">
      <c r="B65" s="65"/>
      <c r="D65" s="91"/>
      <c r="E65" s="92"/>
      <c r="F65" s="93"/>
      <c r="G65" s="87"/>
      <c r="H65" s="71"/>
      <c r="I65" s="71"/>
      <c r="J65" s="71"/>
      <c r="K65" s="71"/>
      <c r="L65" s="71"/>
      <c r="M65" s="56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</row>
    <row r="66" spans="2:27" ht="12.75" customHeight="1" x14ac:dyDescent="0.2">
      <c r="B66" s="65"/>
      <c r="D66" s="91"/>
      <c r="E66" s="92"/>
      <c r="F66" s="93"/>
      <c r="G66" s="87"/>
      <c r="H66" s="71"/>
      <c r="I66" s="71"/>
      <c r="J66" s="71"/>
      <c r="K66" s="71"/>
      <c r="L66" s="71"/>
      <c r="M66" s="56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</row>
    <row r="67" spans="2:27" ht="12.75" customHeight="1" x14ac:dyDescent="0.2">
      <c r="B67" s="65"/>
      <c r="D67" s="91"/>
      <c r="E67" s="92"/>
      <c r="F67" s="93"/>
      <c r="G67" s="87"/>
      <c r="H67" s="71"/>
      <c r="I67" s="71"/>
      <c r="J67" s="71"/>
      <c r="K67" s="71"/>
      <c r="L67" s="71"/>
      <c r="M67" s="56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</row>
    <row r="68" spans="2:27" ht="12.75" customHeight="1" x14ac:dyDescent="0.2">
      <c r="B68" s="65"/>
      <c r="D68" s="91"/>
      <c r="E68" s="92"/>
      <c r="F68" s="93"/>
      <c r="G68" s="87"/>
      <c r="H68" s="71"/>
      <c r="I68" s="71"/>
      <c r="J68" s="71"/>
      <c r="K68" s="71"/>
      <c r="L68" s="71"/>
      <c r="M68" s="56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</row>
    <row r="69" spans="2:27" ht="12.75" customHeight="1" x14ac:dyDescent="0.2">
      <c r="B69" s="65"/>
      <c r="D69" s="91"/>
      <c r="E69" s="92"/>
      <c r="F69" s="93"/>
      <c r="G69" s="87"/>
      <c r="H69" s="71"/>
      <c r="I69" s="71"/>
      <c r="J69" s="71"/>
      <c r="K69" s="71"/>
      <c r="L69" s="71"/>
      <c r="M69" s="56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</row>
    <row r="70" spans="2:27" ht="12.75" customHeight="1" x14ac:dyDescent="0.2">
      <c r="B70" s="65"/>
      <c r="D70" s="91"/>
      <c r="E70" s="92"/>
      <c r="F70" s="93"/>
      <c r="G70" s="87"/>
      <c r="H70" s="71"/>
      <c r="I70" s="71"/>
      <c r="J70" s="71"/>
      <c r="K70" s="71"/>
      <c r="L70" s="71"/>
      <c r="M70" s="56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</row>
    <row r="71" spans="2:27" ht="12.75" customHeight="1" thickBot="1" x14ac:dyDescent="0.25">
      <c r="B71" s="66"/>
      <c r="D71" s="72"/>
      <c r="E71" s="72"/>
      <c r="F71" s="72"/>
      <c r="G71" s="19"/>
      <c r="H71" s="20"/>
      <c r="I71" s="21" t="s">
        <v>6</v>
      </c>
      <c r="J71" s="21" t="s">
        <v>6</v>
      </c>
      <c r="K71" s="21" t="s">
        <v>10</v>
      </c>
      <c r="L71" s="21" t="s">
        <v>10</v>
      </c>
      <c r="M71" s="21"/>
      <c r="N71" s="21" t="str">
        <f t="shared" ref="N71:AA71" si="19">IF(OR(TRIM(N54)=0,TRIM(N54)=""),"",IFERROR(TRIM(INDEX(QryItemNamed,MATCH(TRIM(N54),ITEM,0),3)),""))</f>
        <v>SY</v>
      </c>
      <c r="O71" s="21" t="str">
        <f t="shared" si="19"/>
        <v>SY</v>
      </c>
      <c r="P71" s="21" t="s">
        <v>50</v>
      </c>
      <c r="Q71" s="21" t="str">
        <f t="shared" si="19"/>
        <v>CY</v>
      </c>
      <c r="R71" s="21" t="str">
        <f t="shared" si="19"/>
        <v>GAL</v>
      </c>
      <c r="S71" s="21" t="str">
        <f t="shared" si="19"/>
        <v>CY</v>
      </c>
      <c r="T71" s="21" t="str">
        <f t="shared" si="19"/>
        <v>CY</v>
      </c>
      <c r="U71" s="21" t="str">
        <f t="shared" si="19"/>
        <v/>
      </c>
      <c r="V71" s="21" t="str">
        <f t="shared" si="19"/>
        <v/>
      </c>
      <c r="W71" s="21" t="str">
        <f t="shared" si="19"/>
        <v/>
      </c>
      <c r="X71" s="21" t="str">
        <f t="shared" si="19"/>
        <v/>
      </c>
      <c r="Y71" s="21" t="str">
        <f t="shared" si="19"/>
        <v/>
      </c>
      <c r="Z71" s="21" t="str">
        <f t="shared" si="19"/>
        <v/>
      </c>
      <c r="AA71" s="21" t="str">
        <f t="shared" si="19"/>
        <v/>
      </c>
    </row>
    <row r="72" spans="2:27" ht="12.75" customHeight="1" x14ac:dyDescent="0.2">
      <c r="B72" s="48"/>
      <c r="D72" s="22"/>
      <c r="E72" s="23"/>
      <c r="F72" s="22"/>
      <c r="G72" s="24"/>
      <c r="H72" s="23"/>
      <c r="I72" s="25" t="str">
        <f>IF(D72&lt;&gt;"",F72-D72,"")</f>
        <v/>
      </c>
      <c r="J72" s="25"/>
      <c r="K72" s="25" t="str">
        <f>IF(D72&lt;&gt;"",I72*J72/9,"")</f>
        <v/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6"/>
      <c r="AA72" s="25"/>
    </row>
    <row r="73" spans="2:27" ht="12.75" customHeight="1" x14ac:dyDescent="0.2">
      <c r="B73" s="49"/>
      <c r="D73" s="22">
        <v>77947</v>
      </c>
      <c r="E73" s="23" t="s">
        <v>1</v>
      </c>
      <c r="F73" s="22">
        <v>78081.850000000006</v>
      </c>
      <c r="G73" s="24"/>
      <c r="H73" s="23"/>
      <c r="I73" s="25">
        <f t="shared" ref="I73:I130" si="20">IF(D73&lt;&gt;"",F73-D73,"")</f>
        <v>134.85000000000582</v>
      </c>
      <c r="J73" s="25"/>
      <c r="K73" s="25">
        <f t="shared" ref="K73:K130" si="21">IF(D73&lt;&gt;"",I73*J73/9,"")</f>
        <v>0</v>
      </c>
      <c r="L73" s="25">
        <f>717.0675/9</f>
        <v>79.674166666666665</v>
      </c>
      <c r="M73" s="25"/>
      <c r="N73" s="25">
        <f>829.5349/9</f>
        <v>92.170544444444445</v>
      </c>
      <c r="O73" s="25"/>
      <c r="P73" s="25">
        <f>(762.0545/9*((6/12)/3))</f>
        <v>14.11212037037037</v>
      </c>
      <c r="Q73" s="25">
        <f>(829.5349/9*((6/12)/3))</f>
        <v>15.361757407407406</v>
      </c>
      <c r="R73" s="25">
        <f>L73*0.055+0.055*(762.0545/9)+0.055*(829.5349/9)</f>
        <v>14.108458833333334</v>
      </c>
      <c r="S73" s="25">
        <f>(829.5349/9*((1.25/12)/3))</f>
        <v>3.20036612654321</v>
      </c>
      <c r="T73" s="25">
        <f>((829.5349/9)*((1.75/12)/3))</f>
        <v>4.4805125771604937</v>
      </c>
      <c r="U73" s="25"/>
      <c r="V73" s="25"/>
      <c r="W73" s="25"/>
      <c r="X73" s="25"/>
      <c r="Y73" s="25"/>
      <c r="Z73" s="26"/>
      <c r="AA73" s="27"/>
    </row>
    <row r="74" spans="2:27" ht="12.75" customHeight="1" x14ac:dyDescent="0.2">
      <c r="B74" s="49"/>
      <c r="D74" s="28">
        <v>78071.850000000006</v>
      </c>
      <c r="E74" s="29" t="s">
        <v>1</v>
      </c>
      <c r="F74" s="28">
        <v>78134</v>
      </c>
      <c r="G74" s="30"/>
      <c r="H74" s="29"/>
      <c r="I74" s="25">
        <f t="shared" si="20"/>
        <v>62.149999999994179</v>
      </c>
      <c r="J74" s="27"/>
      <c r="K74" s="25">
        <f t="shared" si="21"/>
        <v>0</v>
      </c>
      <c r="L74" s="27">
        <f>327.1667/9</f>
        <v>36.351855555555552</v>
      </c>
      <c r="M74" s="25"/>
      <c r="N74" s="25">
        <f>L74</f>
        <v>36.351855555555552</v>
      </c>
      <c r="O74" s="25"/>
      <c r="P74" s="25">
        <f>(L74*((6/12)/3))</f>
        <v>6.0586425925925917</v>
      </c>
      <c r="Q74" s="25">
        <f>(L74*((6/12)/3))</f>
        <v>6.0586425925925917</v>
      </c>
      <c r="R74" s="25">
        <f t="shared" ref="R74:R75" si="22">L74*0.055*3</f>
        <v>5.9980561666666663</v>
      </c>
      <c r="S74" s="25">
        <f>(L74*((1.25/12)/3))</f>
        <v>1.2622172067901234</v>
      </c>
      <c r="T74" s="25">
        <f>(L74*((1.75/12)/3))</f>
        <v>1.7671040895061727</v>
      </c>
      <c r="U74" s="25"/>
      <c r="V74" s="25"/>
      <c r="W74" s="25"/>
      <c r="X74" s="25"/>
      <c r="Y74" s="25"/>
      <c r="Z74" s="26"/>
      <c r="AA74" s="27"/>
    </row>
    <row r="75" spans="2:27" ht="12.75" customHeight="1" x14ac:dyDescent="0.2">
      <c r="B75" s="49"/>
      <c r="D75" s="28">
        <v>78134</v>
      </c>
      <c r="E75" s="29" t="s">
        <v>1</v>
      </c>
      <c r="F75" s="28">
        <v>78285.759999999995</v>
      </c>
      <c r="G75" s="30"/>
      <c r="H75" s="29"/>
      <c r="I75" s="27">
        <f t="shared" ref="I75:I76" si="23">IF(D75&lt;&gt;"",F75-D75,"")</f>
        <v>151.75999999999476</v>
      </c>
      <c r="J75" s="27"/>
      <c r="K75" s="27">
        <f t="shared" ref="K75:K76" si="24">IF(D75&lt;&gt;"",I75*J75/9,"")</f>
        <v>0</v>
      </c>
      <c r="L75" s="27">
        <f>1405.2844/9</f>
        <v>156.14271111111111</v>
      </c>
      <c r="M75" s="25"/>
      <c r="N75" s="25">
        <f>L75</f>
        <v>156.14271111111111</v>
      </c>
      <c r="O75" s="25"/>
      <c r="P75" s="25">
        <f>((1203.7827/9)*((6/12)/3))</f>
        <v>22.292272222222223</v>
      </c>
      <c r="Q75" s="25">
        <f>((1189.663/9)*((6/12)/3))</f>
        <v>22.030796296296295</v>
      </c>
      <c r="R75" s="25">
        <f t="shared" si="22"/>
        <v>25.763547333333335</v>
      </c>
      <c r="S75" s="25">
        <f>(L75*((1.25/12)/3))</f>
        <v>5.421621913580247</v>
      </c>
      <c r="T75" s="25">
        <f>((1208.034/9)*((1.75/12)/3))</f>
        <v>6.5248749999999998</v>
      </c>
      <c r="U75" s="25"/>
      <c r="V75" s="25"/>
      <c r="W75" s="25"/>
      <c r="X75" s="25"/>
      <c r="Y75" s="25"/>
      <c r="Z75" s="26"/>
      <c r="AA75" s="27"/>
    </row>
    <row r="76" spans="2:27" ht="12.75" customHeight="1" x14ac:dyDescent="0.2">
      <c r="B76" s="49"/>
      <c r="D76" s="28">
        <v>78141</v>
      </c>
      <c r="E76" s="29" t="s">
        <v>1</v>
      </c>
      <c r="F76" s="28">
        <v>78172.899999999994</v>
      </c>
      <c r="G76" s="30"/>
      <c r="H76" s="29"/>
      <c r="I76" s="27">
        <f t="shared" si="23"/>
        <v>31.899999999994179</v>
      </c>
      <c r="J76" s="27"/>
      <c r="K76" s="27">
        <f t="shared" si="24"/>
        <v>0</v>
      </c>
      <c r="L76" s="27">
        <f>183.3063/9</f>
        <v>20.367366666666666</v>
      </c>
      <c r="M76" s="25"/>
      <c r="N76" s="25">
        <f>210.3106/9</f>
        <v>23.367844444444444</v>
      </c>
      <c r="O76" s="25"/>
      <c r="P76" s="27">
        <f>194.1082/9*((6/12)/3)</f>
        <v>3.5945962962962961</v>
      </c>
      <c r="Q76" s="27">
        <f>210.3106/9*((6/12)/3)</f>
        <v>3.8946407407407406</v>
      </c>
      <c r="R76" s="25">
        <f>0.055*(210.3106/9)+0.055*L76+0.055*(194.1082/9)</f>
        <v>3.5916533888888891</v>
      </c>
      <c r="S76" s="25">
        <f>(L76*((1.25/12)/3))</f>
        <v>0.70720023148148148</v>
      </c>
      <c r="T76" s="25">
        <f>(L76*((1.75/12)/3))</f>
        <v>0.99008032407407398</v>
      </c>
      <c r="U76" s="25"/>
      <c r="V76" s="25"/>
      <c r="W76" s="25"/>
      <c r="X76" s="25"/>
      <c r="Y76" s="31"/>
      <c r="Z76" s="26"/>
      <c r="AA76" s="27"/>
    </row>
    <row r="77" spans="2:27" ht="12.75" customHeight="1" x14ac:dyDescent="0.2">
      <c r="B77" s="49"/>
      <c r="D77" s="28">
        <v>78172.899999999994</v>
      </c>
      <c r="E77" s="29" t="s">
        <v>1</v>
      </c>
      <c r="F77" s="28">
        <v>78225.05</v>
      </c>
      <c r="G77" s="30"/>
      <c r="H77" s="29"/>
      <c r="I77" s="27">
        <f t="shared" ref="I77" si="25">IF(D77&lt;&gt;"",F77-D77,"")</f>
        <v>52.150000000008731</v>
      </c>
      <c r="J77" s="27"/>
      <c r="K77" s="27">
        <f t="shared" ref="K77" si="26">IF(D77&lt;&gt;"",I77*J77/9,"")</f>
        <v>0</v>
      </c>
      <c r="L77" s="27">
        <f>293.8333/9</f>
        <v>32.648144444444448</v>
      </c>
      <c r="M77" s="25"/>
      <c r="N77" s="25">
        <f>L77</f>
        <v>32.648144444444448</v>
      </c>
      <c r="O77" s="25"/>
      <c r="P77" s="25">
        <f>(L77*((6/12)/3))</f>
        <v>5.4413574074074074</v>
      </c>
      <c r="Q77" s="25">
        <f>(L77*((6/12)/3))</f>
        <v>5.4413574074074074</v>
      </c>
      <c r="R77" s="25">
        <f t="shared" ref="R77:R78" si="27">L77*0.055*3</f>
        <v>5.3869438333333335</v>
      </c>
      <c r="S77" s="25">
        <f>(L77*((1.25/12)/3))</f>
        <v>1.1336161265432101</v>
      </c>
      <c r="T77" s="25">
        <f>(L77*((1.75/12)/3))</f>
        <v>1.587062577160494</v>
      </c>
      <c r="U77" s="25"/>
      <c r="V77" s="25"/>
      <c r="W77" s="27"/>
      <c r="X77" s="25"/>
      <c r="Y77" s="31"/>
      <c r="Z77" s="26"/>
      <c r="AA77" s="27"/>
    </row>
    <row r="78" spans="2:27" ht="12.75" customHeight="1" x14ac:dyDescent="0.2">
      <c r="B78" s="49"/>
      <c r="D78" s="28">
        <v>78225.05</v>
      </c>
      <c r="E78" s="29" t="s">
        <v>1</v>
      </c>
      <c r="F78" s="28">
        <v>78280.399999999994</v>
      </c>
      <c r="G78" s="30"/>
      <c r="H78" s="29"/>
      <c r="I78" s="27">
        <f t="shared" si="20"/>
        <v>55.349999999991269</v>
      </c>
      <c r="J78" s="27"/>
      <c r="K78" s="27">
        <f t="shared" si="21"/>
        <v>0</v>
      </c>
      <c r="L78" s="27">
        <f>446.7379/9</f>
        <v>49.637544444444444</v>
      </c>
      <c r="M78" s="25"/>
      <c r="N78" s="25">
        <f t="shared" ref="N78:N82" si="28">L78</f>
        <v>49.637544444444444</v>
      </c>
      <c r="O78" s="25"/>
      <c r="P78" s="25">
        <f>((444.1914/9)*((6/12)/3))</f>
        <v>8.2257666666666651</v>
      </c>
      <c r="Q78" s="25">
        <f>((439.0423/9)*((6/12)/3))</f>
        <v>8.1304129629629625</v>
      </c>
      <c r="R78" s="25">
        <f t="shared" si="27"/>
        <v>8.190194833333333</v>
      </c>
      <c r="S78" s="25">
        <f>(L78*((1.25/12)/3))</f>
        <v>1.7235258487654321</v>
      </c>
      <c r="T78" s="25">
        <f>((445.7414/9)*((1.75/12)/3))</f>
        <v>2.4075538580246914</v>
      </c>
      <c r="U78" s="25"/>
      <c r="V78" s="25"/>
      <c r="W78" s="27"/>
      <c r="X78" s="25"/>
      <c r="Y78" s="31"/>
      <c r="Z78" s="26"/>
      <c r="AA78" s="27"/>
    </row>
    <row r="79" spans="2:27" ht="12.75" customHeight="1" x14ac:dyDescent="0.2">
      <c r="B79" s="49"/>
      <c r="D79" s="28">
        <v>78228</v>
      </c>
      <c r="E79" s="29" t="s">
        <v>1</v>
      </c>
      <c r="F79" s="28">
        <v>78282.83</v>
      </c>
      <c r="G79" s="30"/>
      <c r="H79" s="29"/>
      <c r="I79" s="27">
        <f t="shared" ref="I79:I87" si="29">IF(D79&lt;&gt;"",F79-D79,"")</f>
        <v>54.830000000001746</v>
      </c>
      <c r="J79" s="27"/>
      <c r="K79" s="27">
        <f t="shared" ref="K79:K87" si="30">IF(D79&lt;&gt;"",I79*J79/9,"")</f>
        <v>0</v>
      </c>
      <c r="L79" s="27">
        <f>1316.0352/9</f>
        <v>146.22613333333334</v>
      </c>
      <c r="M79" s="25"/>
      <c r="N79" s="25">
        <f t="shared" si="28"/>
        <v>146.22613333333334</v>
      </c>
      <c r="O79" s="25"/>
      <c r="P79" s="27">
        <f>$L79*((6/12)/3)</f>
        <v>24.371022222222223</v>
      </c>
      <c r="Q79" s="27">
        <f>$L79*((6/12)/3)</f>
        <v>24.371022222222223</v>
      </c>
      <c r="R79" s="25">
        <f t="shared" ref="R79:R82" si="31">L79*0.055*3</f>
        <v>24.127312000000003</v>
      </c>
      <c r="S79" s="27">
        <f>$L79*((1.25/12)/3)</f>
        <v>5.0772962962962964</v>
      </c>
      <c r="T79" s="27">
        <f>$L79*((1.75/12)/3)</f>
        <v>7.108214814814815</v>
      </c>
      <c r="U79" s="25"/>
      <c r="V79" s="25"/>
      <c r="W79" s="27"/>
      <c r="X79" s="25"/>
      <c r="Y79" s="31"/>
      <c r="Z79" s="26"/>
      <c r="AA79" s="27"/>
    </row>
    <row r="80" spans="2:27" ht="12.75" customHeight="1" x14ac:dyDescent="0.2">
      <c r="B80" s="49"/>
      <c r="D80" s="28">
        <v>78439.539999999994</v>
      </c>
      <c r="E80" s="29" t="s">
        <v>1</v>
      </c>
      <c r="F80" s="28">
        <v>78463</v>
      </c>
      <c r="G80" s="30"/>
      <c r="H80" s="29"/>
      <c r="I80" s="27">
        <f t="shared" si="29"/>
        <v>23.460000000006403</v>
      </c>
      <c r="J80" s="27"/>
      <c r="K80" s="27">
        <f t="shared" si="30"/>
        <v>0</v>
      </c>
      <c r="L80" s="27">
        <f>562.9257/9</f>
        <v>62.5473</v>
      </c>
      <c r="M80" s="25"/>
      <c r="N80" s="25">
        <f t="shared" si="28"/>
        <v>62.5473</v>
      </c>
      <c r="O80" s="25"/>
      <c r="P80" s="27">
        <f>$L80*((6/12)/3)</f>
        <v>10.42455</v>
      </c>
      <c r="Q80" s="27">
        <f>$L80*((6/12)/3)</f>
        <v>10.42455</v>
      </c>
      <c r="R80" s="25">
        <f t="shared" si="31"/>
        <v>10.320304499999999</v>
      </c>
      <c r="S80" s="27">
        <f>$L80*((1.25/12)/3)</f>
        <v>2.17178125</v>
      </c>
      <c r="T80" s="27">
        <f>$L80*((1.75/12)/3)</f>
        <v>3.04049375</v>
      </c>
      <c r="U80" s="25"/>
      <c r="V80" s="25"/>
      <c r="W80" s="27"/>
      <c r="X80" s="25"/>
      <c r="Y80" s="31"/>
      <c r="Z80" s="26"/>
      <c r="AA80" s="27"/>
    </row>
    <row r="81" spans="2:27" ht="12.75" customHeight="1" x14ac:dyDescent="0.2">
      <c r="B81" s="49"/>
      <c r="D81" s="28">
        <v>78437.11</v>
      </c>
      <c r="E81" s="29" t="s">
        <v>1</v>
      </c>
      <c r="F81" s="28">
        <v>78474.52</v>
      </c>
      <c r="G81" s="30"/>
      <c r="H81" s="29"/>
      <c r="I81" s="27">
        <f t="shared" si="29"/>
        <v>37.410000000003492</v>
      </c>
      <c r="J81" s="27"/>
      <c r="K81" s="27">
        <f t="shared" si="30"/>
        <v>0</v>
      </c>
      <c r="L81" s="27">
        <f>295.4095/9</f>
        <v>32.823277777777776</v>
      </c>
      <c r="M81" s="25"/>
      <c r="N81" s="25">
        <f t="shared" si="28"/>
        <v>32.823277777777776</v>
      </c>
      <c r="O81" s="25"/>
      <c r="P81" s="27">
        <f>(293.6886/9)*((6/12)/3)</f>
        <v>5.4386777777777775</v>
      </c>
      <c r="Q81" s="27">
        <f>(290.2103/9)*((6/12)/3)</f>
        <v>5.3742648148148149</v>
      </c>
      <c r="R81" s="25">
        <f t="shared" si="31"/>
        <v>5.4158408333333332</v>
      </c>
      <c r="S81" s="27">
        <f t="shared" ref="S81:S82" si="32">$L81*((1.25/12)/3)</f>
        <v>1.1396971450617284</v>
      </c>
      <c r="T81" s="27">
        <f>(294.7361/9)*((1.75/12)/3)</f>
        <v>1.5919388117283952</v>
      </c>
      <c r="U81" s="25"/>
      <c r="V81" s="25"/>
      <c r="W81" s="27"/>
      <c r="X81" s="25"/>
      <c r="Y81" s="31"/>
      <c r="Z81" s="26"/>
      <c r="AA81" s="27"/>
    </row>
    <row r="82" spans="2:27" ht="12.75" customHeight="1" x14ac:dyDescent="0.2">
      <c r="B82" s="49"/>
      <c r="D82" s="28">
        <v>78442.47</v>
      </c>
      <c r="E82" s="29" t="s">
        <v>1</v>
      </c>
      <c r="F82" s="28">
        <v>78483.23</v>
      </c>
      <c r="G82" s="30"/>
      <c r="H82" s="29"/>
      <c r="I82" s="27">
        <f t="shared" si="29"/>
        <v>40.759999999994761</v>
      </c>
      <c r="J82" s="27"/>
      <c r="K82" s="27">
        <f t="shared" si="30"/>
        <v>0</v>
      </c>
      <c r="L82" s="27">
        <f>497.932/9</f>
        <v>55.32577777777778</v>
      </c>
      <c r="M82" s="25"/>
      <c r="N82" s="25">
        <f t="shared" si="28"/>
        <v>55.32577777777778</v>
      </c>
      <c r="O82" s="25"/>
      <c r="P82" s="27">
        <f>(496.0568/9)*((6/12)/3)</f>
        <v>9.1862370370370368</v>
      </c>
      <c r="Q82" s="27">
        <f>(492.2647/9)*((6/12)/3)</f>
        <v>9.1160129629629623</v>
      </c>
      <c r="R82" s="25">
        <f t="shared" si="31"/>
        <v>9.1287533333333339</v>
      </c>
      <c r="S82" s="27">
        <f t="shared" si="32"/>
        <v>1.9210339506172842</v>
      </c>
      <c r="T82" s="27">
        <f>(497.1983/9)*((1.75/12)/3)</f>
        <v>2.6854846450617282</v>
      </c>
      <c r="U82" s="25"/>
      <c r="V82" s="25"/>
      <c r="W82" s="27"/>
      <c r="X82" s="25"/>
      <c r="Y82" s="31"/>
      <c r="Z82" s="26"/>
      <c r="AA82" s="27"/>
    </row>
    <row r="83" spans="2:27" ht="12.75" customHeight="1" x14ac:dyDescent="0.2">
      <c r="B83" s="49"/>
      <c r="D83" s="28">
        <v>78463</v>
      </c>
      <c r="E83" s="29" t="s">
        <v>1</v>
      </c>
      <c r="F83" s="28">
        <v>78474.52</v>
      </c>
      <c r="G83" s="30"/>
      <c r="H83" s="29"/>
      <c r="I83" s="27">
        <f t="shared" si="29"/>
        <v>11.520000000004075</v>
      </c>
      <c r="J83" s="27">
        <v>2</v>
      </c>
      <c r="K83" s="27">
        <f t="shared" si="30"/>
        <v>2.5600000000009056</v>
      </c>
      <c r="L83" s="27"/>
      <c r="M83" s="25"/>
      <c r="N83" s="25"/>
      <c r="O83" s="25">
        <f>K83</f>
        <v>2.5600000000009056</v>
      </c>
      <c r="P83" s="27"/>
      <c r="Q83" s="27"/>
      <c r="R83" s="25">
        <f>0.085*O83+0.055*K83</f>
        <v>0.35840000000012678</v>
      </c>
      <c r="S83" s="27"/>
      <c r="T83" s="27"/>
      <c r="U83" s="25"/>
      <c r="V83" s="25"/>
      <c r="W83" s="27"/>
      <c r="X83" s="25"/>
      <c r="Y83" s="31"/>
      <c r="Z83" s="26"/>
      <c r="AA83" s="27"/>
    </row>
    <row r="84" spans="2:27" ht="12.75" customHeight="1" x14ac:dyDescent="0.2">
      <c r="B84" s="49"/>
      <c r="D84" s="28">
        <v>78463</v>
      </c>
      <c r="E84" s="29" t="s">
        <v>1</v>
      </c>
      <c r="F84" s="28">
        <v>78483.23</v>
      </c>
      <c r="G84" s="30"/>
      <c r="H84" s="29"/>
      <c r="I84" s="27">
        <f t="shared" si="29"/>
        <v>20.229999999995925</v>
      </c>
      <c r="J84" s="27">
        <v>2</v>
      </c>
      <c r="K84" s="27">
        <f t="shared" si="30"/>
        <v>4.4955555555546498</v>
      </c>
      <c r="L84" s="27"/>
      <c r="M84" s="25"/>
      <c r="N84" s="25"/>
      <c r="O84" s="25">
        <f>K84</f>
        <v>4.4955555555546498</v>
      </c>
      <c r="P84" s="27"/>
      <c r="Q84" s="27"/>
      <c r="R84" s="25">
        <f>0.085*O84+0.055*K84</f>
        <v>0.62937777777765103</v>
      </c>
      <c r="S84" s="27"/>
      <c r="T84" s="27"/>
      <c r="U84" s="25"/>
      <c r="V84" s="25"/>
      <c r="W84" s="27"/>
      <c r="X84" s="25"/>
      <c r="Y84" s="31"/>
      <c r="Z84" s="26"/>
      <c r="AA84" s="27"/>
    </row>
    <row r="85" spans="2:27" ht="12.75" customHeight="1" x14ac:dyDescent="0.2">
      <c r="B85" s="49"/>
      <c r="D85" s="28">
        <v>78474.52</v>
      </c>
      <c r="E85" s="29" t="s">
        <v>1</v>
      </c>
      <c r="F85" s="28">
        <v>78492.67</v>
      </c>
      <c r="G85" s="30"/>
      <c r="H85" s="29"/>
      <c r="I85" s="27">
        <f t="shared" si="29"/>
        <v>18.149999999994179</v>
      </c>
      <c r="J85" s="27">
        <v>8</v>
      </c>
      <c r="K85" s="27">
        <f t="shared" si="30"/>
        <v>16.13333333332816</v>
      </c>
      <c r="L85" s="27"/>
      <c r="M85" s="25"/>
      <c r="N85" s="25">
        <f>K85</f>
        <v>16.13333333332816</v>
      </c>
      <c r="O85" s="25"/>
      <c r="P85" s="27">
        <f>$K85*((6/12)/3)</f>
        <v>2.6888888888880267</v>
      </c>
      <c r="Q85" s="27">
        <f>$K85*((6/12)/3)</f>
        <v>2.6888888888880267</v>
      </c>
      <c r="R85" s="25">
        <f>K85*0.055*3</f>
        <v>2.6619999999991464</v>
      </c>
      <c r="S85" s="27">
        <f>$K85*((1.25/12)/3)</f>
        <v>0.5601851851850056</v>
      </c>
      <c r="T85" s="27">
        <f>$K85*((1.75/12)/3)</f>
        <v>0.78425925925900775</v>
      </c>
      <c r="U85" s="25"/>
      <c r="V85" s="25"/>
      <c r="W85" s="27"/>
      <c r="X85" s="25"/>
      <c r="Y85" s="31"/>
      <c r="Z85" s="26"/>
      <c r="AA85" s="27"/>
    </row>
    <row r="86" spans="2:27" ht="12.75" customHeight="1" x14ac:dyDescent="0.2">
      <c r="B86" s="49"/>
      <c r="D86" s="28">
        <v>78483.23</v>
      </c>
      <c r="E86" s="29" t="s">
        <v>1</v>
      </c>
      <c r="F86" s="28">
        <v>78541.289999999994</v>
      </c>
      <c r="G86" s="30"/>
      <c r="H86" s="29"/>
      <c r="I86" s="27">
        <f t="shared" si="29"/>
        <v>58.059999999997672</v>
      </c>
      <c r="J86" s="27"/>
      <c r="K86" s="27">
        <f t="shared" si="30"/>
        <v>0</v>
      </c>
      <c r="L86" s="27">
        <f>610.2036/9</f>
        <v>67.80040000000001</v>
      </c>
      <c r="M86" s="25"/>
      <c r="N86" s="25">
        <f>L86</f>
        <v>67.80040000000001</v>
      </c>
      <c r="O86" s="25"/>
      <c r="P86" s="25">
        <f>(L86*((6/12)/3))</f>
        <v>11.300066666666668</v>
      </c>
      <c r="Q86" s="25">
        <f>(L86*((6/12)/3))</f>
        <v>11.300066666666668</v>
      </c>
      <c r="R86" s="25">
        <f t="shared" ref="R86" si="33">L86*0.055*3</f>
        <v>11.187066000000002</v>
      </c>
      <c r="S86" s="25">
        <f>(L86*((1.25/12)/3))</f>
        <v>2.3541805555555562</v>
      </c>
      <c r="T86" s="25">
        <f>(L86*((1.75/12)/3))</f>
        <v>3.2958527777777782</v>
      </c>
      <c r="U86" s="25"/>
      <c r="V86" s="25"/>
      <c r="W86" s="27"/>
      <c r="X86" s="25"/>
      <c r="Y86" s="31"/>
      <c r="Z86" s="26"/>
      <c r="AA86" s="27"/>
    </row>
    <row r="87" spans="2:27" ht="12.75" customHeight="1" x14ac:dyDescent="0.2">
      <c r="B87" s="49"/>
      <c r="D87" s="28">
        <v>78541.289999999994</v>
      </c>
      <c r="E87" s="29" t="s">
        <v>1</v>
      </c>
      <c r="F87" s="28">
        <v>78543.399999999994</v>
      </c>
      <c r="G87" s="30"/>
      <c r="H87" s="29"/>
      <c r="I87" s="27">
        <f t="shared" si="29"/>
        <v>2.1100000000005821</v>
      </c>
      <c r="J87" s="27"/>
      <c r="K87" s="27">
        <f t="shared" si="30"/>
        <v>0</v>
      </c>
      <c r="L87" s="27">
        <f>40.0049/9</f>
        <v>4.4449888888888891</v>
      </c>
      <c r="M87" s="25"/>
      <c r="N87" s="25">
        <f>57.0722/9</f>
        <v>6.3413555555555554</v>
      </c>
      <c r="O87" s="25"/>
      <c r="P87" s="27">
        <f>(46.8152/9)*((6/12)/3)</f>
        <v>0.86694814814814802</v>
      </c>
      <c r="Q87" s="27">
        <f>(57.0722/9)*((6/12)/3)</f>
        <v>1.0568925925925925</v>
      </c>
      <c r="R87" s="25">
        <f>0.055*(57.0722/9)+0.055*(40.0049/9)+0.055*(46.8152/9)</f>
        <v>0.87934183333333338</v>
      </c>
      <c r="S87" s="25">
        <f>(L87*((1.25/12)/3))</f>
        <v>0.15433989197530865</v>
      </c>
      <c r="T87" s="25">
        <f>(L87*((1.75/12)/3))</f>
        <v>0.21607584876543212</v>
      </c>
      <c r="U87" s="25"/>
      <c r="V87" s="25"/>
      <c r="W87" s="27"/>
      <c r="X87" s="25"/>
      <c r="Y87" s="31"/>
      <c r="Z87" s="26"/>
      <c r="AA87" s="27"/>
    </row>
    <row r="88" spans="2:27" ht="12.75" customHeight="1" x14ac:dyDescent="0.2">
      <c r="B88" s="49"/>
      <c r="D88" s="28">
        <v>78492.67</v>
      </c>
      <c r="E88" s="29" t="s">
        <v>1</v>
      </c>
      <c r="F88" s="28">
        <v>78629</v>
      </c>
      <c r="G88" s="30"/>
      <c r="H88" s="29"/>
      <c r="I88" s="27">
        <f t="shared" si="20"/>
        <v>136.33000000000175</v>
      </c>
      <c r="J88" s="27"/>
      <c r="K88" s="27">
        <f t="shared" si="21"/>
        <v>0</v>
      </c>
      <c r="L88" s="27">
        <f>815.0906/9</f>
        <v>90.565622222222217</v>
      </c>
      <c r="M88" s="25"/>
      <c r="N88" s="25">
        <f>928.7774/9</f>
        <v>103.19748888888888</v>
      </c>
      <c r="O88" s="25"/>
      <c r="P88" s="25">
        <f>(860.5653/9)*((6/12)/3)</f>
        <v>15.936394444444442</v>
      </c>
      <c r="Q88" s="25">
        <f>(928.7774/9)*((6/12)/3)</f>
        <v>17.199581481481481</v>
      </c>
      <c r="R88" s="25">
        <f>0.055*(815.0906/9)+0.055*(860.5653/9)+0.055*(928.7774/9)</f>
        <v>15.915981277777778</v>
      </c>
      <c r="S88" s="25">
        <f>(L88*((1.25/12)/3))</f>
        <v>3.1446396604938269</v>
      </c>
      <c r="T88" s="25">
        <f>(L88*((1.75/12)/3))</f>
        <v>4.402495524691358</v>
      </c>
      <c r="U88" s="25"/>
      <c r="V88" s="25"/>
      <c r="W88" s="27"/>
      <c r="X88" s="25"/>
      <c r="Y88" s="31"/>
      <c r="Z88" s="26"/>
      <c r="AA88" s="27"/>
    </row>
    <row r="89" spans="2:27" ht="12.75" customHeight="1" x14ac:dyDescent="0.2">
      <c r="B89" s="49"/>
      <c r="D89" s="28"/>
      <c r="E89" s="29"/>
      <c r="F89" s="28"/>
      <c r="G89" s="30"/>
      <c r="H89" s="29"/>
      <c r="I89" s="27" t="str">
        <f t="shared" si="20"/>
        <v/>
      </c>
      <c r="J89" s="27"/>
      <c r="K89" s="27" t="str">
        <f t="shared" si="21"/>
        <v/>
      </c>
      <c r="L89" s="27"/>
      <c r="M89" s="25"/>
      <c r="N89" s="25"/>
      <c r="O89" s="25"/>
      <c r="P89" s="27"/>
      <c r="Q89" s="25"/>
      <c r="R89" s="25"/>
      <c r="S89" s="25"/>
      <c r="T89" s="25"/>
      <c r="U89" s="25"/>
      <c r="V89" s="25"/>
      <c r="W89" s="27"/>
      <c r="X89" s="25"/>
      <c r="Y89" s="31"/>
      <c r="Z89" s="26"/>
      <c r="AA89" s="27"/>
    </row>
    <row r="90" spans="2:27" ht="12.75" customHeight="1" x14ac:dyDescent="0.2">
      <c r="B90" s="49"/>
      <c r="D90" s="28"/>
      <c r="E90" s="29"/>
      <c r="F90" s="28"/>
      <c r="G90" s="30"/>
      <c r="H90" s="29"/>
      <c r="I90" s="27" t="str">
        <f t="shared" si="20"/>
        <v/>
      </c>
      <c r="J90" s="27"/>
      <c r="K90" s="27" t="str">
        <f t="shared" si="21"/>
        <v/>
      </c>
      <c r="L90" s="27"/>
      <c r="M90" s="25"/>
      <c r="N90" s="25"/>
      <c r="O90" s="25"/>
      <c r="P90" s="27"/>
      <c r="Q90" s="25"/>
      <c r="R90" s="25"/>
      <c r="S90" s="25"/>
      <c r="T90" s="25"/>
      <c r="U90" s="25"/>
      <c r="V90" s="25"/>
      <c r="W90" s="27"/>
      <c r="X90" s="25"/>
      <c r="Y90" s="31"/>
      <c r="Z90" s="26"/>
      <c r="AA90" s="27"/>
    </row>
    <row r="91" spans="2:27" ht="12.75" customHeight="1" x14ac:dyDescent="0.2">
      <c r="B91" s="49"/>
      <c r="D91" s="28"/>
      <c r="E91" s="29"/>
      <c r="F91" s="28"/>
      <c r="G91" s="30"/>
      <c r="H91" s="29"/>
      <c r="I91" s="27" t="str">
        <f t="shared" si="20"/>
        <v/>
      </c>
      <c r="J91" s="27"/>
      <c r="K91" s="27" t="str">
        <f t="shared" si="21"/>
        <v/>
      </c>
      <c r="L91" s="27"/>
      <c r="M91" s="25"/>
      <c r="N91" s="25"/>
      <c r="O91" s="25"/>
      <c r="P91" s="27"/>
      <c r="Q91" s="25"/>
      <c r="R91" s="25"/>
      <c r="S91" s="25"/>
      <c r="T91" s="25"/>
      <c r="U91" s="25"/>
      <c r="V91" s="25"/>
      <c r="W91" s="27"/>
      <c r="X91" s="25"/>
      <c r="Y91" s="31"/>
      <c r="Z91" s="26"/>
      <c r="AA91" s="27"/>
    </row>
    <row r="92" spans="2:27" ht="12.75" customHeight="1" x14ac:dyDescent="0.2">
      <c r="B92" s="49"/>
      <c r="D92" s="28"/>
      <c r="E92" s="29"/>
      <c r="F92" s="28"/>
      <c r="G92" s="30"/>
      <c r="H92" s="29"/>
      <c r="I92" s="27" t="str">
        <f t="shared" si="20"/>
        <v/>
      </c>
      <c r="J92" s="27"/>
      <c r="K92" s="27" t="str">
        <f t="shared" si="21"/>
        <v/>
      </c>
      <c r="L92" s="27"/>
      <c r="M92" s="25"/>
      <c r="N92" s="25"/>
      <c r="O92" s="25"/>
      <c r="P92" s="27"/>
      <c r="Q92" s="25"/>
      <c r="R92" s="25"/>
      <c r="S92" s="25"/>
      <c r="T92" s="25"/>
      <c r="U92" s="25"/>
      <c r="V92" s="25"/>
      <c r="W92" s="27"/>
      <c r="X92" s="25"/>
      <c r="Y92" s="31"/>
      <c r="Z92" s="26"/>
      <c r="AA92" s="27"/>
    </row>
    <row r="93" spans="2:27" ht="12.75" customHeight="1" x14ac:dyDescent="0.2">
      <c r="B93" s="49"/>
      <c r="D93" s="28"/>
      <c r="E93" s="29"/>
      <c r="F93" s="28"/>
      <c r="G93" s="30"/>
      <c r="H93" s="29"/>
      <c r="I93" s="27" t="str">
        <f t="shared" si="20"/>
        <v/>
      </c>
      <c r="J93" s="27"/>
      <c r="K93" s="27" t="str">
        <f t="shared" si="21"/>
        <v/>
      </c>
      <c r="L93" s="27"/>
      <c r="M93" s="25"/>
      <c r="N93" s="25"/>
      <c r="O93" s="25"/>
      <c r="P93" s="27"/>
      <c r="Q93" s="25"/>
      <c r="R93" s="25"/>
      <c r="S93" s="25"/>
      <c r="T93" s="25"/>
      <c r="U93" s="25"/>
      <c r="V93" s="25"/>
      <c r="W93" s="27"/>
      <c r="X93" s="25"/>
      <c r="Y93" s="31"/>
      <c r="Z93" s="26"/>
      <c r="AA93" s="27"/>
    </row>
    <row r="94" spans="2:27" ht="12.75" customHeight="1" x14ac:dyDescent="0.2">
      <c r="B94" s="49"/>
      <c r="D94" s="28"/>
      <c r="E94" s="29"/>
      <c r="F94" s="28"/>
      <c r="G94" s="30"/>
      <c r="H94" s="29"/>
      <c r="I94" s="27" t="str">
        <f t="shared" si="20"/>
        <v/>
      </c>
      <c r="J94" s="27"/>
      <c r="K94" s="27" t="str">
        <f t="shared" si="21"/>
        <v/>
      </c>
      <c r="L94" s="27"/>
      <c r="M94" s="25"/>
      <c r="N94" s="25"/>
      <c r="O94" s="25"/>
      <c r="P94" s="27"/>
      <c r="Q94" s="25"/>
      <c r="R94" s="25"/>
      <c r="S94" s="25"/>
      <c r="T94" s="25"/>
      <c r="U94" s="25"/>
      <c r="V94" s="25"/>
      <c r="W94" s="27"/>
      <c r="X94" s="25"/>
      <c r="Y94" s="31"/>
      <c r="Z94" s="26"/>
      <c r="AA94" s="27"/>
    </row>
    <row r="95" spans="2:27" ht="12.75" customHeight="1" x14ac:dyDescent="0.2">
      <c r="B95" s="49"/>
      <c r="D95" s="28"/>
      <c r="E95" s="29"/>
      <c r="F95" s="28"/>
      <c r="G95" s="30"/>
      <c r="H95" s="29"/>
      <c r="I95" s="27" t="str">
        <f t="shared" si="20"/>
        <v/>
      </c>
      <c r="J95" s="27"/>
      <c r="K95" s="27" t="str">
        <f t="shared" si="21"/>
        <v/>
      </c>
      <c r="L95" s="27"/>
      <c r="M95" s="25"/>
      <c r="N95" s="25"/>
      <c r="O95" s="25"/>
      <c r="P95" s="27"/>
      <c r="Q95" s="25"/>
      <c r="R95" s="25"/>
      <c r="S95" s="25"/>
      <c r="T95" s="25"/>
      <c r="U95" s="25"/>
      <c r="V95" s="25"/>
      <c r="W95" s="27"/>
      <c r="X95" s="25"/>
      <c r="Y95" s="31"/>
      <c r="Z95" s="26"/>
      <c r="AA95" s="27"/>
    </row>
    <row r="96" spans="2:27" ht="12.75" customHeight="1" x14ac:dyDescent="0.2">
      <c r="B96" s="49"/>
      <c r="D96" s="28"/>
      <c r="E96" s="29"/>
      <c r="F96" s="28"/>
      <c r="G96" s="30"/>
      <c r="H96" s="29"/>
      <c r="I96" s="27" t="str">
        <f t="shared" si="20"/>
        <v/>
      </c>
      <c r="J96" s="27"/>
      <c r="K96" s="27" t="str">
        <f t="shared" si="21"/>
        <v/>
      </c>
      <c r="L96" s="27"/>
      <c r="M96" s="25"/>
      <c r="N96" s="25"/>
      <c r="O96" s="25"/>
      <c r="P96" s="27"/>
      <c r="Q96" s="25"/>
      <c r="R96" s="25"/>
      <c r="S96" s="25"/>
      <c r="T96" s="25"/>
      <c r="U96" s="25"/>
      <c r="V96" s="25"/>
      <c r="W96" s="27"/>
      <c r="X96" s="25"/>
      <c r="Y96" s="31"/>
      <c r="Z96" s="26"/>
      <c r="AA96" s="27"/>
    </row>
    <row r="97" spans="2:27" ht="12.75" customHeight="1" x14ac:dyDescent="0.2">
      <c r="B97" s="49"/>
      <c r="D97" s="28"/>
      <c r="E97" s="29"/>
      <c r="F97" s="28"/>
      <c r="G97" s="30"/>
      <c r="H97" s="29"/>
      <c r="I97" s="27" t="str">
        <f t="shared" si="20"/>
        <v/>
      </c>
      <c r="J97" s="27"/>
      <c r="K97" s="27" t="str">
        <f t="shared" si="21"/>
        <v/>
      </c>
      <c r="L97" s="27"/>
      <c r="M97" s="25"/>
      <c r="N97" s="25"/>
      <c r="O97" s="25"/>
      <c r="P97" s="27"/>
      <c r="Q97" s="25"/>
      <c r="R97" s="25"/>
      <c r="S97" s="25"/>
      <c r="T97" s="25"/>
      <c r="U97" s="25"/>
      <c r="V97" s="25"/>
      <c r="W97" s="25"/>
      <c r="X97" s="25"/>
      <c r="Y97" s="31"/>
      <c r="Z97" s="26"/>
      <c r="AA97" s="27"/>
    </row>
    <row r="98" spans="2:27" ht="12.75" customHeight="1" x14ac:dyDescent="0.2">
      <c r="B98" s="49"/>
      <c r="D98" s="28"/>
      <c r="E98" s="29"/>
      <c r="F98" s="28"/>
      <c r="G98" s="30"/>
      <c r="H98" s="29"/>
      <c r="I98" s="27" t="str">
        <f t="shared" si="20"/>
        <v/>
      </c>
      <c r="J98" s="27"/>
      <c r="K98" s="27" t="str">
        <f t="shared" si="21"/>
        <v/>
      </c>
      <c r="L98" s="27"/>
      <c r="M98" s="25"/>
      <c r="N98" s="25"/>
      <c r="O98" s="25"/>
      <c r="P98" s="27"/>
      <c r="Q98" s="25"/>
      <c r="R98" s="25"/>
      <c r="S98" s="25"/>
      <c r="T98" s="25"/>
      <c r="U98" s="25"/>
      <c r="V98" s="25"/>
      <c r="W98" s="27"/>
      <c r="X98" s="25"/>
      <c r="Y98" s="31"/>
      <c r="Z98" s="26"/>
      <c r="AA98" s="27"/>
    </row>
    <row r="99" spans="2:27" ht="12.75" customHeight="1" x14ac:dyDescent="0.2">
      <c r="B99" s="49"/>
      <c r="D99" s="28"/>
      <c r="E99" s="29"/>
      <c r="F99" s="28"/>
      <c r="G99" s="30"/>
      <c r="H99" s="29"/>
      <c r="I99" s="27" t="str">
        <f t="shared" si="20"/>
        <v/>
      </c>
      <c r="J99" s="27"/>
      <c r="K99" s="27" t="str">
        <f t="shared" si="21"/>
        <v/>
      </c>
      <c r="L99" s="27"/>
      <c r="M99" s="25"/>
      <c r="N99" s="25"/>
      <c r="O99" s="25"/>
      <c r="P99" s="27"/>
      <c r="Q99" s="25"/>
      <c r="R99" s="25"/>
      <c r="S99" s="25"/>
      <c r="T99" s="25"/>
      <c r="U99" s="25"/>
      <c r="V99" s="25"/>
      <c r="W99" s="27"/>
      <c r="X99" s="25"/>
      <c r="Y99" s="31"/>
      <c r="Z99" s="26"/>
      <c r="AA99" s="27"/>
    </row>
    <row r="100" spans="2:27" ht="12.75" customHeight="1" x14ac:dyDescent="0.2">
      <c r="B100" s="49"/>
      <c r="D100" s="28"/>
      <c r="E100" s="29"/>
      <c r="F100" s="28"/>
      <c r="G100" s="30"/>
      <c r="H100" s="29"/>
      <c r="I100" s="27" t="str">
        <f t="shared" si="20"/>
        <v/>
      </c>
      <c r="J100" s="27"/>
      <c r="K100" s="27" t="str">
        <f t="shared" si="21"/>
        <v/>
      </c>
      <c r="L100" s="27"/>
      <c r="M100" s="25"/>
      <c r="N100" s="25"/>
      <c r="O100" s="25"/>
      <c r="P100" s="27"/>
      <c r="Q100" s="25"/>
      <c r="R100" s="25"/>
      <c r="S100" s="25"/>
      <c r="T100" s="25"/>
      <c r="U100" s="25"/>
      <c r="V100" s="25"/>
      <c r="W100" s="27"/>
      <c r="X100" s="25"/>
      <c r="Y100" s="31"/>
      <c r="Z100" s="26"/>
      <c r="AA100" s="27"/>
    </row>
    <row r="101" spans="2:27" ht="12.75" customHeight="1" x14ac:dyDescent="0.2">
      <c r="B101" s="49"/>
      <c r="D101" s="28"/>
      <c r="E101" s="29"/>
      <c r="F101" s="28"/>
      <c r="G101" s="30"/>
      <c r="H101" s="29"/>
      <c r="I101" s="27" t="str">
        <f t="shared" si="20"/>
        <v/>
      </c>
      <c r="J101" s="27"/>
      <c r="K101" s="27" t="str">
        <f t="shared" si="21"/>
        <v/>
      </c>
      <c r="L101" s="27"/>
      <c r="M101" s="25"/>
      <c r="N101" s="25"/>
      <c r="O101" s="25"/>
      <c r="P101" s="27"/>
      <c r="Q101" s="25"/>
      <c r="R101" s="25"/>
      <c r="S101" s="25"/>
      <c r="T101" s="25"/>
      <c r="U101" s="25"/>
      <c r="V101" s="25"/>
      <c r="W101" s="25"/>
      <c r="X101" s="25"/>
      <c r="Y101" s="31"/>
      <c r="Z101" s="26"/>
      <c r="AA101" s="27"/>
    </row>
    <row r="102" spans="2:27" ht="12.75" customHeight="1" x14ac:dyDescent="0.2">
      <c r="B102" s="49"/>
      <c r="D102" s="28"/>
      <c r="E102" s="29"/>
      <c r="F102" s="28"/>
      <c r="G102" s="30"/>
      <c r="H102" s="29"/>
      <c r="I102" s="27" t="str">
        <f t="shared" si="20"/>
        <v/>
      </c>
      <c r="J102" s="27"/>
      <c r="K102" s="27" t="str">
        <f t="shared" si="21"/>
        <v/>
      </c>
      <c r="L102" s="27"/>
      <c r="M102" s="25"/>
      <c r="N102" s="25"/>
      <c r="O102" s="25"/>
      <c r="P102" s="27"/>
      <c r="Q102" s="25"/>
      <c r="R102" s="25"/>
      <c r="S102" s="25"/>
      <c r="T102" s="25"/>
      <c r="U102" s="25"/>
      <c r="V102" s="25"/>
      <c r="W102" s="25"/>
      <c r="X102" s="25"/>
      <c r="Y102" s="31"/>
      <c r="Z102" s="26"/>
      <c r="AA102" s="27"/>
    </row>
    <row r="103" spans="2:27" ht="12.75" customHeight="1" x14ac:dyDescent="0.2">
      <c r="B103" s="49"/>
      <c r="D103" s="28"/>
      <c r="E103" s="29"/>
      <c r="F103" s="28"/>
      <c r="G103" s="30"/>
      <c r="H103" s="29"/>
      <c r="I103" s="27" t="str">
        <f t="shared" si="20"/>
        <v/>
      </c>
      <c r="J103" s="27"/>
      <c r="K103" s="27" t="str">
        <f t="shared" si="21"/>
        <v/>
      </c>
      <c r="L103" s="27"/>
      <c r="M103" s="25"/>
      <c r="N103" s="25"/>
      <c r="O103" s="25"/>
      <c r="P103" s="27"/>
      <c r="Q103" s="25"/>
      <c r="R103" s="25"/>
      <c r="S103" s="25"/>
      <c r="T103" s="25"/>
      <c r="U103" s="25"/>
      <c r="V103" s="25"/>
      <c r="W103" s="25"/>
      <c r="X103" s="25"/>
      <c r="Y103" s="31"/>
      <c r="Z103" s="26"/>
      <c r="AA103" s="27"/>
    </row>
    <row r="104" spans="2:27" ht="12.75" customHeight="1" x14ac:dyDescent="0.2">
      <c r="B104" s="49"/>
      <c r="D104" s="28"/>
      <c r="E104" s="29"/>
      <c r="F104" s="28"/>
      <c r="G104" s="30"/>
      <c r="H104" s="29"/>
      <c r="I104" s="27" t="str">
        <f t="shared" si="20"/>
        <v/>
      </c>
      <c r="J104" s="27"/>
      <c r="K104" s="27" t="str">
        <f t="shared" si="21"/>
        <v/>
      </c>
      <c r="L104" s="27"/>
      <c r="M104" s="25"/>
      <c r="N104" s="25"/>
      <c r="O104" s="25"/>
      <c r="P104" s="27"/>
      <c r="Q104" s="25"/>
      <c r="R104" s="25"/>
      <c r="S104" s="25"/>
      <c r="T104" s="25"/>
      <c r="U104" s="25"/>
      <c r="V104" s="25"/>
      <c r="W104" s="25"/>
      <c r="X104" s="25"/>
      <c r="Y104" s="31"/>
      <c r="Z104" s="26"/>
      <c r="AA104" s="27"/>
    </row>
    <row r="105" spans="2:27" ht="12.75" customHeight="1" x14ac:dyDescent="0.2">
      <c r="B105" s="49"/>
      <c r="D105" s="28"/>
      <c r="E105" s="29"/>
      <c r="F105" s="28"/>
      <c r="G105" s="30"/>
      <c r="H105" s="29"/>
      <c r="I105" s="27" t="str">
        <f t="shared" si="20"/>
        <v/>
      </c>
      <c r="J105" s="27"/>
      <c r="K105" s="27" t="str">
        <f t="shared" si="21"/>
        <v/>
      </c>
      <c r="L105" s="27"/>
      <c r="M105" s="25"/>
      <c r="N105" s="25"/>
      <c r="O105" s="25"/>
      <c r="P105" s="27"/>
      <c r="Q105" s="25"/>
      <c r="R105" s="25"/>
      <c r="S105" s="25"/>
      <c r="T105" s="25"/>
      <c r="U105" s="25"/>
      <c r="V105" s="25"/>
      <c r="W105" s="25"/>
      <c r="X105" s="25"/>
      <c r="Y105" s="31"/>
      <c r="Z105" s="26"/>
      <c r="AA105" s="27"/>
    </row>
    <row r="106" spans="2:27" ht="12.75" customHeight="1" x14ac:dyDescent="0.2">
      <c r="B106" s="49"/>
      <c r="D106" s="28"/>
      <c r="E106" s="29"/>
      <c r="F106" s="28"/>
      <c r="G106" s="30"/>
      <c r="H106" s="29"/>
      <c r="I106" s="27" t="str">
        <f t="shared" si="20"/>
        <v/>
      </c>
      <c r="J106" s="27"/>
      <c r="K106" s="27" t="str">
        <f t="shared" si="21"/>
        <v/>
      </c>
      <c r="L106" s="27"/>
      <c r="M106" s="25"/>
      <c r="N106" s="25"/>
      <c r="O106" s="25"/>
      <c r="P106" s="27"/>
      <c r="Q106" s="25"/>
      <c r="R106" s="25"/>
      <c r="S106" s="25"/>
      <c r="T106" s="25"/>
      <c r="U106" s="25"/>
      <c r="V106" s="25"/>
      <c r="W106" s="25"/>
      <c r="X106" s="25"/>
      <c r="Y106" s="31"/>
      <c r="Z106" s="26"/>
      <c r="AA106" s="27"/>
    </row>
    <row r="107" spans="2:27" ht="12.75" customHeight="1" x14ac:dyDescent="0.2">
      <c r="B107" s="49"/>
      <c r="D107" s="28"/>
      <c r="E107" s="29"/>
      <c r="F107" s="28"/>
      <c r="G107" s="30"/>
      <c r="H107" s="29"/>
      <c r="I107" s="27" t="str">
        <f t="shared" si="20"/>
        <v/>
      </c>
      <c r="J107" s="27"/>
      <c r="K107" s="27" t="str">
        <f t="shared" si="21"/>
        <v/>
      </c>
      <c r="L107" s="27"/>
      <c r="M107" s="25"/>
      <c r="N107" s="25"/>
      <c r="O107" s="25"/>
      <c r="P107" s="27"/>
      <c r="Q107" s="25"/>
      <c r="R107" s="25"/>
      <c r="S107" s="25"/>
      <c r="T107" s="25"/>
      <c r="U107" s="25"/>
      <c r="V107" s="25"/>
      <c r="W107" s="25"/>
      <c r="X107" s="27"/>
      <c r="Y107" s="31"/>
      <c r="Z107" s="31"/>
      <c r="AA107" s="27"/>
    </row>
    <row r="108" spans="2:27" ht="12.75" customHeight="1" x14ac:dyDescent="0.2">
      <c r="B108" s="49"/>
      <c r="D108" s="28"/>
      <c r="E108" s="29"/>
      <c r="F108" s="28"/>
      <c r="G108" s="30"/>
      <c r="H108" s="29"/>
      <c r="I108" s="27" t="str">
        <f t="shared" si="20"/>
        <v/>
      </c>
      <c r="J108" s="27"/>
      <c r="K108" s="27" t="str">
        <f t="shared" si="21"/>
        <v/>
      </c>
      <c r="L108" s="27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7"/>
      <c r="Y108" s="25"/>
      <c r="Z108" s="26"/>
      <c r="AA108" s="27"/>
    </row>
    <row r="109" spans="2:27" ht="12.75" customHeight="1" x14ac:dyDescent="0.2">
      <c r="B109" s="49"/>
      <c r="D109" s="28"/>
      <c r="E109" s="29"/>
      <c r="F109" s="28"/>
      <c r="G109" s="30"/>
      <c r="H109" s="29"/>
      <c r="I109" s="27" t="str">
        <f t="shared" si="20"/>
        <v/>
      </c>
      <c r="J109" s="27"/>
      <c r="K109" s="27" t="str">
        <f t="shared" si="21"/>
        <v/>
      </c>
      <c r="L109" s="27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7"/>
      <c r="Y109" s="25"/>
      <c r="Z109" s="26"/>
      <c r="AA109" s="27"/>
    </row>
    <row r="110" spans="2:27" ht="12.75" customHeight="1" x14ac:dyDescent="0.2">
      <c r="B110" s="49"/>
      <c r="D110" s="28"/>
      <c r="E110" s="29"/>
      <c r="F110" s="28"/>
      <c r="G110" s="30"/>
      <c r="H110" s="29"/>
      <c r="I110" s="27" t="str">
        <f t="shared" si="20"/>
        <v/>
      </c>
      <c r="J110" s="27"/>
      <c r="K110" s="27" t="str">
        <f t="shared" si="21"/>
        <v/>
      </c>
      <c r="L110" s="27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7"/>
      <c r="Y110" s="25"/>
      <c r="Z110" s="26"/>
      <c r="AA110" s="27"/>
    </row>
    <row r="111" spans="2:27" ht="12.75" customHeight="1" x14ac:dyDescent="0.2">
      <c r="B111" s="49"/>
      <c r="D111" s="28"/>
      <c r="E111" s="29"/>
      <c r="F111" s="28"/>
      <c r="G111" s="30"/>
      <c r="H111" s="29"/>
      <c r="I111" s="27" t="str">
        <f t="shared" si="20"/>
        <v/>
      </c>
      <c r="J111" s="27"/>
      <c r="K111" s="27" t="str">
        <f t="shared" si="21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7"/>
      <c r="Y111" s="25"/>
      <c r="Z111" s="26"/>
      <c r="AA111" s="27"/>
    </row>
    <row r="112" spans="2:27" ht="12.75" customHeight="1" x14ac:dyDescent="0.2">
      <c r="B112" s="49"/>
      <c r="D112" s="28"/>
      <c r="E112" s="29"/>
      <c r="F112" s="28"/>
      <c r="G112" s="30"/>
      <c r="H112" s="29"/>
      <c r="I112" s="27" t="str">
        <f t="shared" si="20"/>
        <v/>
      </c>
      <c r="J112" s="27"/>
      <c r="K112" s="27" t="str">
        <f t="shared" si="21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7"/>
      <c r="Y112" s="25"/>
      <c r="Z112" s="26"/>
      <c r="AA112" s="27"/>
    </row>
    <row r="113" spans="2:27" ht="12.75" customHeight="1" x14ac:dyDescent="0.2">
      <c r="B113" s="49"/>
      <c r="D113" s="28"/>
      <c r="E113" s="29"/>
      <c r="F113" s="28"/>
      <c r="G113" s="30"/>
      <c r="H113" s="29"/>
      <c r="I113" s="27" t="str">
        <f t="shared" si="20"/>
        <v/>
      </c>
      <c r="J113" s="27"/>
      <c r="K113" s="27" t="str">
        <f t="shared" si="21"/>
        <v/>
      </c>
      <c r="L113" s="27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6"/>
      <c r="AA113" s="27"/>
    </row>
    <row r="114" spans="2:27" ht="12.75" customHeight="1" x14ac:dyDescent="0.2">
      <c r="B114" s="49"/>
      <c r="D114" s="28"/>
      <c r="E114" s="29"/>
      <c r="F114" s="28"/>
      <c r="G114" s="30"/>
      <c r="H114" s="29"/>
      <c r="I114" s="27" t="str">
        <f t="shared" si="20"/>
        <v/>
      </c>
      <c r="J114" s="27"/>
      <c r="K114" s="27" t="str">
        <f t="shared" si="21"/>
        <v/>
      </c>
      <c r="L114" s="27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6"/>
      <c r="AA114" s="27"/>
    </row>
    <row r="115" spans="2:27" ht="12.75" customHeight="1" x14ac:dyDescent="0.2">
      <c r="B115" s="49"/>
      <c r="D115" s="28"/>
      <c r="E115" s="29"/>
      <c r="F115" s="28"/>
      <c r="G115" s="30"/>
      <c r="H115" s="32"/>
      <c r="I115" s="27" t="str">
        <f t="shared" si="20"/>
        <v/>
      </c>
      <c r="J115" s="27"/>
      <c r="K115" s="27" t="str">
        <f t="shared" si="21"/>
        <v/>
      </c>
      <c r="L115" s="27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6"/>
      <c r="AA115" s="27"/>
    </row>
    <row r="116" spans="2:27" ht="12.75" customHeight="1" x14ac:dyDescent="0.2">
      <c r="B116" s="49"/>
      <c r="D116" s="28"/>
      <c r="E116" s="29"/>
      <c r="F116" s="28"/>
      <c r="G116" s="30"/>
      <c r="H116" s="32"/>
      <c r="I116" s="27" t="str">
        <f t="shared" si="20"/>
        <v/>
      </c>
      <c r="J116" s="27"/>
      <c r="K116" s="27" t="str">
        <f t="shared" si="21"/>
        <v/>
      </c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6"/>
      <c r="AA116" s="27"/>
    </row>
    <row r="117" spans="2:27" ht="12.75" customHeight="1" x14ac:dyDescent="0.2">
      <c r="B117" s="49"/>
      <c r="D117" s="28"/>
      <c r="E117" s="29"/>
      <c r="F117" s="28"/>
      <c r="G117" s="30"/>
      <c r="H117" s="32"/>
      <c r="I117" s="27" t="str">
        <f t="shared" si="20"/>
        <v/>
      </c>
      <c r="J117" s="27"/>
      <c r="K117" s="27" t="str">
        <f t="shared" si="21"/>
        <v/>
      </c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6"/>
      <c r="AA117" s="27"/>
    </row>
    <row r="118" spans="2:27" ht="12.75" customHeight="1" x14ac:dyDescent="0.2">
      <c r="B118" s="49"/>
      <c r="D118" s="28"/>
      <c r="E118" s="29"/>
      <c r="F118" s="28"/>
      <c r="G118" s="30"/>
      <c r="H118" s="29"/>
      <c r="I118" s="27" t="str">
        <f t="shared" si="20"/>
        <v/>
      </c>
      <c r="J118" s="27"/>
      <c r="K118" s="27" t="str">
        <f t="shared" si="21"/>
        <v/>
      </c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31"/>
      <c r="Z118" s="26"/>
      <c r="AA118" s="27"/>
    </row>
    <row r="119" spans="2:27" ht="12.75" customHeight="1" x14ac:dyDescent="0.2">
      <c r="B119" s="49"/>
      <c r="D119" s="28"/>
      <c r="E119" s="29"/>
      <c r="F119" s="28"/>
      <c r="G119" s="30"/>
      <c r="H119" s="29"/>
      <c r="I119" s="27" t="str">
        <f t="shared" si="20"/>
        <v/>
      </c>
      <c r="J119" s="27"/>
      <c r="K119" s="27" t="str">
        <f t="shared" si="21"/>
        <v/>
      </c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31"/>
      <c r="Z119" s="26"/>
      <c r="AA119" s="27"/>
    </row>
    <row r="120" spans="2:27" ht="12.75" customHeight="1" x14ac:dyDescent="0.2">
      <c r="B120" s="49"/>
      <c r="D120" s="28"/>
      <c r="E120" s="29"/>
      <c r="F120" s="28"/>
      <c r="G120" s="30"/>
      <c r="H120" s="29"/>
      <c r="I120" s="27" t="str">
        <f t="shared" si="20"/>
        <v/>
      </c>
      <c r="J120" s="27"/>
      <c r="K120" s="27" t="str">
        <f t="shared" si="21"/>
        <v/>
      </c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31"/>
      <c r="Z120" s="26"/>
      <c r="AA120" s="27"/>
    </row>
    <row r="121" spans="2:27" ht="12.75" customHeight="1" x14ac:dyDescent="0.2">
      <c r="B121" s="49"/>
      <c r="D121" s="28"/>
      <c r="E121" s="29"/>
      <c r="F121" s="28"/>
      <c r="G121" s="30"/>
      <c r="H121" s="29"/>
      <c r="I121" s="27" t="str">
        <f t="shared" si="20"/>
        <v/>
      </c>
      <c r="J121" s="27"/>
      <c r="K121" s="27" t="str">
        <f t="shared" si="21"/>
        <v/>
      </c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31"/>
      <c r="Z121" s="26"/>
      <c r="AA121" s="27"/>
    </row>
    <row r="122" spans="2:27" ht="12.75" customHeight="1" x14ac:dyDescent="0.2">
      <c r="B122" s="49"/>
      <c r="D122" s="28"/>
      <c r="E122" s="29"/>
      <c r="F122" s="28"/>
      <c r="G122" s="30"/>
      <c r="H122" s="29"/>
      <c r="I122" s="27" t="str">
        <f t="shared" si="20"/>
        <v/>
      </c>
      <c r="J122" s="27"/>
      <c r="K122" s="27" t="str">
        <f t="shared" si="21"/>
        <v/>
      </c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31"/>
      <c r="Z122" s="26"/>
      <c r="AA122" s="27"/>
    </row>
    <row r="123" spans="2:27" ht="12.75" customHeight="1" x14ac:dyDescent="0.2">
      <c r="B123" s="49"/>
      <c r="D123" s="28"/>
      <c r="E123" s="29"/>
      <c r="F123" s="28"/>
      <c r="G123" s="30"/>
      <c r="H123" s="29"/>
      <c r="I123" s="27" t="str">
        <f t="shared" si="20"/>
        <v/>
      </c>
      <c r="J123" s="27"/>
      <c r="K123" s="27" t="str">
        <f t="shared" si="21"/>
        <v/>
      </c>
      <c r="L123" s="27"/>
      <c r="M123" s="25"/>
      <c r="N123" s="25"/>
      <c r="O123" s="25"/>
      <c r="P123" s="27"/>
      <c r="Q123" s="25"/>
      <c r="R123" s="25"/>
      <c r="S123" s="25"/>
      <c r="T123" s="25"/>
      <c r="U123" s="25"/>
      <c r="V123" s="25"/>
      <c r="W123" s="25"/>
      <c r="X123" s="25"/>
      <c r="Y123" s="31"/>
      <c r="Z123" s="26"/>
      <c r="AA123" s="27"/>
    </row>
    <row r="124" spans="2:27" ht="12.75" customHeight="1" x14ac:dyDescent="0.2">
      <c r="B124" s="49"/>
      <c r="D124" s="28"/>
      <c r="E124" s="29"/>
      <c r="F124" s="28"/>
      <c r="G124" s="30"/>
      <c r="H124" s="29"/>
      <c r="I124" s="27" t="str">
        <f t="shared" si="20"/>
        <v/>
      </c>
      <c r="J124" s="27"/>
      <c r="K124" s="27" t="str">
        <f t="shared" si="21"/>
        <v/>
      </c>
      <c r="L124" s="27"/>
      <c r="M124" s="25"/>
      <c r="N124" s="25"/>
      <c r="O124" s="25"/>
      <c r="P124" s="27"/>
      <c r="Q124" s="25"/>
      <c r="R124" s="25"/>
      <c r="S124" s="25"/>
      <c r="T124" s="25"/>
      <c r="U124" s="25"/>
      <c r="V124" s="25"/>
      <c r="W124" s="25"/>
      <c r="X124" s="25"/>
      <c r="Y124" s="31"/>
      <c r="Z124" s="26"/>
      <c r="AA124" s="27"/>
    </row>
    <row r="125" spans="2:27" ht="12.75" customHeight="1" x14ac:dyDescent="0.2">
      <c r="B125" s="49"/>
      <c r="D125" s="28"/>
      <c r="E125" s="29"/>
      <c r="F125" s="28"/>
      <c r="G125" s="30"/>
      <c r="H125" s="29"/>
      <c r="I125" s="27" t="str">
        <f t="shared" si="20"/>
        <v/>
      </c>
      <c r="J125" s="27"/>
      <c r="K125" s="27" t="str">
        <f t="shared" si="21"/>
        <v/>
      </c>
      <c r="L125" s="27"/>
      <c r="M125" s="25"/>
      <c r="N125" s="25"/>
      <c r="O125" s="25"/>
      <c r="P125" s="27"/>
      <c r="Q125" s="25"/>
      <c r="R125" s="25"/>
      <c r="S125" s="25"/>
      <c r="T125" s="25"/>
      <c r="U125" s="25"/>
      <c r="V125" s="25"/>
      <c r="W125" s="25"/>
      <c r="X125" s="25"/>
      <c r="Y125" s="31"/>
      <c r="Z125" s="26"/>
      <c r="AA125" s="27"/>
    </row>
    <row r="126" spans="2:27" ht="12.75" customHeight="1" x14ac:dyDescent="0.2">
      <c r="B126" s="49"/>
      <c r="D126" s="28"/>
      <c r="E126" s="29"/>
      <c r="F126" s="28"/>
      <c r="G126" s="30"/>
      <c r="H126" s="29"/>
      <c r="I126" s="27" t="str">
        <f t="shared" si="20"/>
        <v/>
      </c>
      <c r="J126" s="27"/>
      <c r="K126" s="27" t="str">
        <f t="shared" si="21"/>
        <v/>
      </c>
      <c r="L126" s="27"/>
      <c r="M126" s="25"/>
      <c r="N126" s="25"/>
      <c r="O126" s="25"/>
      <c r="P126" s="27"/>
      <c r="Q126" s="25"/>
      <c r="R126" s="25"/>
      <c r="S126" s="25"/>
      <c r="T126" s="25"/>
      <c r="U126" s="25"/>
      <c r="V126" s="25"/>
      <c r="W126" s="25"/>
      <c r="X126" s="25"/>
      <c r="Y126" s="31"/>
      <c r="Z126" s="26"/>
      <c r="AA126" s="27"/>
    </row>
    <row r="127" spans="2:27" ht="12.75" customHeight="1" x14ac:dyDescent="0.2">
      <c r="B127" s="49"/>
      <c r="D127" s="33"/>
      <c r="E127" s="32"/>
      <c r="F127" s="33"/>
      <c r="G127" s="34"/>
      <c r="H127" s="32"/>
      <c r="I127" s="35" t="str">
        <f t="shared" si="20"/>
        <v/>
      </c>
      <c r="J127" s="35"/>
      <c r="K127" s="35" t="str">
        <f t="shared" si="21"/>
        <v/>
      </c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6"/>
      <c r="Z127" s="36"/>
      <c r="AA127" s="35"/>
    </row>
    <row r="128" spans="2:27" ht="12.75" customHeight="1" x14ac:dyDescent="0.2">
      <c r="B128" s="49"/>
      <c r="D128" s="33"/>
      <c r="E128" s="32"/>
      <c r="F128" s="33"/>
      <c r="G128" s="34"/>
      <c r="H128" s="32"/>
      <c r="I128" s="35" t="str">
        <f t="shared" si="20"/>
        <v/>
      </c>
      <c r="J128" s="35"/>
      <c r="K128" s="35" t="str">
        <f t="shared" si="21"/>
        <v/>
      </c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6"/>
      <c r="Z128" s="36"/>
      <c r="AA128" s="35"/>
    </row>
    <row r="129" spans="2:27" ht="12.75" customHeight="1" x14ac:dyDescent="0.2">
      <c r="B129" s="49"/>
      <c r="D129" s="33"/>
      <c r="E129" s="32"/>
      <c r="F129" s="33"/>
      <c r="G129" s="34"/>
      <c r="H129" s="32"/>
      <c r="I129" s="35" t="str">
        <f t="shared" si="20"/>
        <v/>
      </c>
      <c r="J129" s="35"/>
      <c r="K129" s="35" t="str">
        <f t="shared" si="21"/>
        <v/>
      </c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6"/>
      <c r="Z129" s="36"/>
      <c r="AA129" s="35"/>
    </row>
    <row r="130" spans="2:27" ht="12.75" customHeight="1" thickBot="1" x14ac:dyDescent="0.25">
      <c r="B130" s="50"/>
      <c r="D130" s="37"/>
      <c r="E130" s="32"/>
      <c r="F130" s="38"/>
      <c r="G130" s="34"/>
      <c r="H130" s="32"/>
      <c r="I130" s="32" t="str">
        <f t="shared" si="20"/>
        <v/>
      </c>
      <c r="J130" s="35"/>
      <c r="K130" s="35" t="str">
        <f t="shared" si="21"/>
        <v/>
      </c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6"/>
      <c r="Z130" s="36"/>
      <c r="AA130" s="35"/>
    </row>
    <row r="131" spans="2:27" ht="12.75" customHeight="1" thickBot="1" x14ac:dyDescent="0.25">
      <c r="D131" s="76" t="s">
        <v>4</v>
      </c>
      <c r="E131" s="77"/>
      <c r="F131" s="77"/>
      <c r="G131" s="77"/>
      <c r="H131" s="77"/>
      <c r="I131" s="77"/>
      <c r="J131" s="77"/>
      <c r="K131" s="77"/>
      <c r="L131" s="78"/>
      <c r="M131" s="61"/>
      <c r="N131" s="39">
        <f>IF(N54="","",IF(N71="","",IF(SUM(N72:N130)&lt;&gt;0,SUM(N72:N130),"")))</f>
        <v>880.71371111110591</v>
      </c>
      <c r="O131" s="39">
        <f t="shared" ref="O131" si="34">IF(O54="","",IF(O71="","",IF(SUM(O72:O130)&lt;&gt;0,SUM(O72:O130),"")))</f>
        <v>7.0555555555555554</v>
      </c>
      <c r="P131" s="39">
        <f t="shared" ref="P131" si="35">IF(P54="","",IF(P71="","",IF(SUM(P72:P130)&lt;&gt;0,SUM(P72:P130),"")))</f>
        <v>139.93754074073988</v>
      </c>
      <c r="Q131" s="39">
        <f t="shared" ref="Q131" si="36">IF(Q54="","",IF(Q71="","",IF(SUM(Q72:Q130)&lt;&gt;0,SUM(Q72:Q130),"")))</f>
        <v>142.44888703703617</v>
      </c>
      <c r="R131" s="39">
        <f t="shared" ref="R131" si="37">IF(R54="","",IF(R71="","",IF(SUM(R72:R130)&lt;&gt;0,SUM(R72:R130),"")))</f>
        <v>143.6632319444436</v>
      </c>
      <c r="S131" s="39">
        <f t="shared" ref="S131" si="38">IF(S54="","",IF(S71="","",IF(SUM(S72:S130)&lt;&gt;0,SUM(S72:S130),"")))</f>
        <v>29.971701388888707</v>
      </c>
      <c r="T131" s="39">
        <f t="shared" ref="T131" si="39">IF(T54="","",IF(T71="","",IF(SUM(T72:T130)&lt;&gt;0,SUM(T72:T130),"")))</f>
        <v>40.88200385802444</v>
      </c>
      <c r="U131" s="39" t="str">
        <f t="shared" ref="U131" si="40">IF(U54="","",IF(U71="","",IF(SUM(U72:U130)&lt;&gt;0,SUM(U72:U130),"")))</f>
        <v/>
      </c>
      <c r="V131" s="39" t="str">
        <f t="shared" ref="V131" si="41">IF(V54="","",IF(V71="","",IF(SUM(V72:V130)&lt;&gt;0,SUM(V72:V130),"")))</f>
        <v/>
      </c>
      <c r="W131" s="39" t="str">
        <f t="shared" ref="W131" si="42">IF(W54="","",IF(W71="","",IF(SUM(W72:W130)&lt;&gt;0,SUM(W72:W130),"")))</f>
        <v/>
      </c>
      <c r="X131" s="39" t="str">
        <f t="shared" ref="X131" si="43">IF(X54="","",IF(X71="","",IF(SUM(X72:X130)&lt;&gt;0,SUM(X72:X130),"")))</f>
        <v/>
      </c>
      <c r="Y131" s="39" t="str">
        <f t="shared" ref="Y131" si="44">IF(Y54="","",IF(Y71="","",IF(SUM(Y72:Y130)&lt;&gt;0,SUM(Y72:Y130),"")))</f>
        <v/>
      </c>
      <c r="Z131" s="39" t="str">
        <f t="shared" ref="Z131" si="45">IF(Z54="","",IF(Z71="","",IF(SUM(Z72:Z130)&lt;&gt;0,SUM(Z72:Z130),"")))</f>
        <v/>
      </c>
      <c r="AA131" s="39" t="str">
        <f t="shared" ref="AA131" si="46">IF(AA54="","",IF(AA71="","",IF(SUM(AA72:AA130)&lt;&gt;0,SUM(AA72:AA130),"")))</f>
        <v/>
      </c>
    </row>
    <row r="132" spans="2:27" ht="12.75" customHeight="1" x14ac:dyDescent="0.2">
      <c r="B132" s="6" t="s">
        <v>22</v>
      </c>
      <c r="D132" s="73" t="s">
        <v>5</v>
      </c>
      <c r="E132" s="74"/>
      <c r="F132" s="74"/>
      <c r="G132" s="74"/>
      <c r="H132" s="74"/>
      <c r="I132" s="74"/>
      <c r="J132" s="74"/>
      <c r="K132" s="74"/>
      <c r="L132" s="75"/>
      <c r="M132" s="57"/>
      <c r="N132" s="40">
        <f>IF(N54="","",IF(N71="",IF(SUM(COUNTIF(N72:N130,"LS")+COUNTIF(N72:N130,"LUMP"))&gt;0,"LS",""),IF(N131&lt;&gt;"",ROUNDUP(N131,0),"")))</f>
        <v>881</v>
      </c>
      <c r="O132" s="40">
        <f t="shared" ref="O132" si="47">IF(O54="","",IF(O71="",IF(SUM(COUNTIF(O72:O130,"LS")+COUNTIF(O72:O130,"LUMP"))&gt;0,"LS",""),IF(O131&lt;&gt;"",ROUNDUP(O131,0),"")))</f>
        <v>8</v>
      </c>
      <c r="P132" s="40">
        <f t="shared" ref="P132" si="48">IF(P54="","",IF(P71="",IF(SUM(COUNTIF(P72:P130,"LS")+COUNTIF(P72:P130,"LUMP"))&gt;0,"LS",""),IF(P131&lt;&gt;"",ROUNDUP(P131,0),"")))</f>
        <v>140</v>
      </c>
      <c r="Q132" s="40">
        <f t="shared" ref="Q132" si="49">IF(Q54="","",IF(Q71="",IF(SUM(COUNTIF(Q72:Q130,"LS")+COUNTIF(Q72:Q130,"LUMP"))&gt;0,"LS",""),IF(Q131&lt;&gt;"",ROUNDUP(Q131,0),"")))</f>
        <v>143</v>
      </c>
      <c r="R132" s="40">
        <f t="shared" ref="R132" si="50">IF(R54="","",IF(R71="",IF(SUM(COUNTIF(R72:R130,"LS")+COUNTIF(R72:R130,"LUMP"))&gt;0,"LS",""),IF(R131&lt;&gt;"",ROUNDUP(R131,0),"")))</f>
        <v>144</v>
      </c>
      <c r="S132" s="40">
        <f t="shared" ref="S132" si="51">IF(S54="","",IF(S71="",IF(SUM(COUNTIF(S72:S130,"LS")+COUNTIF(S72:S130,"LUMP"))&gt;0,"LS",""),IF(S131&lt;&gt;"",ROUNDUP(S131,0),"")))</f>
        <v>30</v>
      </c>
      <c r="T132" s="40">
        <f t="shared" ref="T132" si="52">IF(T54="","",IF(T71="",IF(SUM(COUNTIF(T72:T130,"LS")+COUNTIF(T72:T130,"LUMP"))&gt;0,"LS",""),IF(T131&lt;&gt;"",ROUNDUP(T131,0),"")))</f>
        <v>41</v>
      </c>
      <c r="U132" s="40" t="str">
        <f t="shared" ref="U132" si="53">IF(U54="","",IF(U71="",IF(SUM(COUNTIF(U72:U130,"LS")+COUNTIF(U72:U130,"LUMP"))&gt;0,"LS",""),IF(U131&lt;&gt;"",ROUNDUP(U131,0),"")))</f>
        <v/>
      </c>
      <c r="V132" s="40" t="str">
        <f t="shared" ref="V132" si="54">IF(V54="","",IF(V71="",IF(SUM(COUNTIF(V72:V130,"LS")+COUNTIF(V72:V130,"LUMP"))&gt;0,"LS",""),IF(V131&lt;&gt;"",ROUNDUP(V131,0),"")))</f>
        <v/>
      </c>
      <c r="W132" s="40" t="str">
        <f t="shared" ref="W132" si="55">IF(W54="","",IF(W71="",IF(SUM(COUNTIF(W72:W130,"LS")+COUNTIF(W72:W130,"LUMP"))&gt;0,"LS",""),IF(W131&lt;&gt;"",ROUNDUP(W131,0),"")))</f>
        <v/>
      </c>
      <c r="X132" s="40" t="str">
        <f t="shared" ref="X132" si="56">IF(X54="","",IF(X71="",IF(SUM(COUNTIF(X72:X130,"LS")+COUNTIF(X72:X130,"LUMP"))&gt;0,"LS",""),IF(X131&lt;&gt;"",ROUNDUP(X131,0),"")))</f>
        <v/>
      </c>
      <c r="Y132" s="40" t="str">
        <f t="shared" ref="Y132" si="57">IF(Y54="","",IF(Y71="",IF(SUM(COUNTIF(Y72:Y130,"LS")+COUNTIF(Y72:Y130,"LUMP"))&gt;0,"LS",""),IF(Y131&lt;&gt;"",ROUNDUP(Y131,0),"")))</f>
        <v/>
      </c>
      <c r="Z132" s="40" t="str">
        <f t="shared" ref="Z132" si="58">IF(Z54="","",IF(Z71="",IF(SUM(COUNTIF(Z72:Z130,"LS")+COUNTIF(Z72:Z130,"LUMP"))&gt;0,"LS",""),IF(Z131&lt;&gt;"",ROUNDUP(Z131,0),"")))</f>
        <v/>
      </c>
      <c r="AA132" s="40" t="str">
        <f t="shared" ref="AA132" si="59">IF(AA54="","",IF(AA71="",IF(SUM(COUNTIF(AA72:AA130,"LS")+COUNTIF(AA72:AA130,"LUMP"))&gt;0,"LS",""),IF(AA131&lt;&gt;"",ROUNDUP(AA131,0),"")))</f>
        <v/>
      </c>
    </row>
    <row r="133" spans="2:27" ht="12.75" customHeight="1" thickBot="1" x14ac:dyDescent="0.25"/>
    <row r="134" spans="2:27" ht="12.75" customHeight="1" thickBot="1" x14ac:dyDescent="0.25">
      <c r="B134" s="46" t="s">
        <v>20</v>
      </c>
      <c r="D134" s="79">
        <f>D53+1</f>
        <v>3</v>
      </c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</row>
    <row r="135" spans="2:27" ht="12.75" customHeight="1" thickBot="1" x14ac:dyDescent="0.25">
      <c r="B135" s="47"/>
      <c r="D135" s="11"/>
      <c r="E135" s="11"/>
      <c r="F135" s="11"/>
      <c r="G135" s="11"/>
      <c r="H135" s="11"/>
      <c r="I135" s="12"/>
      <c r="J135" s="12"/>
      <c r="K135" s="12"/>
      <c r="L135" s="13" t="s">
        <v>18</v>
      </c>
      <c r="M135" s="13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</row>
    <row r="136" spans="2:27" ht="12.75" customHeight="1" x14ac:dyDescent="0.2">
      <c r="D136" s="11"/>
      <c r="E136" s="11"/>
      <c r="F136" s="11"/>
      <c r="G136" s="11"/>
      <c r="H136" s="11"/>
      <c r="I136" s="12"/>
      <c r="J136" s="12"/>
      <c r="K136" s="12"/>
      <c r="L136" s="13" t="s">
        <v>19</v>
      </c>
      <c r="M136" s="13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2:27" ht="12.75" customHeight="1" x14ac:dyDescent="0.2">
      <c r="D137" s="12"/>
      <c r="E137" s="12"/>
      <c r="F137" s="1"/>
      <c r="G137" s="16"/>
      <c r="H137" s="12"/>
      <c r="I137" s="11"/>
      <c r="J137" s="12"/>
      <c r="K137" s="12"/>
      <c r="L137" s="13" t="s">
        <v>7</v>
      </c>
      <c r="M137" s="13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 spans="2:27" ht="12.75" customHeight="1" thickBot="1" x14ac:dyDescent="0.25">
      <c r="D138" s="12"/>
      <c r="E138" s="12"/>
      <c r="F138" s="1"/>
      <c r="G138" s="16"/>
      <c r="H138" s="12"/>
      <c r="I138" s="11"/>
      <c r="J138" s="12"/>
      <c r="K138" s="12"/>
      <c r="L138" s="13" t="s">
        <v>8</v>
      </c>
      <c r="M138" s="13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2:27" ht="12.75" customHeight="1" x14ac:dyDescent="0.2">
      <c r="B139" s="64" t="s">
        <v>21</v>
      </c>
      <c r="D139" s="88" t="s">
        <v>2</v>
      </c>
      <c r="E139" s="89"/>
      <c r="F139" s="90"/>
      <c r="G139" s="86" t="s">
        <v>9</v>
      </c>
      <c r="H139" s="70" t="s">
        <v>0</v>
      </c>
      <c r="I139" s="70" t="s">
        <v>11</v>
      </c>
      <c r="J139" s="70" t="s">
        <v>12</v>
      </c>
      <c r="K139" s="70" t="s">
        <v>17</v>
      </c>
      <c r="L139" s="70" t="s">
        <v>3</v>
      </c>
      <c r="M139" s="55"/>
      <c r="N139" s="18" t="str">
        <f t="shared" ref="N139:AA139" si="60">IF(OR(TRIM(N135)=0,TRIM(N135)=""),"",IF(IFERROR(TRIM(INDEX(QryItemNamed,MATCH(TRIM(N135),ITEM,0),2)),"")="Y","SPECIAL",LEFT(IFERROR(TRIM(INDEX(ITEM,MATCH(TRIM(N135),ITEM,0))),""),3)))</f>
        <v/>
      </c>
      <c r="O139" s="18" t="str">
        <f t="shared" si="60"/>
        <v/>
      </c>
      <c r="P139" s="18" t="str">
        <f t="shared" si="60"/>
        <v/>
      </c>
      <c r="Q139" s="18" t="str">
        <f t="shared" si="60"/>
        <v/>
      </c>
      <c r="R139" s="18" t="str">
        <f t="shared" si="60"/>
        <v/>
      </c>
      <c r="S139" s="18" t="str">
        <f t="shared" si="60"/>
        <v/>
      </c>
      <c r="T139" s="18" t="str">
        <f t="shared" si="60"/>
        <v/>
      </c>
      <c r="U139" s="18" t="str">
        <f t="shared" si="60"/>
        <v/>
      </c>
      <c r="V139" s="18" t="str">
        <f t="shared" si="60"/>
        <v/>
      </c>
      <c r="W139" s="18" t="str">
        <f t="shared" si="60"/>
        <v/>
      </c>
      <c r="X139" s="18" t="str">
        <f t="shared" si="60"/>
        <v/>
      </c>
      <c r="Y139" s="18" t="str">
        <f t="shared" si="60"/>
        <v/>
      </c>
      <c r="Z139" s="18" t="str">
        <f t="shared" si="60"/>
        <v/>
      </c>
      <c r="AA139" s="18" t="str">
        <f t="shared" si="60"/>
        <v/>
      </c>
    </row>
    <row r="140" spans="2:27" ht="12.75" customHeight="1" x14ac:dyDescent="0.2">
      <c r="B140" s="65"/>
      <c r="D140" s="91"/>
      <c r="E140" s="92"/>
      <c r="F140" s="93"/>
      <c r="G140" s="87"/>
      <c r="H140" s="71"/>
      <c r="I140" s="71"/>
      <c r="J140" s="71"/>
      <c r="K140" s="71"/>
      <c r="L140" s="71"/>
      <c r="M140" s="56"/>
      <c r="N140" s="67" t="str">
        <f t="shared" ref="N140:AA140" si="61">IF(OR(TRIM(N135)=0,TRIM(N135)=""),IF(N136="","",N136),IF(IFERROR(TRIM(INDEX(QryItemNamed,MATCH(TRIM(N135),ITEM,0),2)),"")="Y",RIGHT(IFERROR(TRIM(INDEX(QryItemNamed,MATCH(TRIM(N135),ITEM,0),4)),"123456789012"),LEN(IFERROR(TRIM(INDEX(QryItemNamed,MATCH(TRIM(N135),ITEM,0),4)),"123456789012"))-10)&amp;N136,IFERROR(TRIM(INDEX(QryItemNamed,MATCH(TRIM(N135),ITEM,0),4))&amp;N136,"ITEM CODE DOES NOT EXIST IN ITEM MASTER")))</f>
        <v/>
      </c>
      <c r="O140" s="67" t="str">
        <f t="shared" si="61"/>
        <v/>
      </c>
      <c r="P140" s="67" t="str">
        <f t="shared" si="61"/>
        <v/>
      </c>
      <c r="Q140" s="67" t="str">
        <f t="shared" si="61"/>
        <v/>
      </c>
      <c r="R140" s="67" t="str">
        <f t="shared" si="61"/>
        <v/>
      </c>
      <c r="S140" s="67" t="str">
        <f t="shared" si="61"/>
        <v/>
      </c>
      <c r="T140" s="67" t="str">
        <f t="shared" si="61"/>
        <v/>
      </c>
      <c r="U140" s="67" t="str">
        <f t="shared" si="61"/>
        <v/>
      </c>
      <c r="V140" s="67" t="str">
        <f t="shared" si="61"/>
        <v/>
      </c>
      <c r="W140" s="67" t="str">
        <f t="shared" si="61"/>
        <v/>
      </c>
      <c r="X140" s="67" t="str">
        <f t="shared" si="61"/>
        <v/>
      </c>
      <c r="Y140" s="67" t="str">
        <f t="shared" si="61"/>
        <v/>
      </c>
      <c r="Z140" s="67" t="str">
        <f t="shared" si="61"/>
        <v/>
      </c>
      <c r="AA140" s="67" t="str">
        <f t="shared" si="61"/>
        <v/>
      </c>
    </row>
    <row r="141" spans="2:27" ht="12.75" customHeight="1" x14ac:dyDescent="0.2">
      <c r="B141" s="65"/>
      <c r="D141" s="91"/>
      <c r="E141" s="92"/>
      <c r="F141" s="93"/>
      <c r="G141" s="87"/>
      <c r="H141" s="71"/>
      <c r="I141" s="71"/>
      <c r="J141" s="71"/>
      <c r="K141" s="71"/>
      <c r="L141" s="71"/>
      <c r="M141" s="56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</row>
    <row r="142" spans="2:27" ht="12.75" customHeight="1" x14ac:dyDescent="0.2">
      <c r="B142" s="65"/>
      <c r="D142" s="91"/>
      <c r="E142" s="92"/>
      <c r="F142" s="93"/>
      <c r="G142" s="87"/>
      <c r="H142" s="71"/>
      <c r="I142" s="71"/>
      <c r="J142" s="71"/>
      <c r="K142" s="71"/>
      <c r="L142" s="71"/>
      <c r="M142" s="56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</row>
    <row r="143" spans="2:27" ht="12.75" customHeight="1" x14ac:dyDescent="0.2">
      <c r="B143" s="65"/>
      <c r="D143" s="91"/>
      <c r="E143" s="92"/>
      <c r="F143" s="93"/>
      <c r="G143" s="87"/>
      <c r="H143" s="71"/>
      <c r="I143" s="71"/>
      <c r="J143" s="71"/>
      <c r="K143" s="71"/>
      <c r="L143" s="71"/>
      <c r="M143" s="56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</row>
    <row r="144" spans="2:27" ht="12.75" customHeight="1" x14ac:dyDescent="0.2">
      <c r="B144" s="65"/>
      <c r="D144" s="91"/>
      <c r="E144" s="92"/>
      <c r="F144" s="93"/>
      <c r="G144" s="87"/>
      <c r="H144" s="71"/>
      <c r="I144" s="71"/>
      <c r="J144" s="71"/>
      <c r="K144" s="71"/>
      <c r="L144" s="71"/>
      <c r="M144" s="56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</row>
    <row r="145" spans="2:27" ht="12.75" customHeight="1" x14ac:dyDescent="0.2">
      <c r="B145" s="65"/>
      <c r="D145" s="91"/>
      <c r="E145" s="92"/>
      <c r="F145" s="93"/>
      <c r="G145" s="87"/>
      <c r="H145" s="71"/>
      <c r="I145" s="71"/>
      <c r="J145" s="71"/>
      <c r="K145" s="71"/>
      <c r="L145" s="71"/>
      <c r="M145" s="56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</row>
    <row r="146" spans="2:27" ht="12.75" customHeight="1" x14ac:dyDescent="0.2">
      <c r="B146" s="65"/>
      <c r="D146" s="91"/>
      <c r="E146" s="92"/>
      <c r="F146" s="93"/>
      <c r="G146" s="87"/>
      <c r="H146" s="71"/>
      <c r="I146" s="71"/>
      <c r="J146" s="71"/>
      <c r="K146" s="71"/>
      <c r="L146" s="71"/>
      <c r="M146" s="56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</row>
    <row r="147" spans="2:27" ht="12.75" customHeight="1" x14ac:dyDescent="0.2">
      <c r="B147" s="65"/>
      <c r="D147" s="91"/>
      <c r="E147" s="92"/>
      <c r="F147" s="93"/>
      <c r="G147" s="87"/>
      <c r="H147" s="71"/>
      <c r="I147" s="71"/>
      <c r="J147" s="71"/>
      <c r="K147" s="71"/>
      <c r="L147" s="71"/>
      <c r="M147" s="56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</row>
    <row r="148" spans="2:27" ht="12.75" customHeight="1" x14ac:dyDescent="0.2">
      <c r="B148" s="65"/>
      <c r="D148" s="91"/>
      <c r="E148" s="92"/>
      <c r="F148" s="93"/>
      <c r="G148" s="87"/>
      <c r="H148" s="71"/>
      <c r="I148" s="71"/>
      <c r="J148" s="71"/>
      <c r="K148" s="71"/>
      <c r="L148" s="71"/>
      <c r="M148" s="56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</row>
    <row r="149" spans="2:27" ht="12.75" customHeight="1" x14ac:dyDescent="0.2">
      <c r="B149" s="65"/>
      <c r="D149" s="91"/>
      <c r="E149" s="92"/>
      <c r="F149" s="93"/>
      <c r="G149" s="87"/>
      <c r="H149" s="71"/>
      <c r="I149" s="71"/>
      <c r="J149" s="71"/>
      <c r="K149" s="71"/>
      <c r="L149" s="71"/>
      <c r="M149" s="56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</row>
    <row r="150" spans="2:27" ht="12.75" customHeight="1" x14ac:dyDescent="0.2">
      <c r="B150" s="65"/>
      <c r="D150" s="91"/>
      <c r="E150" s="92"/>
      <c r="F150" s="93"/>
      <c r="G150" s="87"/>
      <c r="H150" s="71"/>
      <c r="I150" s="71"/>
      <c r="J150" s="71"/>
      <c r="K150" s="71"/>
      <c r="L150" s="71"/>
      <c r="M150" s="56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</row>
    <row r="151" spans="2:27" ht="12.75" customHeight="1" x14ac:dyDescent="0.2">
      <c r="B151" s="65"/>
      <c r="D151" s="91"/>
      <c r="E151" s="92"/>
      <c r="F151" s="93"/>
      <c r="G151" s="87"/>
      <c r="H151" s="71"/>
      <c r="I151" s="71"/>
      <c r="J151" s="71"/>
      <c r="K151" s="71"/>
      <c r="L151" s="71"/>
      <c r="M151" s="56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</row>
    <row r="152" spans="2:27" ht="12.75" customHeight="1" thickBot="1" x14ac:dyDescent="0.25">
      <c r="B152" s="66"/>
      <c r="D152" s="72"/>
      <c r="E152" s="72"/>
      <c r="F152" s="72"/>
      <c r="G152" s="19"/>
      <c r="H152" s="20"/>
      <c r="I152" s="21" t="s">
        <v>6</v>
      </c>
      <c r="J152" s="21" t="s">
        <v>6</v>
      </c>
      <c r="K152" s="21" t="s">
        <v>10</v>
      </c>
      <c r="L152" s="21" t="s">
        <v>10</v>
      </c>
      <c r="M152" s="21"/>
      <c r="N152" s="21" t="str">
        <f t="shared" ref="N152:AA152" si="62">IF(OR(TRIM(N135)=0,TRIM(N135)=""),"",IFERROR(TRIM(INDEX(QryItemNamed,MATCH(TRIM(N135),ITEM,0),3)),""))</f>
        <v/>
      </c>
      <c r="O152" s="21" t="str">
        <f t="shared" si="62"/>
        <v/>
      </c>
      <c r="P152" s="21" t="str">
        <f t="shared" si="62"/>
        <v/>
      </c>
      <c r="Q152" s="21" t="str">
        <f t="shared" si="62"/>
        <v/>
      </c>
      <c r="R152" s="21" t="str">
        <f t="shared" si="62"/>
        <v/>
      </c>
      <c r="S152" s="21" t="str">
        <f t="shared" si="62"/>
        <v/>
      </c>
      <c r="T152" s="21" t="str">
        <f t="shared" si="62"/>
        <v/>
      </c>
      <c r="U152" s="21" t="str">
        <f t="shared" si="62"/>
        <v/>
      </c>
      <c r="V152" s="21" t="str">
        <f t="shared" si="62"/>
        <v/>
      </c>
      <c r="W152" s="21" t="str">
        <f t="shared" si="62"/>
        <v/>
      </c>
      <c r="X152" s="21" t="str">
        <f t="shared" si="62"/>
        <v/>
      </c>
      <c r="Y152" s="21" t="str">
        <f t="shared" si="62"/>
        <v/>
      </c>
      <c r="Z152" s="21" t="str">
        <f t="shared" si="62"/>
        <v/>
      </c>
      <c r="AA152" s="21" t="str">
        <f t="shared" si="62"/>
        <v/>
      </c>
    </row>
    <row r="153" spans="2:27" ht="12.75" customHeight="1" x14ac:dyDescent="0.2">
      <c r="B153" s="48"/>
      <c r="D153" s="22"/>
      <c r="E153" s="23"/>
      <c r="F153" s="22"/>
      <c r="G153" s="24"/>
      <c r="H153" s="23"/>
      <c r="I153" s="25" t="str">
        <f>IF(D153&lt;&gt;"",F153-D153,"")</f>
        <v/>
      </c>
      <c r="J153" s="25"/>
      <c r="K153" s="25" t="str">
        <f>IF(D153&lt;&gt;"",I153*J153/9,"")</f>
        <v/>
      </c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6"/>
      <c r="AA153" s="25"/>
    </row>
    <row r="154" spans="2:27" ht="12.75" customHeight="1" x14ac:dyDescent="0.2">
      <c r="B154" s="49"/>
      <c r="D154" s="22"/>
      <c r="E154" s="23" t="s">
        <v>1</v>
      </c>
      <c r="F154" s="22"/>
      <c r="G154" s="24"/>
      <c r="H154" s="23"/>
      <c r="I154" s="25" t="str">
        <f t="shared" ref="I154:I211" si="63">IF(D154&lt;&gt;"",F154-D154,"")</f>
        <v/>
      </c>
      <c r="J154" s="25"/>
      <c r="K154" s="25" t="str">
        <f t="shared" ref="K154:K211" si="64">IF(D154&lt;&gt;"",I154*J154/9,"")</f>
        <v/>
      </c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6"/>
      <c r="AA154" s="27"/>
    </row>
    <row r="155" spans="2:27" ht="12.75" customHeight="1" x14ac:dyDescent="0.2">
      <c r="B155" s="49"/>
      <c r="D155" s="28"/>
      <c r="E155" s="29"/>
      <c r="F155" s="28"/>
      <c r="G155" s="30"/>
      <c r="H155" s="29"/>
      <c r="I155" s="27" t="str">
        <f t="shared" si="63"/>
        <v/>
      </c>
      <c r="J155" s="27"/>
      <c r="K155" s="27" t="str">
        <f t="shared" si="64"/>
        <v/>
      </c>
      <c r="L155" s="27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6"/>
      <c r="AA155" s="27"/>
    </row>
    <row r="156" spans="2:27" ht="12.75" customHeight="1" x14ac:dyDescent="0.2">
      <c r="B156" s="49"/>
      <c r="D156" s="28"/>
      <c r="E156" s="29"/>
      <c r="F156" s="28"/>
      <c r="G156" s="30"/>
      <c r="H156" s="29"/>
      <c r="I156" s="27" t="str">
        <f t="shared" si="63"/>
        <v/>
      </c>
      <c r="J156" s="27"/>
      <c r="K156" s="27" t="str">
        <f t="shared" si="64"/>
        <v/>
      </c>
      <c r="L156" s="27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6"/>
      <c r="AA156" s="27"/>
    </row>
    <row r="157" spans="2:27" ht="12.75" customHeight="1" x14ac:dyDescent="0.2">
      <c r="B157" s="49"/>
      <c r="D157" s="28"/>
      <c r="E157" s="29"/>
      <c r="F157" s="28"/>
      <c r="G157" s="30"/>
      <c r="H157" s="29"/>
      <c r="I157" s="27" t="str">
        <f t="shared" si="63"/>
        <v/>
      </c>
      <c r="J157" s="27"/>
      <c r="K157" s="27" t="str">
        <f t="shared" si="64"/>
        <v/>
      </c>
      <c r="L157" s="27"/>
      <c r="M157" s="25"/>
      <c r="N157" s="25"/>
      <c r="O157" s="25"/>
      <c r="P157" s="27"/>
      <c r="Q157" s="25"/>
      <c r="R157" s="25"/>
      <c r="S157" s="25"/>
      <c r="T157" s="25"/>
      <c r="U157" s="25"/>
      <c r="V157" s="25"/>
      <c r="W157" s="25"/>
      <c r="X157" s="25"/>
      <c r="Y157" s="31"/>
      <c r="Z157" s="26"/>
      <c r="AA157" s="27"/>
    </row>
    <row r="158" spans="2:27" ht="12.75" customHeight="1" x14ac:dyDescent="0.2">
      <c r="B158" s="49"/>
      <c r="D158" s="28"/>
      <c r="E158" s="29"/>
      <c r="F158" s="28"/>
      <c r="G158" s="30"/>
      <c r="H158" s="29"/>
      <c r="I158" s="27" t="str">
        <f t="shared" si="63"/>
        <v/>
      </c>
      <c r="J158" s="27"/>
      <c r="K158" s="27" t="str">
        <f t="shared" si="64"/>
        <v/>
      </c>
      <c r="L158" s="27"/>
      <c r="M158" s="25"/>
      <c r="N158" s="25"/>
      <c r="O158" s="25"/>
      <c r="P158" s="27"/>
      <c r="Q158" s="25"/>
      <c r="R158" s="25"/>
      <c r="S158" s="25"/>
      <c r="T158" s="25"/>
      <c r="U158" s="25"/>
      <c r="V158" s="25"/>
      <c r="W158" s="27"/>
      <c r="X158" s="25"/>
      <c r="Y158" s="31"/>
      <c r="Z158" s="26"/>
      <c r="AA158" s="27"/>
    </row>
    <row r="159" spans="2:27" ht="12.75" customHeight="1" x14ac:dyDescent="0.2">
      <c r="B159" s="49"/>
      <c r="D159" s="28"/>
      <c r="E159" s="29"/>
      <c r="F159" s="28"/>
      <c r="G159" s="30"/>
      <c r="H159" s="29"/>
      <c r="I159" s="27" t="str">
        <f t="shared" si="63"/>
        <v/>
      </c>
      <c r="J159" s="27"/>
      <c r="K159" s="27" t="str">
        <f t="shared" si="64"/>
        <v/>
      </c>
      <c r="L159" s="27"/>
      <c r="M159" s="25"/>
      <c r="N159" s="25"/>
      <c r="O159" s="25"/>
      <c r="P159" s="27"/>
      <c r="Q159" s="25"/>
      <c r="R159" s="25"/>
      <c r="S159" s="25"/>
      <c r="T159" s="25"/>
      <c r="U159" s="25"/>
      <c r="V159" s="25"/>
      <c r="W159" s="27"/>
      <c r="X159" s="25"/>
      <c r="Y159" s="31"/>
      <c r="Z159" s="26"/>
      <c r="AA159" s="27"/>
    </row>
    <row r="160" spans="2:27" ht="12.75" customHeight="1" x14ac:dyDescent="0.2">
      <c r="B160" s="49"/>
      <c r="D160" s="28"/>
      <c r="E160" s="29"/>
      <c r="F160" s="28"/>
      <c r="G160" s="30"/>
      <c r="H160" s="29"/>
      <c r="I160" s="27" t="str">
        <f t="shared" si="63"/>
        <v/>
      </c>
      <c r="J160" s="27"/>
      <c r="K160" s="27" t="str">
        <f t="shared" si="64"/>
        <v/>
      </c>
      <c r="L160" s="27"/>
      <c r="M160" s="25"/>
      <c r="N160" s="25"/>
      <c r="O160" s="25"/>
      <c r="P160" s="27"/>
      <c r="Q160" s="25"/>
      <c r="R160" s="25"/>
      <c r="S160" s="25"/>
      <c r="T160" s="25"/>
      <c r="U160" s="25"/>
      <c r="V160" s="25"/>
      <c r="W160" s="27"/>
      <c r="X160" s="25"/>
      <c r="Y160" s="31"/>
      <c r="Z160" s="26"/>
      <c r="AA160" s="27"/>
    </row>
    <row r="161" spans="2:27" ht="12.75" customHeight="1" x14ac:dyDescent="0.2">
      <c r="B161" s="49"/>
      <c r="D161" s="28"/>
      <c r="E161" s="29"/>
      <c r="F161" s="28"/>
      <c r="G161" s="30"/>
      <c r="H161" s="29"/>
      <c r="I161" s="27" t="str">
        <f t="shared" si="63"/>
        <v/>
      </c>
      <c r="J161" s="27"/>
      <c r="K161" s="27" t="str">
        <f t="shared" si="64"/>
        <v/>
      </c>
      <c r="L161" s="27"/>
      <c r="M161" s="25"/>
      <c r="N161" s="25"/>
      <c r="O161" s="25"/>
      <c r="P161" s="27"/>
      <c r="Q161" s="25"/>
      <c r="R161" s="25"/>
      <c r="S161" s="25"/>
      <c r="T161" s="25"/>
      <c r="U161" s="25"/>
      <c r="V161" s="25"/>
      <c r="W161" s="27"/>
      <c r="X161" s="25"/>
      <c r="Y161" s="31"/>
      <c r="Z161" s="26"/>
      <c r="AA161" s="27"/>
    </row>
    <row r="162" spans="2:27" ht="12.75" customHeight="1" x14ac:dyDescent="0.2">
      <c r="B162" s="49"/>
      <c r="D162" s="28"/>
      <c r="E162" s="29"/>
      <c r="F162" s="28"/>
      <c r="G162" s="30"/>
      <c r="H162" s="29"/>
      <c r="I162" s="27" t="str">
        <f t="shared" si="63"/>
        <v/>
      </c>
      <c r="J162" s="27"/>
      <c r="K162" s="27" t="str">
        <f t="shared" si="64"/>
        <v/>
      </c>
      <c r="L162" s="27"/>
      <c r="M162" s="25"/>
      <c r="N162" s="25"/>
      <c r="O162" s="25"/>
      <c r="P162" s="27"/>
      <c r="Q162" s="25"/>
      <c r="R162" s="25"/>
      <c r="S162" s="25"/>
      <c r="T162" s="25"/>
      <c r="U162" s="25"/>
      <c r="V162" s="25"/>
      <c r="W162" s="27"/>
      <c r="X162" s="25"/>
      <c r="Y162" s="31"/>
      <c r="Z162" s="26"/>
      <c r="AA162" s="27"/>
    </row>
    <row r="163" spans="2:27" ht="12.75" customHeight="1" x14ac:dyDescent="0.2">
      <c r="B163" s="49"/>
      <c r="D163" s="28"/>
      <c r="E163" s="29"/>
      <c r="F163" s="28"/>
      <c r="G163" s="30"/>
      <c r="H163" s="29"/>
      <c r="I163" s="27" t="str">
        <f t="shared" si="63"/>
        <v/>
      </c>
      <c r="J163" s="27"/>
      <c r="K163" s="27" t="str">
        <f t="shared" si="64"/>
        <v/>
      </c>
      <c r="L163" s="27"/>
      <c r="M163" s="25"/>
      <c r="N163" s="25"/>
      <c r="O163" s="25"/>
      <c r="P163" s="27"/>
      <c r="Q163" s="25"/>
      <c r="R163" s="25"/>
      <c r="S163" s="25"/>
      <c r="T163" s="25"/>
      <c r="U163" s="25"/>
      <c r="V163" s="25"/>
      <c r="W163" s="27"/>
      <c r="X163" s="25"/>
      <c r="Y163" s="31"/>
      <c r="Z163" s="26"/>
      <c r="AA163" s="27"/>
    </row>
    <row r="164" spans="2:27" ht="12.75" customHeight="1" x14ac:dyDescent="0.2">
      <c r="B164" s="49"/>
      <c r="D164" s="28"/>
      <c r="E164" s="29"/>
      <c r="F164" s="28"/>
      <c r="G164" s="30"/>
      <c r="H164" s="29"/>
      <c r="I164" s="27" t="str">
        <f t="shared" si="63"/>
        <v/>
      </c>
      <c r="J164" s="27"/>
      <c r="K164" s="27" t="str">
        <f t="shared" si="64"/>
        <v/>
      </c>
      <c r="L164" s="27"/>
      <c r="M164" s="25"/>
      <c r="N164" s="25"/>
      <c r="O164" s="25"/>
      <c r="P164" s="27"/>
      <c r="Q164" s="25"/>
      <c r="R164" s="25"/>
      <c r="S164" s="25"/>
      <c r="T164" s="25"/>
      <c r="U164" s="25"/>
      <c r="V164" s="25"/>
      <c r="W164" s="27"/>
      <c r="X164" s="25"/>
      <c r="Y164" s="31"/>
      <c r="Z164" s="26"/>
      <c r="AA164" s="27"/>
    </row>
    <row r="165" spans="2:27" ht="12.75" customHeight="1" x14ac:dyDescent="0.2">
      <c r="B165" s="49"/>
      <c r="D165" s="28"/>
      <c r="E165" s="29"/>
      <c r="F165" s="28"/>
      <c r="G165" s="30"/>
      <c r="H165" s="29"/>
      <c r="I165" s="27" t="str">
        <f t="shared" si="63"/>
        <v/>
      </c>
      <c r="J165" s="27"/>
      <c r="K165" s="27" t="str">
        <f t="shared" si="64"/>
        <v/>
      </c>
      <c r="L165" s="27"/>
      <c r="M165" s="25"/>
      <c r="N165" s="25"/>
      <c r="O165" s="25"/>
      <c r="P165" s="27"/>
      <c r="Q165" s="25"/>
      <c r="R165" s="25"/>
      <c r="S165" s="25"/>
      <c r="T165" s="25"/>
      <c r="U165" s="25"/>
      <c r="V165" s="25"/>
      <c r="W165" s="27"/>
      <c r="X165" s="25"/>
      <c r="Y165" s="31"/>
      <c r="Z165" s="26"/>
      <c r="AA165" s="27"/>
    </row>
    <row r="166" spans="2:27" ht="12.75" customHeight="1" x14ac:dyDescent="0.2">
      <c r="B166" s="49"/>
      <c r="D166" s="28"/>
      <c r="E166" s="29"/>
      <c r="F166" s="28"/>
      <c r="G166" s="30"/>
      <c r="H166" s="29"/>
      <c r="I166" s="27" t="str">
        <f t="shared" si="63"/>
        <v/>
      </c>
      <c r="J166" s="27"/>
      <c r="K166" s="27" t="str">
        <f t="shared" si="64"/>
        <v/>
      </c>
      <c r="L166" s="27"/>
      <c r="M166" s="25"/>
      <c r="N166" s="25"/>
      <c r="O166" s="25"/>
      <c r="P166" s="27"/>
      <c r="Q166" s="25"/>
      <c r="R166" s="25"/>
      <c r="S166" s="25"/>
      <c r="T166" s="25"/>
      <c r="U166" s="25"/>
      <c r="V166" s="25"/>
      <c r="W166" s="27"/>
      <c r="X166" s="25"/>
      <c r="Y166" s="31"/>
      <c r="Z166" s="26"/>
      <c r="AA166" s="27"/>
    </row>
    <row r="167" spans="2:27" ht="12.75" customHeight="1" x14ac:dyDescent="0.2">
      <c r="B167" s="49"/>
      <c r="D167" s="28"/>
      <c r="E167" s="29"/>
      <c r="F167" s="28"/>
      <c r="G167" s="30"/>
      <c r="H167" s="29"/>
      <c r="I167" s="27" t="str">
        <f t="shared" si="63"/>
        <v/>
      </c>
      <c r="J167" s="27"/>
      <c r="K167" s="27" t="str">
        <f t="shared" si="64"/>
        <v/>
      </c>
      <c r="L167" s="27"/>
      <c r="M167" s="25"/>
      <c r="N167" s="25"/>
      <c r="O167" s="25"/>
      <c r="P167" s="27"/>
      <c r="Q167" s="25"/>
      <c r="R167" s="25"/>
      <c r="S167" s="25"/>
      <c r="T167" s="25"/>
      <c r="U167" s="25"/>
      <c r="V167" s="25"/>
      <c r="W167" s="27"/>
      <c r="X167" s="25"/>
      <c r="Y167" s="31"/>
      <c r="Z167" s="26"/>
      <c r="AA167" s="27"/>
    </row>
    <row r="168" spans="2:27" ht="12.75" customHeight="1" x14ac:dyDescent="0.2">
      <c r="B168" s="49"/>
      <c r="D168" s="28"/>
      <c r="E168" s="29"/>
      <c r="F168" s="28"/>
      <c r="G168" s="30"/>
      <c r="H168" s="29"/>
      <c r="I168" s="27" t="str">
        <f t="shared" si="63"/>
        <v/>
      </c>
      <c r="J168" s="27"/>
      <c r="K168" s="27" t="str">
        <f t="shared" si="64"/>
        <v/>
      </c>
      <c r="L168" s="27"/>
      <c r="M168" s="25"/>
      <c r="N168" s="25"/>
      <c r="O168" s="25"/>
      <c r="P168" s="27"/>
      <c r="Q168" s="25"/>
      <c r="R168" s="25"/>
      <c r="S168" s="25"/>
      <c r="T168" s="25"/>
      <c r="U168" s="25"/>
      <c r="V168" s="25"/>
      <c r="W168" s="27"/>
      <c r="X168" s="25"/>
      <c r="Y168" s="31"/>
      <c r="Z168" s="26"/>
      <c r="AA168" s="27"/>
    </row>
    <row r="169" spans="2:27" ht="12.75" customHeight="1" x14ac:dyDescent="0.2">
      <c r="B169" s="49"/>
      <c r="D169" s="28"/>
      <c r="E169" s="29"/>
      <c r="F169" s="28"/>
      <c r="G169" s="30"/>
      <c r="H169" s="29"/>
      <c r="I169" s="27" t="str">
        <f t="shared" si="63"/>
        <v/>
      </c>
      <c r="J169" s="27"/>
      <c r="K169" s="27" t="str">
        <f t="shared" si="64"/>
        <v/>
      </c>
      <c r="L169" s="27"/>
      <c r="M169" s="25"/>
      <c r="N169" s="25"/>
      <c r="O169" s="25"/>
      <c r="P169" s="27"/>
      <c r="Q169" s="25"/>
      <c r="R169" s="25"/>
      <c r="S169" s="25"/>
      <c r="T169" s="25"/>
      <c r="U169" s="25"/>
      <c r="V169" s="25"/>
      <c r="W169" s="27"/>
      <c r="X169" s="25"/>
      <c r="Y169" s="31"/>
      <c r="Z169" s="26"/>
      <c r="AA169" s="27"/>
    </row>
    <row r="170" spans="2:27" ht="12.75" customHeight="1" x14ac:dyDescent="0.2">
      <c r="B170" s="49"/>
      <c r="D170" s="28"/>
      <c r="E170" s="29"/>
      <c r="F170" s="28"/>
      <c r="G170" s="30"/>
      <c r="H170" s="29"/>
      <c r="I170" s="27" t="str">
        <f t="shared" si="63"/>
        <v/>
      </c>
      <c r="J170" s="27"/>
      <c r="K170" s="27" t="str">
        <f t="shared" si="64"/>
        <v/>
      </c>
      <c r="L170" s="27"/>
      <c r="M170" s="25"/>
      <c r="N170" s="25"/>
      <c r="O170" s="25"/>
      <c r="P170" s="27"/>
      <c r="Q170" s="25"/>
      <c r="R170" s="25"/>
      <c r="S170" s="25"/>
      <c r="T170" s="25"/>
      <c r="U170" s="25"/>
      <c r="V170" s="25"/>
      <c r="W170" s="27"/>
      <c r="X170" s="25"/>
      <c r="Y170" s="31"/>
      <c r="Z170" s="26"/>
      <c r="AA170" s="27"/>
    </row>
    <row r="171" spans="2:27" ht="12.75" customHeight="1" x14ac:dyDescent="0.2">
      <c r="B171" s="49"/>
      <c r="D171" s="28"/>
      <c r="E171" s="29"/>
      <c r="F171" s="28"/>
      <c r="G171" s="30"/>
      <c r="H171" s="29"/>
      <c r="I171" s="27" t="str">
        <f t="shared" si="63"/>
        <v/>
      </c>
      <c r="J171" s="27"/>
      <c r="K171" s="27" t="str">
        <f t="shared" si="64"/>
        <v/>
      </c>
      <c r="L171" s="27"/>
      <c r="M171" s="25"/>
      <c r="N171" s="25"/>
      <c r="O171" s="25"/>
      <c r="P171" s="27"/>
      <c r="Q171" s="25"/>
      <c r="R171" s="25"/>
      <c r="S171" s="25"/>
      <c r="T171" s="25"/>
      <c r="U171" s="25"/>
      <c r="V171" s="25"/>
      <c r="W171" s="27"/>
      <c r="X171" s="25"/>
      <c r="Y171" s="31"/>
      <c r="Z171" s="26"/>
      <c r="AA171" s="27"/>
    </row>
    <row r="172" spans="2:27" ht="12.75" customHeight="1" x14ac:dyDescent="0.2">
      <c r="B172" s="49"/>
      <c r="D172" s="28"/>
      <c r="E172" s="29"/>
      <c r="F172" s="28"/>
      <c r="G172" s="30"/>
      <c r="H172" s="29"/>
      <c r="I172" s="27" t="str">
        <f t="shared" si="63"/>
        <v/>
      </c>
      <c r="J172" s="27"/>
      <c r="K172" s="27" t="str">
        <f t="shared" si="64"/>
        <v/>
      </c>
      <c r="L172" s="27"/>
      <c r="M172" s="25"/>
      <c r="N172" s="25"/>
      <c r="O172" s="25"/>
      <c r="P172" s="27"/>
      <c r="Q172" s="25"/>
      <c r="R172" s="25"/>
      <c r="S172" s="25"/>
      <c r="T172" s="25"/>
      <c r="U172" s="25"/>
      <c r="V172" s="25"/>
      <c r="W172" s="27"/>
      <c r="X172" s="25"/>
      <c r="Y172" s="31"/>
      <c r="Z172" s="26"/>
      <c r="AA172" s="27"/>
    </row>
    <row r="173" spans="2:27" ht="12.75" customHeight="1" x14ac:dyDescent="0.2">
      <c r="B173" s="49"/>
      <c r="D173" s="28"/>
      <c r="E173" s="29"/>
      <c r="F173" s="28"/>
      <c r="G173" s="30"/>
      <c r="H173" s="29"/>
      <c r="I173" s="27" t="str">
        <f t="shared" si="63"/>
        <v/>
      </c>
      <c r="J173" s="27"/>
      <c r="K173" s="27" t="str">
        <f t="shared" si="64"/>
        <v/>
      </c>
      <c r="L173" s="27"/>
      <c r="M173" s="25"/>
      <c r="N173" s="25"/>
      <c r="O173" s="25"/>
      <c r="P173" s="27"/>
      <c r="Q173" s="25"/>
      <c r="R173" s="25"/>
      <c r="S173" s="25"/>
      <c r="T173" s="25"/>
      <c r="U173" s="25"/>
      <c r="V173" s="25"/>
      <c r="W173" s="27"/>
      <c r="X173" s="25"/>
      <c r="Y173" s="31"/>
      <c r="Z173" s="26"/>
      <c r="AA173" s="27"/>
    </row>
    <row r="174" spans="2:27" ht="12.75" customHeight="1" x14ac:dyDescent="0.2">
      <c r="B174" s="49"/>
      <c r="D174" s="28"/>
      <c r="E174" s="29"/>
      <c r="F174" s="28"/>
      <c r="G174" s="30"/>
      <c r="H174" s="29"/>
      <c r="I174" s="27" t="str">
        <f t="shared" si="63"/>
        <v/>
      </c>
      <c r="J174" s="27"/>
      <c r="K174" s="27" t="str">
        <f t="shared" si="64"/>
        <v/>
      </c>
      <c r="L174" s="27"/>
      <c r="M174" s="25"/>
      <c r="N174" s="25"/>
      <c r="O174" s="25"/>
      <c r="P174" s="27"/>
      <c r="Q174" s="25"/>
      <c r="R174" s="25"/>
      <c r="S174" s="25"/>
      <c r="T174" s="25"/>
      <c r="U174" s="25"/>
      <c r="V174" s="25"/>
      <c r="W174" s="27"/>
      <c r="X174" s="25"/>
      <c r="Y174" s="31"/>
      <c r="Z174" s="26"/>
      <c r="AA174" s="27"/>
    </row>
    <row r="175" spans="2:27" ht="12.75" customHeight="1" x14ac:dyDescent="0.2">
      <c r="B175" s="49"/>
      <c r="D175" s="28"/>
      <c r="E175" s="29"/>
      <c r="F175" s="28"/>
      <c r="G175" s="30"/>
      <c r="H175" s="29"/>
      <c r="I175" s="27" t="str">
        <f t="shared" si="63"/>
        <v/>
      </c>
      <c r="J175" s="27"/>
      <c r="K175" s="27" t="str">
        <f t="shared" si="64"/>
        <v/>
      </c>
      <c r="L175" s="27"/>
      <c r="M175" s="25"/>
      <c r="N175" s="25"/>
      <c r="O175" s="25"/>
      <c r="P175" s="27"/>
      <c r="Q175" s="25"/>
      <c r="R175" s="25"/>
      <c r="S175" s="25"/>
      <c r="T175" s="25"/>
      <c r="U175" s="25"/>
      <c r="V175" s="25"/>
      <c r="W175" s="27"/>
      <c r="X175" s="25"/>
      <c r="Y175" s="31"/>
      <c r="Z175" s="26"/>
      <c r="AA175" s="27"/>
    </row>
    <row r="176" spans="2:27" ht="12.75" customHeight="1" x14ac:dyDescent="0.2">
      <c r="B176" s="49"/>
      <c r="D176" s="28"/>
      <c r="E176" s="29"/>
      <c r="F176" s="28"/>
      <c r="G176" s="30"/>
      <c r="H176" s="29"/>
      <c r="I176" s="27" t="str">
        <f t="shared" si="63"/>
        <v/>
      </c>
      <c r="J176" s="27"/>
      <c r="K176" s="27" t="str">
        <f t="shared" si="64"/>
        <v/>
      </c>
      <c r="L176" s="27"/>
      <c r="M176" s="25"/>
      <c r="N176" s="25"/>
      <c r="O176" s="25"/>
      <c r="P176" s="27"/>
      <c r="Q176" s="25"/>
      <c r="R176" s="25"/>
      <c r="S176" s="25"/>
      <c r="T176" s="25"/>
      <c r="U176" s="25"/>
      <c r="V176" s="25"/>
      <c r="W176" s="27"/>
      <c r="X176" s="25"/>
      <c r="Y176" s="31"/>
      <c r="Z176" s="26"/>
      <c r="AA176" s="27"/>
    </row>
    <row r="177" spans="2:27" ht="12.75" customHeight="1" x14ac:dyDescent="0.2">
      <c r="B177" s="49"/>
      <c r="D177" s="28"/>
      <c r="E177" s="29"/>
      <c r="F177" s="28"/>
      <c r="G177" s="30"/>
      <c r="H177" s="29"/>
      <c r="I177" s="27" t="str">
        <f t="shared" si="63"/>
        <v/>
      </c>
      <c r="J177" s="27"/>
      <c r="K177" s="27" t="str">
        <f t="shared" si="64"/>
        <v/>
      </c>
      <c r="L177" s="27"/>
      <c r="M177" s="25"/>
      <c r="N177" s="25"/>
      <c r="O177" s="25"/>
      <c r="P177" s="27"/>
      <c r="Q177" s="25"/>
      <c r="R177" s="25"/>
      <c r="S177" s="25"/>
      <c r="T177" s="25"/>
      <c r="U177" s="25"/>
      <c r="V177" s="25"/>
      <c r="W177" s="27"/>
      <c r="X177" s="25"/>
      <c r="Y177" s="31"/>
      <c r="Z177" s="26"/>
      <c r="AA177" s="27"/>
    </row>
    <row r="178" spans="2:27" ht="12.75" customHeight="1" x14ac:dyDescent="0.2">
      <c r="B178" s="49"/>
      <c r="D178" s="28"/>
      <c r="E178" s="29"/>
      <c r="F178" s="28"/>
      <c r="G178" s="30"/>
      <c r="H178" s="29"/>
      <c r="I178" s="27" t="str">
        <f t="shared" si="63"/>
        <v/>
      </c>
      <c r="J178" s="27"/>
      <c r="K178" s="27" t="str">
        <f t="shared" si="64"/>
        <v/>
      </c>
      <c r="L178" s="27"/>
      <c r="M178" s="25"/>
      <c r="N178" s="25"/>
      <c r="O178" s="25"/>
      <c r="P178" s="27"/>
      <c r="Q178" s="25"/>
      <c r="R178" s="25"/>
      <c r="S178" s="25"/>
      <c r="T178" s="25"/>
      <c r="U178" s="25"/>
      <c r="V178" s="25"/>
      <c r="W178" s="25"/>
      <c r="X178" s="25"/>
      <c r="Y178" s="31"/>
      <c r="Z178" s="26"/>
      <c r="AA178" s="27"/>
    </row>
    <row r="179" spans="2:27" ht="12.75" customHeight="1" x14ac:dyDescent="0.2">
      <c r="B179" s="49"/>
      <c r="D179" s="28"/>
      <c r="E179" s="29"/>
      <c r="F179" s="28"/>
      <c r="G179" s="30"/>
      <c r="H179" s="29"/>
      <c r="I179" s="27" t="str">
        <f t="shared" si="63"/>
        <v/>
      </c>
      <c r="J179" s="27"/>
      <c r="K179" s="27" t="str">
        <f t="shared" si="64"/>
        <v/>
      </c>
      <c r="L179" s="27"/>
      <c r="M179" s="25"/>
      <c r="N179" s="25"/>
      <c r="O179" s="25"/>
      <c r="P179" s="27"/>
      <c r="Q179" s="25"/>
      <c r="R179" s="25"/>
      <c r="S179" s="25"/>
      <c r="T179" s="25"/>
      <c r="U179" s="25"/>
      <c r="V179" s="25"/>
      <c r="W179" s="27"/>
      <c r="X179" s="25"/>
      <c r="Y179" s="31"/>
      <c r="Z179" s="26"/>
      <c r="AA179" s="27"/>
    </row>
    <row r="180" spans="2:27" ht="12.75" customHeight="1" x14ac:dyDescent="0.2">
      <c r="B180" s="49"/>
      <c r="D180" s="28"/>
      <c r="E180" s="29"/>
      <c r="F180" s="28"/>
      <c r="G180" s="30"/>
      <c r="H180" s="29"/>
      <c r="I180" s="27" t="str">
        <f t="shared" si="63"/>
        <v/>
      </c>
      <c r="J180" s="27"/>
      <c r="K180" s="27" t="str">
        <f t="shared" si="64"/>
        <v/>
      </c>
      <c r="L180" s="27"/>
      <c r="M180" s="25"/>
      <c r="N180" s="25"/>
      <c r="O180" s="25"/>
      <c r="P180" s="27"/>
      <c r="Q180" s="25"/>
      <c r="R180" s="25"/>
      <c r="S180" s="25"/>
      <c r="T180" s="25"/>
      <c r="U180" s="25"/>
      <c r="V180" s="25"/>
      <c r="W180" s="27"/>
      <c r="X180" s="25"/>
      <c r="Y180" s="31"/>
      <c r="Z180" s="26"/>
      <c r="AA180" s="27"/>
    </row>
    <row r="181" spans="2:27" ht="12.75" customHeight="1" x14ac:dyDescent="0.2">
      <c r="B181" s="49"/>
      <c r="D181" s="28"/>
      <c r="E181" s="29"/>
      <c r="F181" s="28"/>
      <c r="G181" s="30"/>
      <c r="H181" s="29"/>
      <c r="I181" s="27" t="str">
        <f t="shared" si="63"/>
        <v/>
      </c>
      <c r="J181" s="27"/>
      <c r="K181" s="27" t="str">
        <f t="shared" si="64"/>
        <v/>
      </c>
      <c r="L181" s="27"/>
      <c r="M181" s="25"/>
      <c r="N181" s="25"/>
      <c r="O181" s="25"/>
      <c r="P181" s="27"/>
      <c r="Q181" s="25"/>
      <c r="R181" s="25"/>
      <c r="S181" s="25"/>
      <c r="T181" s="25"/>
      <c r="U181" s="25"/>
      <c r="V181" s="25"/>
      <c r="W181" s="27"/>
      <c r="X181" s="25"/>
      <c r="Y181" s="31"/>
      <c r="Z181" s="26"/>
      <c r="AA181" s="27"/>
    </row>
    <row r="182" spans="2:27" ht="12.75" customHeight="1" x14ac:dyDescent="0.2">
      <c r="B182" s="49"/>
      <c r="D182" s="28"/>
      <c r="E182" s="29"/>
      <c r="F182" s="28"/>
      <c r="G182" s="30"/>
      <c r="H182" s="29"/>
      <c r="I182" s="27" t="str">
        <f t="shared" si="63"/>
        <v/>
      </c>
      <c r="J182" s="27"/>
      <c r="K182" s="27" t="str">
        <f t="shared" si="64"/>
        <v/>
      </c>
      <c r="L182" s="27"/>
      <c r="M182" s="25"/>
      <c r="N182" s="25"/>
      <c r="O182" s="25"/>
      <c r="P182" s="27"/>
      <c r="Q182" s="25"/>
      <c r="R182" s="25"/>
      <c r="S182" s="25"/>
      <c r="T182" s="25"/>
      <c r="U182" s="25"/>
      <c r="V182" s="25"/>
      <c r="W182" s="25"/>
      <c r="X182" s="25"/>
      <c r="Y182" s="31"/>
      <c r="Z182" s="26"/>
      <c r="AA182" s="27"/>
    </row>
    <row r="183" spans="2:27" ht="12.75" customHeight="1" x14ac:dyDescent="0.2">
      <c r="B183" s="49"/>
      <c r="D183" s="28"/>
      <c r="E183" s="29"/>
      <c r="F183" s="28"/>
      <c r="G183" s="30"/>
      <c r="H183" s="29"/>
      <c r="I183" s="27" t="str">
        <f t="shared" si="63"/>
        <v/>
      </c>
      <c r="J183" s="27"/>
      <c r="K183" s="27" t="str">
        <f t="shared" si="64"/>
        <v/>
      </c>
      <c r="L183" s="27"/>
      <c r="M183" s="25"/>
      <c r="N183" s="25"/>
      <c r="O183" s="25"/>
      <c r="P183" s="27"/>
      <c r="Q183" s="25"/>
      <c r="R183" s="25"/>
      <c r="S183" s="25"/>
      <c r="T183" s="25"/>
      <c r="U183" s="25"/>
      <c r="V183" s="25"/>
      <c r="W183" s="25"/>
      <c r="X183" s="25"/>
      <c r="Y183" s="31"/>
      <c r="Z183" s="26"/>
      <c r="AA183" s="27"/>
    </row>
    <row r="184" spans="2:27" ht="12.75" customHeight="1" x14ac:dyDescent="0.2">
      <c r="B184" s="49"/>
      <c r="D184" s="28"/>
      <c r="E184" s="29"/>
      <c r="F184" s="28"/>
      <c r="G184" s="30"/>
      <c r="H184" s="29"/>
      <c r="I184" s="27" t="str">
        <f t="shared" si="63"/>
        <v/>
      </c>
      <c r="J184" s="27"/>
      <c r="K184" s="27" t="str">
        <f t="shared" si="64"/>
        <v/>
      </c>
      <c r="L184" s="27"/>
      <c r="M184" s="25"/>
      <c r="N184" s="25"/>
      <c r="O184" s="25"/>
      <c r="P184" s="27"/>
      <c r="Q184" s="25"/>
      <c r="R184" s="25"/>
      <c r="S184" s="25"/>
      <c r="T184" s="25"/>
      <c r="U184" s="25"/>
      <c r="V184" s="25"/>
      <c r="W184" s="25"/>
      <c r="X184" s="25"/>
      <c r="Y184" s="31"/>
      <c r="Z184" s="26"/>
      <c r="AA184" s="27"/>
    </row>
    <row r="185" spans="2:27" ht="12.75" customHeight="1" x14ac:dyDescent="0.2">
      <c r="B185" s="49"/>
      <c r="D185" s="28"/>
      <c r="E185" s="29"/>
      <c r="F185" s="28"/>
      <c r="G185" s="30"/>
      <c r="H185" s="29"/>
      <c r="I185" s="27" t="str">
        <f t="shared" si="63"/>
        <v/>
      </c>
      <c r="J185" s="27"/>
      <c r="K185" s="27" t="str">
        <f t="shared" si="64"/>
        <v/>
      </c>
      <c r="L185" s="27"/>
      <c r="M185" s="25"/>
      <c r="N185" s="25"/>
      <c r="O185" s="25"/>
      <c r="P185" s="27"/>
      <c r="Q185" s="25"/>
      <c r="R185" s="25"/>
      <c r="S185" s="25"/>
      <c r="T185" s="25"/>
      <c r="U185" s="25"/>
      <c r="V185" s="25"/>
      <c r="W185" s="25"/>
      <c r="X185" s="25"/>
      <c r="Y185" s="31"/>
      <c r="Z185" s="26"/>
      <c r="AA185" s="27"/>
    </row>
    <row r="186" spans="2:27" ht="12.75" customHeight="1" x14ac:dyDescent="0.2">
      <c r="B186" s="49"/>
      <c r="D186" s="28"/>
      <c r="E186" s="29"/>
      <c r="F186" s="28"/>
      <c r="G186" s="30"/>
      <c r="H186" s="29"/>
      <c r="I186" s="27" t="str">
        <f t="shared" si="63"/>
        <v/>
      </c>
      <c r="J186" s="27"/>
      <c r="K186" s="27" t="str">
        <f t="shared" si="64"/>
        <v/>
      </c>
      <c r="L186" s="27"/>
      <c r="M186" s="25"/>
      <c r="N186" s="25"/>
      <c r="O186" s="25"/>
      <c r="P186" s="27"/>
      <c r="Q186" s="25"/>
      <c r="R186" s="25"/>
      <c r="S186" s="25"/>
      <c r="T186" s="25"/>
      <c r="U186" s="25"/>
      <c r="V186" s="25"/>
      <c r="W186" s="25"/>
      <c r="X186" s="25"/>
      <c r="Y186" s="31"/>
      <c r="Z186" s="26"/>
      <c r="AA186" s="27"/>
    </row>
    <row r="187" spans="2:27" ht="12.75" customHeight="1" x14ac:dyDescent="0.2">
      <c r="B187" s="49"/>
      <c r="D187" s="28"/>
      <c r="E187" s="29"/>
      <c r="F187" s="28"/>
      <c r="G187" s="30"/>
      <c r="H187" s="29"/>
      <c r="I187" s="27" t="str">
        <f t="shared" si="63"/>
        <v/>
      </c>
      <c r="J187" s="27"/>
      <c r="K187" s="27" t="str">
        <f t="shared" si="64"/>
        <v/>
      </c>
      <c r="L187" s="27"/>
      <c r="M187" s="25"/>
      <c r="N187" s="25"/>
      <c r="O187" s="25"/>
      <c r="P187" s="27"/>
      <c r="Q187" s="25"/>
      <c r="R187" s="25"/>
      <c r="S187" s="25"/>
      <c r="T187" s="25"/>
      <c r="U187" s="25"/>
      <c r="V187" s="25"/>
      <c r="W187" s="25"/>
      <c r="X187" s="25"/>
      <c r="Y187" s="31"/>
      <c r="Z187" s="26"/>
      <c r="AA187" s="27"/>
    </row>
    <row r="188" spans="2:27" ht="12.75" customHeight="1" x14ac:dyDescent="0.2">
      <c r="B188" s="49"/>
      <c r="D188" s="28"/>
      <c r="E188" s="29"/>
      <c r="F188" s="28"/>
      <c r="G188" s="30"/>
      <c r="H188" s="29"/>
      <c r="I188" s="27" t="str">
        <f t="shared" si="63"/>
        <v/>
      </c>
      <c r="J188" s="27"/>
      <c r="K188" s="27" t="str">
        <f t="shared" si="64"/>
        <v/>
      </c>
      <c r="L188" s="27"/>
      <c r="M188" s="25"/>
      <c r="N188" s="25"/>
      <c r="O188" s="25"/>
      <c r="P188" s="27"/>
      <c r="Q188" s="25"/>
      <c r="R188" s="25"/>
      <c r="S188" s="25"/>
      <c r="T188" s="25"/>
      <c r="U188" s="25"/>
      <c r="V188" s="25"/>
      <c r="W188" s="25"/>
      <c r="X188" s="27"/>
      <c r="Y188" s="31"/>
      <c r="Z188" s="31"/>
      <c r="AA188" s="27"/>
    </row>
    <row r="189" spans="2:27" ht="12.75" customHeight="1" x14ac:dyDescent="0.2">
      <c r="B189" s="49"/>
      <c r="D189" s="28"/>
      <c r="E189" s="29"/>
      <c r="F189" s="28"/>
      <c r="G189" s="30"/>
      <c r="H189" s="29"/>
      <c r="I189" s="27" t="str">
        <f t="shared" si="63"/>
        <v/>
      </c>
      <c r="J189" s="27"/>
      <c r="K189" s="27" t="str">
        <f t="shared" si="64"/>
        <v/>
      </c>
      <c r="L189" s="27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7"/>
      <c r="Y189" s="25"/>
      <c r="Z189" s="26"/>
      <c r="AA189" s="27"/>
    </row>
    <row r="190" spans="2:27" ht="12.75" customHeight="1" x14ac:dyDescent="0.2">
      <c r="B190" s="49"/>
      <c r="D190" s="28"/>
      <c r="E190" s="29"/>
      <c r="F190" s="28"/>
      <c r="G190" s="30"/>
      <c r="H190" s="29"/>
      <c r="I190" s="27" t="str">
        <f t="shared" si="63"/>
        <v/>
      </c>
      <c r="J190" s="27"/>
      <c r="K190" s="27" t="str">
        <f t="shared" si="64"/>
        <v/>
      </c>
      <c r="L190" s="27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7"/>
      <c r="Y190" s="25"/>
      <c r="Z190" s="26"/>
      <c r="AA190" s="27"/>
    </row>
    <row r="191" spans="2:27" ht="12.75" customHeight="1" x14ac:dyDescent="0.2">
      <c r="B191" s="49"/>
      <c r="D191" s="28"/>
      <c r="E191" s="29"/>
      <c r="F191" s="28"/>
      <c r="G191" s="30"/>
      <c r="H191" s="29"/>
      <c r="I191" s="27" t="str">
        <f t="shared" si="63"/>
        <v/>
      </c>
      <c r="J191" s="27"/>
      <c r="K191" s="27" t="str">
        <f t="shared" si="64"/>
        <v/>
      </c>
      <c r="L191" s="27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7"/>
      <c r="Y191" s="25"/>
      <c r="Z191" s="26"/>
      <c r="AA191" s="27"/>
    </row>
    <row r="192" spans="2:27" ht="12.75" customHeight="1" x14ac:dyDescent="0.2">
      <c r="B192" s="49"/>
      <c r="D192" s="28"/>
      <c r="E192" s="29"/>
      <c r="F192" s="28"/>
      <c r="G192" s="30"/>
      <c r="H192" s="29"/>
      <c r="I192" s="27" t="str">
        <f t="shared" si="63"/>
        <v/>
      </c>
      <c r="J192" s="27"/>
      <c r="K192" s="27" t="str">
        <f t="shared" si="64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7"/>
      <c r="Y192" s="25"/>
      <c r="Z192" s="26"/>
      <c r="AA192" s="27"/>
    </row>
    <row r="193" spans="2:27" ht="12.75" customHeight="1" x14ac:dyDescent="0.2">
      <c r="B193" s="49"/>
      <c r="D193" s="28"/>
      <c r="E193" s="29"/>
      <c r="F193" s="28"/>
      <c r="G193" s="30"/>
      <c r="H193" s="29"/>
      <c r="I193" s="27" t="str">
        <f t="shared" si="63"/>
        <v/>
      </c>
      <c r="J193" s="27"/>
      <c r="K193" s="27" t="str">
        <f t="shared" si="64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7"/>
      <c r="Y193" s="25"/>
      <c r="Z193" s="26"/>
      <c r="AA193" s="27"/>
    </row>
    <row r="194" spans="2:27" ht="12.75" customHeight="1" x14ac:dyDescent="0.2">
      <c r="B194" s="49"/>
      <c r="D194" s="28"/>
      <c r="E194" s="29"/>
      <c r="F194" s="28"/>
      <c r="G194" s="30"/>
      <c r="H194" s="29"/>
      <c r="I194" s="27" t="str">
        <f t="shared" si="63"/>
        <v/>
      </c>
      <c r="J194" s="27"/>
      <c r="K194" s="27" t="str">
        <f t="shared" si="64"/>
        <v/>
      </c>
      <c r="L194" s="27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6"/>
      <c r="AA194" s="27"/>
    </row>
    <row r="195" spans="2:27" ht="12.75" customHeight="1" x14ac:dyDescent="0.2">
      <c r="B195" s="49"/>
      <c r="D195" s="28"/>
      <c r="E195" s="29"/>
      <c r="F195" s="28"/>
      <c r="G195" s="30"/>
      <c r="H195" s="29"/>
      <c r="I195" s="27" t="str">
        <f t="shared" si="63"/>
        <v/>
      </c>
      <c r="J195" s="27"/>
      <c r="K195" s="27" t="str">
        <f t="shared" si="64"/>
        <v/>
      </c>
      <c r="L195" s="27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6"/>
      <c r="AA195" s="27"/>
    </row>
    <row r="196" spans="2:27" ht="12.75" customHeight="1" x14ac:dyDescent="0.2">
      <c r="B196" s="49"/>
      <c r="D196" s="28"/>
      <c r="E196" s="29"/>
      <c r="F196" s="28"/>
      <c r="G196" s="30"/>
      <c r="H196" s="32"/>
      <c r="I196" s="27" t="str">
        <f t="shared" si="63"/>
        <v/>
      </c>
      <c r="J196" s="27"/>
      <c r="K196" s="27" t="str">
        <f t="shared" si="64"/>
        <v/>
      </c>
      <c r="L196" s="27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6"/>
      <c r="AA196" s="27"/>
    </row>
    <row r="197" spans="2:27" ht="12.75" customHeight="1" x14ac:dyDescent="0.2">
      <c r="B197" s="49"/>
      <c r="D197" s="28"/>
      <c r="E197" s="29"/>
      <c r="F197" s="28"/>
      <c r="G197" s="30"/>
      <c r="H197" s="32"/>
      <c r="I197" s="27" t="str">
        <f t="shared" si="63"/>
        <v/>
      </c>
      <c r="J197" s="27"/>
      <c r="K197" s="27" t="str">
        <f t="shared" si="64"/>
        <v/>
      </c>
      <c r="L197" s="27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6"/>
      <c r="AA197" s="27"/>
    </row>
    <row r="198" spans="2:27" ht="12.75" customHeight="1" x14ac:dyDescent="0.2">
      <c r="B198" s="49"/>
      <c r="D198" s="28"/>
      <c r="E198" s="29"/>
      <c r="F198" s="28"/>
      <c r="G198" s="30"/>
      <c r="H198" s="32"/>
      <c r="I198" s="27" t="str">
        <f t="shared" si="63"/>
        <v/>
      </c>
      <c r="J198" s="27"/>
      <c r="K198" s="27" t="str">
        <f t="shared" si="64"/>
        <v/>
      </c>
      <c r="L198" s="27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6"/>
      <c r="AA198" s="27"/>
    </row>
    <row r="199" spans="2:27" ht="12.75" customHeight="1" x14ac:dyDescent="0.2">
      <c r="B199" s="49"/>
      <c r="D199" s="28"/>
      <c r="E199" s="29"/>
      <c r="F199" s="28"/>
      <c r="G199" s="30"/>
      <c r="H199" s="29"/>
      <c r="I199" s="27" t="str">
        <f t="shared" si="63"/>
        <v/>
      </c>
      <c r="J199" s="27"/>
      <c r="K199" s="27" t="str">
        <f t="shared" si="64"/>
        <v/>
      </c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31"/>
      <c r="Z199" s="26"/>
      <c r="AA199" s="27"/>
    </row>
    <row r="200" spans="2:27" ht="12.75" customHeight="1" x14ac:dyDescent="0.2">
      <c r="B200" s="49"/>
      <c r="D200" s="28"/>
      <c r="E200" s="29"/>
      <c r="F200" s="28"/>
      <c r="G200" s="30"/>
      <c r="H200" s="29"/>
      <c r="I200" s="27" t="str">
        <f t="shared" si="63"/>
        <v/>
      </c>
      <c r="J200" s="27"/>
      <c r="K200" s="27" t="str">
        <f t="shared" si="64"/>
        <v/>
      </c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31"/>
      <c r="Z200" s="26"/>
      <c r="AA200" s="27"/>
    </row>
    <row r="201" spans="2:27" ht="12.75" customHeight="1" x14ac:dyDescent="0.2">
      <c r="B201" s="49"/>
      <c r="D201" s="28"/>
      <c r="E201" s="29"/>
      <c r="F201" s="28"/>
      <c r="G201" s="30"/>
      <c r="H201" s="29"/>
      <c r="I201" s="27" t="str">
        <f t="shared" si="63"/>
        <v/>
      </c>
      <c r="J201" s="27"/>
      <c r="K201" s="27" t="str">
        <f t="shared" si="64"/>
        <v/>
      </c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31"/>
      <c r="Z201" s="26"/>
      <c r="AA201" s="27"/>
    </row>
    <row r="202" spans="2:27" ht="12.75" customHeight="1" x14ac:dyDescent="0.2">
      <c r="B202" s="49"/>
      <c r="D202" s="28"/>
      <c r="E202" s="29"/>
      <c r="F202" s="28"/>
      <c r="G202" s="30"/>
      <c r="H202" s="29"/>
      <c r="I202" s="27" t="str">
        <f t="shared" si="63"/>
        <v/>
      </c>
      <c r="J202" s="27"/>
      <c r="K202" s="27" t="str">
        <f t="shared" si="64"/>
        <v/>
      </c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31"/>
      <c r="Z202" s="26"/>
      <c r="AA202" s="27"/>
    </row>
    <row r="203" spans="2:27" ht="12.75" customHeight="1" x14ac:dyDescent="0.2">
      <c r="B203" s="49"/>
      <c r="D203" s="28"/>
      <c r="E203" s="29"/>
      <c r="F203" s="28"/>
      <c r="G203" s="30"/>
      <c r="H203" s="29"/>
      <c r="I203" s="27" t="str">
        <f t="shared" si="63"/>
        <v/>
      </c>
      <c r="J203" s="27"/>
      <c r="K203" s="27" t="str">
        <f t="shared" si="64"/>
        <v/>
      </c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31"/>
      <c r="Z203" s="26"/>
      <c r="AA203" s="27"/>
    </row>
    <row r="204" spans="2:27" ht="12.75" customHeight="1" x14ac:dyDescent="0.2">
      <c r="B204" s="49"/>
      <c r="D204" s="28"/>
      <c r="E204" s="29"/>
      <c r="F204" s="28"/>
      <c r="G204" s="30"/>
      <c r="H204" s="29"/>
      <c r="I204" s="27" t="str">
        <f t="shared" si="63"/>
        <v/>
      </c>
      <c r="J204" s="27"/>
      <c r="K204" s="27" t="str">
        <f t="shared" si="64"/>
        <v/>
      </c>
      <c r="L204" s="27"/>
      <c r="M204" s="25"/>
      <c r="N204" s="25"/>
      <c r="O204" s="25"/>
      <c r="P204" s="27"/>
      <c r="Q204" s="25"/>
      <c r="R204" s="25"/>
      <c r="S204" s="25"/>
      <c r="T204" s="25"/>
      <c r="U204" s="25"/>
      <c r="V204" s="25"/>
      <c r="W204" s="25"/>
      <c r="X204" s="25"/>
      <c r="Y204" s="31"/>
      <c r="Z204" s="26"/>
      <c r="AA204" s="27"/>
    </row>
    <row r="205" spans="2:27" ht="12.75" customHeight="1" x14ac:dyDescent="0.2">
      <c r="B205" s="49"/>
      <c r="D205" s="28"/>
      <c r="E205" s="29"/>
      <c r="F205" s="28"/>
      <c r="G205" s="30"/>
      <c r="H205" s="29"/>
      <c r="I205" s="27" t="str">
        <f t="shared" si="63"/>
        <v/>
      </c>
      <c r="J205" s="27"/>
      <c r="K205" s="27" t="str">
        <f t="shared" si="64"/>
        <v/>
      </c>
      <c r="L205" s="27"/>
      <c r="M205" s="25"/>
      <c r="N205" s="25"/>
      <c r="O205" s="25"/>
      <c r="P205" s="27"/>
      <c r="Q205" s="25"/>
      <c r="R205" s="25"/>
      <c r="S205" s="25"/>
      <c r="T205" s="25"/>
      <c r="U205" s="25"/>
      <c r="V205" s="25"/>
      <c r="W205" s="25"/>
      <c r="X205" s="25"/>
      <c r="Y205" s="31"/>
      <c r="Z205" s="26"/>
      <c r="AA205" s="27"/>
    </row>
    <row r="206" spans="2:27" ht="12.75" customHeight="1" x14ac:dyDescent="0.2">
      <c r="B206" s="49"/>
      <c r="D206" s="28"/>
      <c r="E206" s="29"/>
      <c r="F206" s="28"/>
      <c r="G206" s="30"/>
      <c r="H206" s="29"/>
      <c r="I206" s="27" t="str">
        <f t="shared" si="63"/>
        <v/>
      </c>
      <c r="J206" s="27"/>
      <c r="K206" s="27" t="str">
        <f t="shared" si="64"/>
        <v/>
      </c>
      <c r="L206" s="27"/>
      <c r="M206" s="25"/>
      <c r="N206" s="25"/>
      <c r="O206" s="25"/>
      <c r="P206" s="27"/>
      <c r="Q206" s="25"/>
      <c r="R206" s="25"/>
      <c r="S206" s="25"/>
      <c r="T206" s="25"/>
      <c r="U206" s="25"/>
      <c r="V206" s="25"/>
      <c r="W206" s="25"/>
      <c r="X206" s="25"/>
      <c r="Y206" s="31"/>
      <c r="Z206" s="26"/>
      <c r="AA206" s="27"/>
    </row>
    <row r="207" spans="2:27" ht="12.75" customHeight="1" x14ac:dyDescent="0.2">
      <c r="B207" s="49"/>
      <c r="D207" s="28"/>
      <c r="E207" s="29"/>
      <c r="F207" s="28"/>
      <c r="G207" s="30"/>
      <c r="H207" s="29"/>
      <c r="I207" s="27" t="str">
        <f t="shared" si="63"/>
        <v/>
      </c>
      <c r="J207" s="27"/>
      <c r="K207" s="27" t="str">
        <f t="shared" si="64"/>
        <v/>
      </c>
      <c r="L207" s="27"/>
      <c r="M207" s="25"/>
      <c r="N207" s="25"/>
      <c r="O207" s="25"/>
      <c r="P207" s="27"/>
      <c r="Q207" s="25"/>
      <c r="R207" s="25"/>
      <c r="S207" s="25"/>
      <c r="T207" s="25"/>
      <c r="U207" s="25"/>
      <c r="V207" s="25"/>
      <c r="W207" s="25"/>
      <c r="X207" s="25"/>
      <c r="Y207" s="31"/>
      <c r="Z207" s="26"/>
      <c r="AA207" s="27"/>
    </row>
    <row r="208" spans="2:27" ht="12.75" customHeight="1" x14ac:dyDescent="0.2">
      <c r="B208" s="49"/>
      <c r="D208" s="33"/>
      <c r="E208" s="32"/>
      <c r="F208" s="33"/>
      <c r="G208" s="34"/>
      <c r="H208" s="32"/>
      <c r="I208" s="35" t="str">
        <f t="shared" si="63"/>
        <v/>
      </c>
      <c r="J208" s="35"/>
      <c r="K208" s="35" t="str">
        <f t="shared" si="64"/>
        <v/>
      </c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6"/>
      <c r="Z208" s="36"/>
      <c r="AA208" s="35"/>
    </row>
    <row r="209" spans="2:27" ht="12.75" customHeight="1" x14ac:dyDescent="0.2">
      <c r="B209" s="49"/>
      <c r="D209" s="33"/>
      <c r="E209" s="32"/>
      <c r="F209" s="33"/>
      <c r="G209" s="34"/>
      <c r="H209" s="32"/>
      <c r="I209" s="35" t="str">
        <f t="shared" si="63"/>
        <v/>
      </c>
      <c r="J209" s="35"/>
      <c r="K209" s="35" t="str">
        <f t="shared" si="64"/>
        <v/>
      </c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6"/>
      <c r="Z209" s="36"/>
      <c r="AA209" s="35"/>
    </row>
    <row r="210" spans="2:27" ht="12.75" customHeight="1" x14ac:dyDescent="0.2">
      <c r="B210" s="49"/>
      <c r="D210" s="33"/>
      <c r="E210" s="32"/>
      <c r="F210" s="33"/>
      <c r="G210" s="34"/>
      <c r="H210" s="32"/>
      <c r="I210" s="35" t="str">
        <f t="shared" si="63"/>
        <v/>
      </c>
      <c r="J210" s="35"/>
      <c r="K210" s="35" t="str">
        <f t="shared" si="64"/>
        <v/>
      </c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6"/>
      <c r="Z210" s="36"/>
      <c r="AA210" s="35"/>
    </row>
    <row r="211" spans="2:27" ht="12.75" customHeight="1" thickBot="1" x14ac:dyDescent="0.25">
      <c r="B211" s="50"/>
      <c r="D211" s="37"/>
      <c r="E211" s="32"/>
      <c r="F211" s="38"/>
      <c r="G211" s="34"/>
      <c r="H211" s="32"/>
      <c r="I211" s="32" t="str">
        <f t="shared" si="63"/>
        <v/>
      </c>
      <c r="J211" s="35"/>
      <c r="K211" s="35" t="str">
        <f t="shared" si="64"/>
        <v/>
      </c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6"/>
      <c r="Z211" s="36"/>
      <c r="AA211" s="35"/>
    </row>
    <row r="212" spans="2:27" ht="12.75" customHeight="1" thickBot="1" x14ac:dyDescent="0.25">
      <c r="D212" s="76" t="s">
        <v>4</v>
      </c>
      <c r="E212" s="77"/>
      <c r="F212" s="77"/>
      <c r="G212" s="77"/>
      <c r="H212" s="77"/>
      <c r="I212" s="77"/>
      <c r="J212" s="77"/>
      <c r="K212" s="77"/>
      <c r="L212" s="78"/>
      <c r="M212" s="61"/>
      <c r="N212" s="39" t="str">
        <f>IF(N135="","",IF(N152="","",IF(SUM(N153:N211)&lt;&gt;0,SUM(N153:N211),"")))</f>
        <v/>
      </c>
      <c r="O212" s="39" t="str">
        <f t="shared" ref="O212" si="65">IF(O135="","",IF(O152="","",IF(SUM(O153:O211)&lt;&gt;0,SUM(O153:O211),"")))</f>
        <v/>
      </c>
      <c r="P212" s="39" t="str">
        <f t="shared" ref="P212" si="66">IF(P135="","",IF(P152="","",IF(SUM(P153:P211)&lt;&gt;0,SUM(P153:P211),"")))</f>
        <v/>
      </c>
      <c r="Q212" s="39" t="str">
        <f t="shared" ref="Q212" si="67">IF(Q135="","",IF(Q152="","",IF(SUM(Q153:Q211)&lt;&gt;0,SUM(Q153:Q211),"")))</f>
        <v/>
      </c>
      <c r="R212" s="39" t="str">
        <f t="shared" ref="R212" si="68">IF(R135="","",IF(R152="","",IF(SUM(R153:R211)&lt;&gt;0,SUM(R153:R211),"")))</f>
        <v/>
      </c>
      <c r="S212" s="39" t="str">
        <f t="shared" ref="S212" si="69">IF(S135="","",IF(S152="","",IF(SUM(S153:S211)&lt;&gt;0,SUM(S153:S211),"")))</f>
        <v/>
      </c>
      <c r="T212" s="39" t="str">
        <f t="shared" ref="T212" si="70">IF(T135="","",IF(T152="","",IF(SUM(T153:T211)&lt;&gt;0,SUM(T153:T211),"")))</f>
        <v/>
      </c>
      <c r="U212" s="39" t="str">
        <f t="shared" ref="U212" si="71">IF(U135="","",IF(U152="","",IF(SUM(U153:U211)&lt;&gt;0,SUM(U153:U211),"")))</f>
        <v/>
      </c>
      <c r="V212" s="39" t="str">
        <f t="shared" ref="V212" si="72">IF(V135="","",IF(V152="","",IF(SUM(V153:V211)&lt;&gt;0,SUM(V153:V211),"")))</f>
        <v/>
      </c>
      <c r="W212" s="39" t="str">
        <f t="shared" ref="W212" si="73">IF(W135="","",IF(W152="","",IF(SUM(W153:W211)&lt;&gt;0,SUM(W153:W211),"")))</f>
        <v/>
      </c>
      <c r="X212" s="39" t="str">
        <f t="shared" ref="X212" si="74">IF(X135="","",IF(X152="","",IF(SUM(X153:X211)&lt;&gt;0,SUM(X153:X211),"")))</f>
        <v/>
      </c>
      <c r="Y212" s="39" t="str">
        <f t="shared" ref="Y212" si="75">IF(Y135="","",IF(Y152="","",IF(SUM(Y153:Y211)&lt;&gt;0,SUM(Y153:Y211),"")))</f>
        <v/>
      </c>
      <c r="Z212" s="39" t="str">
        <f t="shared" ref="Z212" si="76">IF(Z135="","",IF(Z152="","",IF(SUM(Z153:Z211)&lt;&gt;0,SUM(Z153:Z211),"")))</f>
        <v/>
      </c>
      <c r="AA212" s="39" t="str">
        <f t="shared" ref="AA212" si="77">IF(AA135="","",IF(AA152="","",IF(SUM(AA153:AA211)&lt;&gt;0,SUM(AA153:AA211),"")))</f>
        <v/>
      </c>
    </row>
    <row r="213" spans="2:27" ht="12.75" customHeight="1" x14ac:dyDescent="0.2">
      <c r="B213" s="6" t="s">
        <v>22</v>
      </c>
      <c r="D213" s="73" t="s">
        <v>5</v>
      </c>
      <c r="E213" s="74"/>
      <c r="F213" s="74"/>
      <c r="G213" s="74"/>
      <c r="H213" s="74"/>
      <c r="I213" s="74"/>
      <c r="J213" s="74"/>
      <c r="K213" s="74"/>
      <c r="L213" s="75"/>
      <c r="M213" s="57"/>
      <c r="N213" s="40" t="str">
        <f>IF(N135="","",IF(N152="",IF(SUM(COUNTIF(N153:N211,"LS")+COUNTIF(N153:N211,"LUMP"))&gt;0,"LS",""),IF(N212&lt;&gt;"",ROUNDUP(N212,0),"")))</f>
        <v/>
      </c>
      <c r="O213" s="40" t="str">
        <f t="shared" ref="O213" si="78">IF(O135="","",IF(O152="",IF(SUM(COUNTIF(O153:O211,"LS")+COUNTIF(O153:O211,"LUMP"))&gt;0,"LS",""),IF(O212&lt;&gt;"",ROUNDUP(O212,0),"")))</f>
        <v/>
      </c>
      <c r="P213" s="40" t="str">
        <f t="shared" ref="P213" si="79">IF(P135="","",IF(P152="",IF(SUM(COUNTIF(P153:P211,"LS")+COUNTIF(P153:P211,"LUMP"))&gt;0,"LS",""),IF(P212&lt;&gt;"",ROUNDUP(P212,0),"")))</f>
        <v/>
      </c>
      <c r="Q213" s="40" t="str">
        <f t="shared" ref="Q213" si="80">IF(Q135="","",IF(Q152="",IF(SUM(COUNTIF(Q153:Q211,"LS")+COUNTIF(Q153:Q211,"LUMP"))&gt;0,"LS",""),IF(Q212&lt;&gt;"",ROUNDUP(Q212,0),"")))</f>
        <v/>
      </c>
      <c r="R213" s="40" t="str">
        <f t="shared" ref="R213" si="81">IF(R135="","",IF(R152="",IF(SUM(COUNTIF(R153:R211,"LS")+COUNTIF(R153:R211,"LUMP"))&gt;0,"LS",""),IF(R212&lt;&gt;"",ROUNDUP(R212,0),"")))</f>
        <v/>
      </c>
      <c r="S213" s="40" t="str">
        <f t="shared" ref="S213" si="82">IF(S135="","",IF(S152="",IF(SUM(COUNTIF(S153:S211,"LS")+COUNTIF(S153:S211,"LUMP"))&gt;0,"LS",""),IF(S212&lt;&gt;"",ROUNDUP(S212,0),"")))</f>
        <v/>
      </c>
      <c r="T213" s="40" t="str">
        <f t="shared" ref="T213" si="83">IF(T135="","",IF(T152="",IF(SUM(COUNTIF(T153:T211,"LS")+COUNTIF(T153:T211,"LUMP"))&gt;0,"LS",""),IF(T212&lt;&gt;"",ROUNDUP(T212,0),"")))</f>
        <v/>
      </c>
      <c r="U213" s="40" t="str">
        <f t="shared" ref="U213" si="84">IF(U135="","",IF(U152="",IF(SUM(COUNTIF(U153:U211,"LS")+COUNTIF(U153:U211,"LUMP"))&gt;0,"LS",""),IF(U212&lt;&gt;"",ROUNDUP(U212,0),"")))</f>
        <v/>
      </c>
      <c r="V213" s="40" t="str">
        <f t="shared" ref="V213" si="85">IF(V135="","",IF(V152="",IF(SUM(COUNTIF(V153:V211,"LS")+COUNTIF(V153:V211,"LUMP"))&gt;0,"LS",""),IF(V212&lt;&gt;"",ROUNDUP(V212,0),"")))</f>
        <v/>
      </c>
      <c r="W213" s="40" t="str">
        <f t="shared" ref="W213" si="86">IF(W135="","",IF(W152="",IF(SUM(COUNTIF(W153:W211,"LS")+COUNTIF(W153:W211,"LUMP"))&gt;0,"LS",""),IF(W212&lt;&gt;"",ROUNDUP(W212,0),"")))</f>
        <v/>
      </c>
      <c r="X213" s="40" t="str">
        <f t="shared" ref="X213" si="87">IF(X135="","",IF(X152="",IF(SUM(COUNTIF(X153:X211,"LS")+COUNTIF(X153:X211,"LUMP"))&gt;0,"LS",""),IF(X212&lt;&gt;"",ROUNDUP(X212,0),"")))</f>
        <v/>
      </c>
      <c r="Y213" s="40" t="str">
        <f t="shared" ref="Y213" si="88">IF(Y135="","",IF(Y152="",IF(SUM(COUNTIF(Y153:Y211,"LS")+COUNTIF(Y153:Y211,"LUMP"))&gt;0,"LS",""),IF(Y212&lt;&gt;"",ROUNDUP(Y212,0),"")))</f>
        <v/>
      </c>
      <c r="Z213" s="40" t="str">
        <f t="shared" ref="Z213" si="89">IF(Z135="","",IF(Z152="",IF(SUM(COUNTIF(Z153:Z211,"LS")+COUNTIF(Z153:Z211,"LUMP"))&gt;0,"LS",""),IF(Z212&lt;&gt;"",ROUNDUP(Z212,0),"")))</f>
        <v/>
      </c>
      <c r="AA213" s="40" t="str">
        <f t="shared" ref="AA213" si="90">IF(AA135="","",IF(AA152="",IF(SUM(COUNTIF(AA153:AA211,"LS")+COUNTIF(AA153:AA211,"LUMP"))&gt;0,"LS",""),IF(AA212&lt;&gt;"",ROUNDUP(AA212,0),"")))</f>
        <v/>
      </c>
    </row>
    <row r="214" spans="2:27" ht="12.75" customHeight="1" thickBot="1" x14ac:dyDescent="0.25"/>
    <row r="215" spans="2:27" ht="12.75" customHeight="1" thickBot="1" x14ac:dyDescent="0.25">
      <c r="B215" s="46" t="s">
        <v>20</v>
      </c>
      <c r="D215" s="79">
        <f>D134+1</f>
        <v>4</v>
      </c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</row>
    <row r="216" spans="2:27" ht="12.75" customHeight="1" thickBot="1" x14ac:dyDescent="0.25">
      <c r="B216" s="47"/>
      <c r="D216" s="11"/>
      <c r="E216" s="11"/>
      <c r="F216" s="11"/>
      <c r="G216" s="11"/>
      <c r="H216" s="11"/>
      <c r="I216" s="12"/>
      <c r="J216" s="12"/>
      <c r="K216" s="12"/>
      <c r="L216" s="13" t="s">
        <v>18</v>
      </c>
      <c r="M216" s="13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</row>
    <row r="217" spans="2:27" ht="12.75" customHeight="1" x14ac:dyDescent="0.2">
      <c r="D217" s="11"/>
      <c r="E217" s="11"/>
      <c r="F217" s="11"/>
      <c r="G217" s="11"/>
      <c r="H217" s="11"/>
      <c r="I217" s="12"/>
      <c r="J217" s="12"/>
      <c r="K217" s="12"/>
      <c r="L217" s="13" t="s">
        <v>19</v>
      </c>
      <c r="M217" s="13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2:27" ht="12.75" customHeight="1" x14ac:dyDescent="0.2">
      <c r="D218" s="12"/>
      <c r="E218" s="12"/>
      <c r="F218" s="1"/>
      <c r="G218" s="16"/>
      <c r="H218" s="12"/>
      <c r="I218" s="11"/>
      <c r="J218" s="12"/>
      <c r="K218" s="12"/>
      <c r="L218" s="13" t="s">
        <v>7</v>
      </c>
      <c r="M218" s="13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 spans="2:27" ht="12.75" customHeight="1" thickBot="1" x14ac:dyDescent="0.25">
      <c r="D219" s="12"/>
      <c r="E219" s="12"/>
      <c r="F219" s="1"/>
      <c r="G219" s="16"/>
      <c r="H219" s="12"/>
      <c r="I219" s="11"/>
      <c r="J219" s="12"/>
      <c r="K219" s="12"/>
      <c r="L219" s="13" t="s">
        <v>8</v>
      </c>
      <c r="M219" s="13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spans="2:27" ht="12.75" customHeight="1" x14ac:dyDescent="0.2">
      <c r="B220" s="64" t="s">
        <v>21</v>
      </c>
      <c r="D220" s="88" t="s">
        <v>2</v>
      </c>
      <c r="E220" s="89"/>
      <c r="F220" s="90"/>
      <c r="G220" s="86" t="s">
        <v>9</v>
      </c>
      <c r="H220" s="70" t="s">
        <v>0</v>
      </c>
      <c r="I220" s="70" t="s">
        <v>11</v>
      </c>
      <c r="J220" s="70" t="s">
        <v>12</v>
      </c>
      <c r="K220" s="70" t="s">
        <v>17</v>
      </c>
      <c r="L220" s="70" t="s">
        <v>3</v>
      </c>
      <c r="M220" s="55"/>
      <c r="N220" s="18" t="str">
        <f t="shared" ref="N220:AA220" si="91">IF(OR(TRIM(N216)=0,TRIM(N216)=""),"",IF(IFERROR(TRIM(INDEX(QryItemNamed,MATCH(TRIM(N216),ITEM,0),2)),"")="Y","SPECIAL",LEFT(IFERROR(TRIM(INDEX(ITEM,MATCH(TRIM(N216),ITEM,0))),""),3)))</f>
        <v/>
      </c>
      <c r="O220" s="18" t="str">
        <f t="shared" si="91"/>
        <v/>
      </c>
      <c r="P220" s="18" t="str">
        <f t="shared" si="91"/>
        <v/>
      </c>
      <c r="Q220" s="18" t="str">
        <f t="shared" si="91"/>
        <v/>
      </c>
      <c r="R220" s="18" t="str">
        <f t="shared" si="91"/>
        <v/>
      </c>
      <c r="S220" s="18" t="str">
        <f t="shared" si="91"/>
        <v/>
      </c>
      <c r="T220" s="18" t="str">
        <f t="shared" si="91"/>
        <v/>
      </c>
      <c r="U220" s="18" t="str">
        <f t="shared" si="91"/>
        <v/>
      </c>
      <c r="V220" s="18" t="str">
        <f t="shared" si="91"/>
        <v/>
      </c>
      <c r="W220" s="18" t="str">
        <f t="shared" si="91"/>
        <v/>
      </c>
      <c r="X220" s="18" t="str">
        <f t="shared" si="91"/>
        <v/>
      </c>
      <c r="Y220" s="18" t="str">
        <f t="shared" si="91"/>
        <v/>
      </c>
      <c r="Z220" s="18" t="str">
        <f t="shared" si="91"/>
        <v/>
      </c>
      <c r="AA220" s="18" t="str">
        <f t="shared" si="91"/>
        <v/>
      </c>
    </row>
    <row r="221" spans="2:27" ht="12.75" customHeight="1" x14ac:dyDescent="0.2">
      <c r="B221" s="65"/>
      <c r="D221" s="91"/>
      <c r="E221" s="92"/>
      <c r="F221" s="93"/>
      <c r="G221" s="87"/>
      <c r="H221" s="71"/>
      <c r="I221" s="71"/>
      <c r="J221" s="71"/>
      <c r="K221" s="71"/>
      <c r="L221" s="71"/>
      <c r="M221" s="56"/>
      <c r="N221" s="67" t="str">
        <f t="shared" ref="N221:AA221" si="92">IF(OR(TRIM(N216)=0,TRIM(N216)=""),IF(N217="","",N217),IF(IFERROR(TRIM(INDEX(QryItemNamed,MATCH(TRIM(N216),ITEM,0),2)),"")="Y",RIGHT(IFERROR(TRIM(INDEX(QryItemNamed,MATCH(TRIM(N216),ITEM,0),4)),"123456789012"),LEN(IFERROR(TRIM(INDEX(QryItemNamed,MATCH(TRIM(N216),ITEM,0),4)),"123456789012"))-10)&amp;N217,IFERROR(TRIM(INDEX(QryItemNamed,MATCH(TRIM(N216),ITEM,0),4))&amp;N217,"ITEM CODE DOES NOT EXIST IN ITEM MASTER")))</f>
        <v/>
      </c>
      <c r="O221" s="67" t="str">
        <f t="shared" si="92"/>
        <v/>
      </c>
      <c r="P221" s="67" t="str">
        <f t="shared" si="92"/>
        <v/>
      </c>
      <c r="Q221" s="67" t="str">
        <f t="shared" si="92"/>
        <v/>
      </c>
      <c r="R221" s="67" t="str">
        <f t="shared" si="92"/>
        <v/>
      </c>
      <c r="S221" s="67" t="str">
        <f t="shared" si="92"/>
        <v/>
      </c>
      <c r="T221" s="67" t="str">
        <f t="shared" si="92"/>
        <v/>
      </c>
      <c r="U221" s="67" t="str">
        <f t="shared" si="92"/>
        <v/>
      </c>
      <c r="V221" s="67" t="str">
        <f t="shared" si="92"/>
        <v/>
      </c>
      <c r="W221" s="67" t="str">
        <f t="shared" si="92"/>
        <v/>
      </c>
      <c r="X221" s="67" t="str">
        <f t="shared" si="92"/>
        <v/>
      </c>
      <c r="Y221" s="67" t="str">
        <f t="shared" si="92"/>
        <v/>
      </c>
      <c r="Z221" s="67" t="str">
        <f t="shared" si="92"/>
        <v/>
      </c>
      <c r="AA221" s="67" t="str">
        <f t="shared" si="92"/>
        <v/>
      </c>
    </row>
    <row r="222" spans="2:27" ht="12.75" customHeight="1" x14ac:dyDescent="0.2">
      <c r="B222" s="65"/>
      <c r="D222" s="91"/>
      <c r="E222" s="92"/>
      <c r="F222" s="93"/>
      <c r="G222" s="87"/>
      <c r="H222" s="71"/>
      <c r="I222" s="71"/>
      <c r="J222" s="71"/>
      <c r="K222" s="71"/>
      <c r="L222" s="71"/>
      <c r="M222" s="56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</row>
    <row r="223" spans="2:27" ht="12.75" customHeight="1" x14ac:dyDescent="0.2">
      <c r="B223" s="65"/>
      <c r="D223" s="91"/>
      <c r="E223" s="92"/>
      <c r="F223" s="93"/>
      <c r="G223" s="87"/>
      <c r="H223" s="71"/>
      <c r="I223" s="71"/>
      <c r="J223" s="71"/>
      <c r="K223" s="71"/>
      <c r="L223" s="71"/>
      <c r="M223" s="56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</row>
    <row r="224" spans="2:27" ht="12.75" customHeight="1" x14ac:dyDescent="0.2">
      <c r="B224" s="65"/>
      <c r="D224" s="91"/>
      <c r="E224" s="92"/>
      <c r="F224" s="93"/>
      <c r="G224" s="87"/>
      <c r="H224" s="71"/>
      <c r="I224" s="71"/>
      <c r="J224" s="71"/>
      <c r="K224" s="71"/>
      <c r="L224" s="71"/>
      <c r="M224" s="56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</row>
    <row r="225" spans="2:27" ht="12.75" customHeight="1" x14ac:dyDescent="0.2">
      <c r="B225" s="65"/>
      <c r="D225" s="91"/>
      <c r="E225" s="92"/>
      <c r="F225" s="93"/>
      <c r="G225" s="87"/>
      <c r="H225" s="71"/>
      <c r="I225" s="71"/>
      <c r="J225" s="71"/>
      <c r="K225" s="71"/>
      <c r="L225" s="71"/>
      <c r="M225" s="56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</row>
    <row r="226" spans="2:27" ht="12.75" customHeight="1" x14ac:dyDescent="0.2">
      <c r="B226" s="65"/>
      <c r="D226" s="91"/>
      <c r="E226" s="92"/>
      <c r="F226" s="93"/>
      <c r="G226" s="87"/>
      <c r="H226" s="71"/>
      <c r="I226" s="71"/>
      <c r="J226" s="71"/>
      <c r="K226" s="71"/>
      <c r="L226" s="71"/>
      <c r="M226" s="56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</row>
    <row r="227" spans="2:27" ht="12.75" customHeight="1" x14ac:dyDescent="0.2">
      <c r="B227" s="65"/>
      <c r="D227" s="91"/>
      <c r="E227" s="92"/>
      <c r="F227" s="93"/>
      <c r="G227" s="87"/>
      <c r="H227" s="71"/>
      <c r="I227" s="71"/>
      <c r="J227" s="71"/>
      <c r="K227" s="71"/>
      <c r="L227" s="71"/>
      <c r="M227" s="56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</row>
    <row r="228" spans="2:27" ht="12.75" customHeight="1" x14ac:dyDescent="0.2">
      <c r="B228" s="65"/>
      <c r="D228" s="91"/>
      <c r="E228" s="92"/>
      <c r="F228" s="93"/>
      <c r="G228" s="87"/>
      <c r="H228" s="71"/>
      <c r="I228" s="71"/>
      <c r="J228" s="71"/>
      <c r="K228" s="71"/>
      <c r="L228" s="71"/>
      <c r="M228" s="56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</row>
    <row r="229" spans="2:27" ht="12.75" customHeight="1" x14ac:dyDescent="0.2">
      <c r="B229" s="65"/>
      <c r="D229" s="91"/>
      <c r="E229" s="92"/>
      <c r="F229" s="93"/>
      <c r="G229" s="87"/>
      <c r="H229" s="71"/>
      <c r="I229" s="71"/>
      <c r="J229" s="71"/>
      <c r="K229" s="71"/>
      <c r="L229" s="71"/>
      <c r="M229" s="56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</row>
    <row r="230" spans="2:27" ht="12.75" customHeight="1" x14ac:dyDescent="0.2">
      <c r="B230" s="65"/>
      <c r="D230" s="91"/>
      <c r="E230" s="92"/>
      <c r="F230" s="93"/>
      <c r="G230" s="87"/>
      <c r="H230" s="71"/>
      <c r="I230" s="71"/>
      <c r="J230" s="71"/>
      <c r="K230" s="71"/>
      <c r="L230" s="71"/>
      <c r="M230" s="56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</row>
    <row r="231" spans="2:27" ht="12.75" customHeight="1" x14ac:dyDescent="0.2">
      <c r="B231" s="65"/>
      <c r="D231" s="91"/>
      <c r="E231" s="92"/>
      <c r="F231" s="93"/>
      <c r="G231" s="87"/>
      <c r="H231" s="71"/>
      <c r="I231" s="71"/>
      <c r="J231" s="71"/>
      <c r="K231" s="71"/>
      <c r="L231" s="71"/>
      <c r="M231" s="56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</row>
    <row r="232" spans="2:27" ht="12.75" customHeight="1" x14ac:dyDescent="0.2">
      <c r="B232" s="65"/>
      <c r="D232" s="91"/>
      <c r="E232" s="92"/>
      <c r="F232" s="93"/>
      <c r="G232" s="87"/>
      <c r="H232" s="71"/>
      <c r="I232" s="71"/>
      <c r="J232" s="71"/>
      <c r="K232" s="71"/>
      <c r="L232" s="71"/>
      <c r="M232" s="56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</row>
    <row r="233" spans="2:27" ht="12.75" customHeight="1" thickBot="1" x14ac:dyDescent="0.25">
      <c r="B233" s="66"/>
      <c r="D233" s="72"/>
      <c r="E233" s="72"/>
      <c r="F233" s="72"/>
      <c r="G233" s="19"/>
      <c r="H233" s="20"/>
      <c r="I233" s="21" t="s">
        <v>6</v>
      </c>
      <c r="J233" s="21" t="s">
        <v>6</v>
      </c>
      <c r="K233" s="21" t="s">
        <v>10</v>
      </c>
      <c r="L233" s="21" t="s">
        <v>10</v>
      </c>
      <c r="M233" s="21"/>
      <c r="N233" s="21" t="str">
        <f t="shared" ref="N233:AA233" si="93">IF(OR(TRIM(N216)=0,TRIM(N216)=""),"",IFERROR(TRIM(INDEX(QryItemNamed,MATCH(TRIM(N216),ITEM,0),3)),""))</f>
        <v/>
      </c>
      <c r="O233" s="21" t="str">
        <f t="shared" si="93"/>
        <v/>
      </c>
      <c r="P233" s="21" t="str">
        <f t="shared" si="93"/>
        <v/>
      </c>
      <c r="Q233" s="21" t="str">
        <f t="shared" si="93"/>
        <v/>
      </c>
      <c r="R233" s="21" t="str">
        <f t="shared" si="93"/>
        <v/>
      </c>
      <c r="S233" s="21" t="str">
        <f t="shared" si="93"/>
        <v/>
      </c>
      <c r="T233" s="21" t="str">
        <f t="shared" si="93"/>
        <v/>
      </c>
      <c r="U233" s="21" t="str">
        <f t="shared" si="93"/>
        <v/>
      </c>
      <c r="V233" s="21" t="str">
        <f t="shared" si="93"/>
        <v/>
      </c>
      <c r="W233" s="21" t="str">
        <f t="shared" si="93"/>
        <v/>
      </c>
      <c r="X233" s="21" t="str">
        <f t="shared" si="93"/>
        <v/>
      </c>
      <c r="Y233" s="21" t="str">
        <f t="shared" si="93"/>
        <v/>
      </c>
      <c r="Z233" s="21" t="str">
        <f t="shared" si="93"/>
        <v/>
      </c>
      <c r="AA233" s="21" t="str">
        <f t="shared" si="93"/>
        <v/>
      </c>
    </row>
    <row r="234" spans="2:27" ht="12.75" customHeight="1" x14ac:dyDescent="0.2">
      <c r="B234" s="48"/>
      <c r="D234" s="22"/>
      <c r="E234" s="23"/>
      <c r="F234" s="22"/>
      <c r="G234" s="24"/>
      <c r="H234" s="23"/>
      <c r="I234" s="25" t="str">
        <f>IF(D234&lt;&gt;"",F234-D234,"")</f>
        <v/>
      </c>
      <c r="J234" s="25"/>
      <c r="K234" s="25" t="str">
        <f>IF(D234&lt;&gt;"",I234*J234/9,"")</f>
        <v/>
      </c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6"/>
      <c r="AA234" s="25"/>
    </row>
    <row r="235" spans="2:27" ht="12.75" customHeight="1" x14ac:dyDescent="0.2">
      <c r="B235" s="49"/>
      <c r="D235" s="22"/>
      <c r="E235" s="23" t="s">
        <v>1</v>
      </c>
      <c r="F235" s="22"/>
      <c r="G235" s="24"/>
      <c r="H235" s="23"/>
      <c r="I235" s="25" t="str">
        <f t="shared" ref="I235:I292" si="94">IF(D235&lt;&gt;"",F235-D235,"")</f>
        <v/>
      </c>
      <c r="J235" s="25"/>
      <c r="K235" s="25" t="str">
        <f t="shared" ref="K235:K292" si="95">IF(D235&lt;&gt;"",I235*J235/9,"")</f>
        <v/>
      </c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6"/>
      <c r="AA235" s="27"/>
    </row>
    <row r="236" spans="2:27" ht="12.75" customHeight="1" x14ac:dyDescent="0.2">
      <c r="B236" s="49"/>
      <c r="D236" s="28"/>
      <c r="E236" s="29"/>
      <c r="F236" s="28"/>
      <c r="G236" s="30"/>
      <c r="H236" s="29"/>
      <c r="I236" s="27" t="str">
        <f t="shared" si="94"/>
        <v/>
      </c>
      <c r="J236" s="27"/>
      <c r="K236" s="27" t="str">
        <f t="shared" si="95"/>
        <v/>
      </c>
      <c r="L236" s="27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6"/>
      <c r="AA236" s="27"/>
    </row>
    <row r="237" spans="2:27" ht="12.75" customHeight="1" x14ac:dyDescent="0.2">
      <c r="B237" s="49"/>
      <c r="D237" s="28"/>
      <c r="E237" s="29"/>
      <c r="F237" s="28"/>
      <c r="G237" s="30"/>
      <c r="H237" s="29"/>
      <c r="I237" s="27" t="str">
        <f t="shared" si="94"/>
        <v/>
      </c>
      <c r="J237" s="27"/>
      <c r="K237" s="27" t="str">
        <f t="shared" si="95"/>
        <v/>
      </c>
      <c r="L237" s="27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6"/>
      <c r="AA237" s="27"/>
    </row>
    <row r="238" spans="2:27" ht="12.75" customHeight="1" x14ac:dyDescent="0.2">
      <c r="B238" s="49"/>
      <c r="D238" s="28"/>
      <c r="E238" s="29"/>
      <c r="F238" s="28"/>
      <c r="G238" s="30"/>
      <c r="H238" s="29"/>
      <c r="I238" s="27" t="str">
        <f t="shared" si="94"/>
        <v/>
      </c>
      <c r="J238" s="27"/>
      <c r="K238" s="27" t="str">
        <f t="shared" si="95"/>
        <v/>
      </c>
      <c r="L238" s="27"/>
      <c r="M238" s="25"/>
      <c r="N238" s="25"/>
      <c r="O238" s="25"/>
      <c r="P238" s="27"/>
      <c r="Q238" s="25"/>
      <c r="R238" s="25"/>
      <c r="S238" s="25"/>
      <c r="T238" s="25"/>
      <c r="U238" s="25"/>
      <c r="V238" s="25"/>
      <c r="W238" s="25"/>
      <c r="X238" s="25"/>
      <c r="Y238" s="31"/>
      <c r="Z238" s="26"/>
      <c r="AA238" s="27"/>
    </row>
    <row r="239" spans="2:27" ht="12.75" customHeight="1" x14ac:dyDescent="0.2">
      <c r="B239" s="49"/>
      <c r="D239" s="28"/>
      <c r="E239" s="29"/>
      <c r="F239" s="28"/>
      <c r="G239" s="30"/>
      <c r="H239" s="29"/>
      <c r="I239" s="27" t="str">
        <f t="shared" si="94"/>
        <v/>
      </c>
      <c r="J239" s="27"/>
      <c r="K239" s="27" t="str">
        <f t="shared" si="95"/>
        <v/>
      </c>
      <c r="L239" s="27"/>
      <c r="M239" s="25"/>
      <c r="N239" s="25"/>
      <c r="O239" s="25"/>
      <c r="P239" s="27"/>
      <c r="Q239" s="25"/>
      <c r="R239" s="25"/>
      <c r="S239" s="25"/>
      <c r="T239" s="25"/>
      <c r="U239" s="25"/>
      <c r="V239" s="25"/>
      <c r="W239" s="27"/>
      <c r="X239" s="25"/>
      <c r="Y239" s="31"/>
      <c r="Z239" s="26"/>
      <c r="AA239" s="27"/>
    </row>
    <row r="240" spans="2:27" ht="12.75" customHeight="1" x14ac:dyDescent="0.2">
      <c r="B240" s="49"/>
      <c r="D240" s="28"/>
      <c r="E240" s="29"/>
      <c r="F240" s="28"/>
      <c r="G240" s="30"/>
      <c r="H240" s="29"/>
      <c r="I240" s="27" t="str">
        <f t="shared" si="94"/>
        <v/>
      </c>
      <c r="J240" s="27"/>
      <c r="K240" s="27" t="str">
        <f t="shared" si="95"/>
        <v/>
      </c>
      <c r="L240" s="27"/>
      <c r="M240" s="25"/>
      <c r="N240" s="25"/>
      <c r="O240" s="25"/>
      <c r="P240" s="27"/>
      <c r="Q240" s="25"/>
      <c r="R240" s="25"/>
      <c r="S240" s="25"/>
      <c r="T240" s="25"/>
      <c r="U240" s="25"/>
      <c r="V240" s="25"/>
      <c r="W240" s="27"/>
      <c r="X240" s="25"/>
      <c r="Y240" s="31"/>
      <c r="Z240" s="26"/>
      <c r="AA240" s="27"/>
    </row>
    <row r="241" spans="2:27" ht="12.75" customHeight="1" x14ac:dyDescent="0.2">
      <c r="B241" s="49"/>
      <c r="D241" s="28"/>
      <c r="E241" s="29"/>
      <c r="F241" s="28"/>
      <c r="G241" s="30"/>
      <c r="H241" s="29"/>
      <c r="I241" s="27" t="str">
        <f t="shared" si="94"/>
        <v/>
      </c>
      <c r="J241" s="27"/>
      <c r="K241" s="27" t="str">
        <f t="shared" si="95"/>
        <v/>
      </c>
      <c r="L241" s="27"/>
      <c r="M241" s="25"/>
      <c r="N241" s="25"/>
      <c r="O241" s="25"/>
      <c r="P241" s="27"/>
      <c r="Q241" s="25"/>
      <c r="R241" s="25"/>
      <c r="S241" s="25"/>
      <c r="T241" s="25"/>
      <c r="U241" s="25"/>
      <c r="V241" s="25"/>
      <c r="W241" s="27"/>
      <c r="X241" s="25"/>
      <c r="Y241" s="31"/>
      <c r="Z241" s="26"/>
      <c r="AA241" s="27"/>
    </row>
    <row r="242" spans="2:27" ht="12.75" customHeight="1" x14ac:dyDescent="0.2">
      <c r="B242" s="49"/>
      <c r="D242" s="28"/>
      <c r="E242" s="29"/>
      <c r="F242" s="28"/>
      <c r="G242" s="30"/>
      <c r="H242" s="29"/>
      <c r="I242" s="27" t="str">
        <f t="shared" si="94"/>
        <v/>
      </c>
      <c r="J242" s="27"/>
      <c r="K242" s="27" t="str">
        <f t="shared" si="95"/>
        <v/>
      </c>
      <c r="L242" s="27"/>
      <c r="M242" s="25"/>
      <c r="N242" s="25"/>
      <c r="O242" s="25"/>
      <c r="P242" s="27"/>
      <c r="Q242" s="25"/>
      <c r="R242" s="25"/>
      <c r="S242" s="25"/>
      <c r="T242" s="25"/>
      <c r="U242" s="25"/>
      <c r="V242" s="25"/>
      <c r="W242" s="27"/>
      <c r="X242" s="25"/>
      <c r="Y242" s="31"/>
      <c r="Z242" s="26"/>
      <c r="AA242" s="27"/>
    </row>
    <row r="243" spans="2:27" ht="12.75" customHeight="1" x14ac:dyDescent="0.2">
      <c r="B243" s="49"/>
      <c r="D243" s="28"/>
      <c r="E243" s="29"/>
      <c r="F243" s="28"/>
      <c r="G243" s="30"/>
      <c r="H243" s="29"/>
      <c r="I243" s="27" t="str">
        <f t="shared" si="94"/>
        <v/>
      </c>
      <c r="J243" s="27"/>
      <c r="K243" s="27" t="str">
        <f t="shared" si="95"/>
        <v/>
      </c>
      <c r="L243" s="27"/>
      <c r="M243" s="25"/>
      <c r="N243" s="25"/>
      <c r="O243" s="25"/>
      <c r="P243" s="27"/>
      <c r="Q243" s="25"/>
      <c r="R243" s="25"/>
      <c r="S243" s="25"/>
      <c r="T243" s="25"/>
      <c r="U243" s="25"/>
      <c r="V243" s="25"/>
      <c r="W243" s="27"/>
      <c r="X243" s="25"/>
      <c r="Y243" s="31"/>
      <c r="Z243" s="26"/>
      <c r="AA243" s="27"/>
    </row>
    <row r="244" spans="2:27" ht="12.75" customHeight="1" x14ac:dyDescent="0.2">
      <c r="B244" s="49"/>
      <c r="D244" s="28"/>
      <c r="E244" s="29"/>
      <c r="F244" s="28"/>
      <c r="G244" s="30"/>
      <c r="H244" s="29"/>
      <c r="I244" s="27" t="str">
        <f t="shared" si="94"/>
        <v/>
      </c>
      <c r="J244" s="27"/>
      <c r="K244" s="27" t="str">
        <f t="shared" si="95"/>
        <v/>
      </c>
      <c r="L244" s="27"/>
      <c r="M244" s="25"/>
      <c r="N244" s="25"/>
      <c r="O244" s="25"/>
      <c r="P244" s="27"/>
      <c r="Q244" s="25"/>
      <c r="R244" s="25"/>
      <c r="S244" s="25"/>
      <c r="T244" s="25"/>
      <c r="U244" s="25"/>
      <c r="V244" s="25"/>
      <c r="W244" s="27"/>
      <c r="X244" s="25"/>
      <c r="Y244" s="31"/>
      <c r="Z244" s="26"/>
      <c r="AA244" s="27"/>
    </row>
    <row r="245" spans="2:27" ht="12.75" customHeight="1" x14ac:dyDescent="0.2">
      <c r="B245" s="49"/>
      <c r="D245" s="28"/>
      <c r="E245" s="29"/>
      <c r="F245" s="28"/>
      <c r="G245" s="30"/>
      <c r="H245" s="29"/>
      <c r="I245" s="27" t="str">
        <f t="shared" si="94"/>
        <v/>
      </c>
      <c r="J245" s="27"/>
      <c r="K245" s="27" t="str">
        <f t="shared" si="95"/>
        <v/>
      </c>
      <c r="L245" s="27"/>
      <c r="M245" s="25"/>
      <c r="N245" s="25"/>
      <c r="O245" s="25"/>
      <c r="P245" s="27"/>
      <c r="Q245" s="25"/>
      <c r="R245" s="25"/>
      <c r="S245" s="25"/>
      <c r="T245" s="25"/>
      <c r="U245" s="25"/>
      <c r="V245" s="25"/>
      <c r="W245" s="27"/>
      <c r="X245" s="25"/>
      <c r="Y245" s="31"/>
      <c r="Z245" s="26"/>
      <c r="AA245" s="27"/>
    </row>
    <row r="246" spans="2:27" ht="12.75" customHeight="1" x14ac:dyDescent="0.2">
      <c r="B246" s="49"/>
      <c r="D246" s="28"/>
      <c r="E246" s="29"/>
      <c r="F246" s="28"/>
      <c r="G246" s="30"/>
      <c r="H246" s="29"/>
      <c r="I246" s="27" t="str">
        <f t="shared" si="94"/>
        <v/>
      </c>
      <c r="J246" s="27"/>
      <c r="K246" s="27" t="str">
        <f t="shared" si="95"/>
        <v/>
      </c>
      <c r="L246" s="27"/>
      <c r="M246" s="25"/>
      <c r="N246" s="25"/>
      <c r="O246" s="25"/>
      <c r="P246" s="27"/>
      <c r="Q246" s="25"/>
      <c r="R246" s="25"/>
      <c r="S246" s="25"/>
      <c r="T246" s="25"/>
      <c r="U246" s="25"/>
      <c r="V246" s="25"/>
      <c r="W246" s="27"/>
      <c r="X246" s="25"/>
      <c r="Y246" s="31"/>
      <c r="Z246" s="26"/>
      <c r="AA246" s="27"/>
    </row>
    <row r="247" spans="2:27" ht="12.75" customHeight="1" x14ac:dyDescent="0.2">
      <c r="B247" s="49"/>
      <c r="D247" s="28"/>
      <c r="E247" s="29"/>
      <c r="F247" s="28"/>
      <c r="G247" s="30"/>
      <c r="H247" s="29"/>
      <c r="I247" s="27" t="str">
        <f t="shared" si="94"/>
        <v/>
      </c>
      <c r="J247" s="27"/>
      <c r="K247" s="27" t="str">
        <f t="shared" si="95"/>
        <v/>
      </c>
      <c r="L247" s="27"/>
      <c r="M247" s="25"/>
      <c r="N247" s="25"/>
      <c r="O247" s="25"/>
      <c r="P247" s="27"/>
      <c r="Q247" s="25"/>
      <c r="R247" s="25"/>
      <c r="S247" s="25"/>
      <c r="T247" s="25"/>
      <c r="U247" s="25"/>
      <c r="V247" s="25"/>
      <c r="W247" s="27"/>
      <c r="X247" s="25"/>
      <c r="Y247" s="31"/>
      <c r="Z247" s="26"/>
      <c r="AA247" s="27"/>
    </row>
    <row r="248" spans="2:27" ht="12.75" customHeight="1" x14ac:dyDescent="0.2">
      <c r="B248" s="49"/>
      <c r="D248" s="28"/>
      <c r="E248" s="29"/>
      <c r="F248" s="28"/>
      <c r="G248" s="30"/>
      <c r="H248" s="29"/>
      <c r="I248" s="27" t="str">
        <f t="shared" si="94"/>
        <v/>
      </c>
      <c r="J248" s="27"/>
      <c r="K248" s="27" t="str">
        <f t="shared" si="95"/>
        <v/>
      </c>
      <c r="L248" s="27"/>
      <c r="M248" s="25"/>
      <c r="N248" s="25"/>
      <c r="O248" s="25"/>
      <c r="P248" s="27"/>
      <c r="Q248" s="25"/>
      <c r="R248" s="25"/>
      <c r="S248" s="25"/>
      <c r="T248" s="25"/>
      <c r="U248" s="25"/>
      <c r="V248" s="25"/>
      <c r="W248" s="27"/>
      <c r="X248" s="25"/>
      <c r="Y248" s="31"/>
      <c r="Z248" s="26"/>
      <c r="AA248" s="27"/>
    </row>
    <row r="249" spans="2:27" ht="12.75" customHeight="1" x14ac:dyDescent="0.2">
      <c r="B249" s="49"/>
      <c r="D249" s="28"/>
      <c r="E249" s="29"/>
      <c r="F249" s="28"/>
      <c r="G249" s="30"/>
      <c r="H249" s="29"/>
      <c r="I249" s="27" t="str">
        <f t="shared" si="94"/>
        <v/>
      </c>
      <c r="J249" s="27"/>
      <c r="K249" s="27" t="str">
        <f t="shared" si="95"/>
        <v/>
      </c>
      <c r="L249" s="27"/>
      <c r="M249" s="25"/>
      <c r="N249" s="25"/>
      <c r="O249" s="25"/>
      <c r="P249" s="27"/>
      <c r="Q249" s="25"/>
      <c r="R249" s="25"/>
      <c r="S249" s="25"/>
      <c r="T249" s="25"/>
      <c r="U249" s="25"/>
      <c r="V249" s="25"/>
      <c r="W249" s="27"/>
      <c r="X249" s="25"/>
      <c r="Y249" s="31"/>
      <c r="Z249" s="26"/>
      <c r="AA249" s="27"/>
    </row>
    <row r="250" spans="2:27" ht="12.75" customHeight="1" x14ac:dyDescent="0.2">
      <c r="B250" s="49"/>
      <c r="D250" s="28"/>
      <c r="E250" s="29"/>
      <c r="F250" s="28"/>
      <c r="G250" s="30"/>
      <c r="H250" s="29"/>
      <c r="I250" s="27" t="str">
        <f t="shared" si="94"/>
        <v/>
      </c>
      <c r="J250" s="27"/>
      <c r="K250" s="27" t="str">
        <f t="shared" si="95"/>
        <v/>
      </c>
      <c r="L250" s="27"/>
      <c r="M250" s="25"/>
      <c r="N250" s="25"/>
      <c r="O250" s="25"/>
      <c r="P250" s="27"/>
      <c r="Q250" s="25"/>
      <c r="R250" s="25"/>
      <c r="S250" s="25"/>
      <c r="T250" s="25"/>
      <c r="U250" s="25"/>
      <c r="V250" s="25"/>
      <c r="W250" s="27"/>
      <c r="X250" s="25"/>
      <c r="Y250" s="31"/>
      <c r="Z250" s="26"/>
      <c r="AA250" s="27"/>
    </row>
    <row r="251" spans="2:27" ht="12.75" customHeight="1" x14ac:dyDescent="0.2">
      <c r="B251" s="49"/>
      <c r="D251" s="28"/>
      <c r="E251" s="29"/>
      <c r="F251" s="28"/>
      <c r="G251" s="30"/>
      <c r="H251" s="29"/>
      <c r="I251" s="27" t="str">
        <f t="shared" si="94"/>
        <v/>
      </c>
      <c r="J251" s="27"/>
      <c r="K251" s="27" t="str">
        <f t="shared" si="95"/>
        <v/>
      </c>
      <c r="L251" s="27"/>
      <c r="M251" s="25"/>
      <c r="N251" s="25"/>
      <c r="O251" s="25"/>
      <c r="P251" s="27"/>
      <c r="Q251" s="25"/>
      <c r="R251" s="25"/>
      <c r="S251" s="25"/>
      <c r="T251" s="25"/>
      <c r="U251" s="25"/>
      <c r="V251" s="25"/>
      <c r="W251" s="27"/>
      <c r="X251" s="25"/>
      <c r="Y251" s="31"/>
      <c r="Z251" s="26"/>
      <c r="AA251" s="27"/>
    </row>
    <row r="252" spans="2:27" ht="12.75" customHeight="1" x14ac:dyDescent="0.2">
      <c r="B252" s="49"/>
      <c r="D252" s="28"/>
      <c r="E252" s="29"/>
      <c r="F252" s="28"/>
      <c r="G252" s="30"/>
      <c r="H252" s="29"/>
      <c r="I252" s="27" t="str">
        <f t="shared" si="94"/>
        <v/>
      </c>
      <c r="J252" s="27"/>
      <c r="K252" s="27" t="str">
        <f t="shared" si="95"/>
        <v/>
      </c>
      <c r="L252" s="27"/>
      <c r="M252" s="25"/>
      <c r="N252" s="25"/>
      <c r="O252" s="25"/>
      <c r="P252" s="27"/>
      <c r="Q252" s="25"/>
      <c r="R252" s="25"/>
      <c r="S252" s="25"/>
      <c r="T252" s="25"/>
      <c r="U252" s="25"/>
      <c r="V252" s="25"/>
      <c r="W252" s="27"/>
      <c r="X252" s="25"/>
      <c r="Y252" s="31"/>
      <c r="Z252" s="26"/>
      <c r="AA252" s="27"/>
    </row>
    <row r="253" spans="2:27" ht="12.75" customHeight="1" x14ac:dyDescent="0.2">
      <c r="B253" s="49"/>
      <c r="D253" s="28"/>
      <c r="E253" s="29"/>
      <c r="F253" s="28"/>
      <c r="G253" s="30"/>
      <c r="H253" s="29"/>
      <c r="I253" s="27" t="str">
        <f t="shared" si="94"/>
        <v/>
      </c>
      <c r="J253" s="27"/>
      <c r="K253" s="27" t="str">
        <f t="shared" si="95"/>
        <v/>
      </c>
      <c r="L253" s="27"/>
      <c r="M253" s="25"/>
      <c r="N253" s="25"/>
      <c r="O253" s="25"/>
      <c r="P253" s="27"/>
      <c r="Q253" s="25"/>
      <c r="R253" s="25"/>
      <c r="S253" s="25"/>
      <c r="T253" s="25"/>
      <c r="U253" s="25"/>
      <c r="V253" s="25"/>
      <c r="W253" s="27"/>
      <c r="X253" s="25"/>
      <c r="Y253" s="31"/>
      <c r="Z253" s="26"/>
      <c r="AA253" s="27"/>
    </row>
    <row r="254" spans="2:27" ht="12.75" customHeight="1" x14ac:dyDescent="0.2">
      <c r="B254" s="49"/>
      <c r="D254" s="28"/>
      <c r="E254" s="29"/>
      <c r="F254" s="28"/>
      <c r="G254" s="30"/>
      <c r="H254" s="29"/>
      <c r="I254" s="27" t="str">
        <f t="shared" si="94"/>
        <v/>
      </c>
      <c r="J254" s="27"/>
      <c r="K254" s="27" t="str">
        <f t="shared" si="95"/>
        <v/>
      </c>
      <c r="L254" s="27"/>
      <c r="M254" s="25"/>
      <c r="N254" s="25"/>
      <c r="O254" s="25"/>
      <c r="P254" s="27"/>
      <c r="Q254" s="25"/>
      <c r="R254" s="25"/>
      <c r="S254" s="25"/>
      <c r="T254" s="25"/>
      <c r="U254" s="25"/>
      <c r="V254" s="25"/>
      <c r="W254" s="27"/>
      <c r="X254" s="25"/>
      <c r="Y254" s="31"/>
      <c r="Z254" s="26"/>
      <c r="AA254" s="27"/>
    </row>
    <row r="255" spans="2:27" ht="12.75" customHeight="1" x14ac:dyDescent="0.2">
      <c r="B255" s="49"/>
      <c r="D255" s="28"/>
      <c r="E255" s="29"/>
      <c r="F255" s="28"/>
      <c r="G255" s="30"/>
      <c r="H255" s="29"/>
      <c r="I255" s="27" t="str">
        <f t="shared" si="94"/>
        <v/>
      </c>
      <c r="J255" s="27"/>
      <c r="K255" s="27" t="str">
        <f t="shared" si="95"/>
        <v/>
      </c>
      <c r="L255" s="27"/>
      <c r="M255" s="25"/>
      <c r="N255" s="25"/>
      <c r="O255" s="25"/>
      <c r="P255" s="27"/>
      <c r="Q255" s="25"/>
      <c r="R255" s="25"/>
      <c r="S255" s="25"/>
      <c r="T255" s="25"/>
      <c r="U255" s="25"/>
      <c r="V255" s="25"/>
      <c r="W255" s="27"/>
      <c r="X255" s="25"/>
      <c r="Y255" s="31"/>
      <c r="Z255" s="26"/>
      <c r="AA255" s="27"/>
    </row>
    <row r="256" spans="2:27" ht="12.75" customHeight="1" x14ac:dyDescent="0.2">
      <c r="B256" s="49"/>
      <c r="D256" s="28"/>
      <c r="E256" s="29"/>
      <c r="F256" s="28"/>
      <c r="G256" s="30"/>
      <c r="H256" s="29"/>
      <c r="I256" s="27" t="str">
        <f t="shared" si="94"/>
        <v/>
      </c>
      <c r="J256" s="27"/>
      <c r="K256" s="27" t="str">
        <f t="shared" si="95"/>
        <v/>
      </c>
      <c r="L256" s="27"/>
      <c r="M256" s="25"/>
      <c r="N256" s="25"/>
      <c r="O256" s="25"/>
      <c r="P256" s="27"/>
      <c r="Q256" s="25"/>
      <c r="R256" s="25"/>
      <c r="S256" s="25"/>
      <c r="T256" s="25"/>
      <c r="U256" s="25"/>
      <c r="V256" s="25"/>
      <c r="W256" s="27"/>
      <c r="X256" s="25"/>
      <c r="Y256" s="31"/>
      <c r="Z256" s="26"/>
      <c r="AA256" s="27"/>
    </row>
    <row r="257" spans="2:27" ht="12.75" customHeight="1" x14ac:dyDescent="0.2">
      <c r="B257" s="49"/>
      <c r="D257" s="28"/>
      <c r="E257" s="29"/>
      <c r="F257" s="28"/>
      <c r="G257" s="30"/>
      <c r="H257" s="29"/>
      <c r="I257" s="27" t="str">
        <f t="shared" si="94"/>
        <v/>
      </c>
      <c r="J257" s="27"/>
      <c r="K257" s="27" t="str">
        <f t="shared" si="95"/>
        <v/>
      </c>
      <c r="L257" s="27"/>
      <c r="M257" s="25"/>
      <c r="N257" s="25"/>
      <c r="O257" s="25"/>
      <c r="P257" s="27"/>
      <c r="Q257" s="25"/>
      <c r="R257" s="25"/>
      <c r="S257" s="25"/>
      <c r="T257" s="25"/>
      <c r="U257" s="25"/>
      <c r="V257" s="25"/>
      <c r="W257" s="27"/>
      <c r="X257" s="25"/>
      <c r="Y257" s="31"/>
      <c r="Z257" s="26"/>
      <c r="AA257" s="27"/>
    </row>
    <row r="258" spans="2:27" ht="12.75" customHeight="1" x14ac:dyDescent="0.2">
      <c r="B258" s="49"/>
      <c r="D258" s="28"/>
      <c r="E258" s="29"/>
      <c r="F258" s="28"/>
      <c r="G258" s="30"/>
      <c r="H258" s="29"/>
      <c r="I258" s="27" t="str">
        <f t="shared" si="94"/>
        <v/>
      </c>
      <c r="J258" s="27"/>
      <c r="K258" s="27" t="str">
        <f t="shared" si="95"/>
        <v/>
      </c>
      <c r="L258" s="27"/>
      <c r="M258" s="25"/>
      <c r="N258" s="25"/>
      <c r="O258" s="25"/>
      <c r="P258" s="27"/>
      <c r="Q258" s="25"/>
      <c r="R258" s="25"/>
      <c r="S258" s="25"/>
      <c r="T258" s="25"/>
      <c r="U258" s="25"/>
      <c r="V258" s="25"/>
      <c r="W258" s="27"/>
      <c r="X258" s="25"/>
      <c r="Y258" s="31"/>
      <c r="Z258" s="26"/>
      <c r="AA258" s="27"/>
    </row>
    <row r="259" spans="2:27" ht="12.75" customHeight="1" x14ac:dyDescent="0.2">
      <c r="B259" s="49"/>
      <c r="D259" s="28"/>
      <c r="E259" s="29"/>
      <c r="F259" s="28"/>
      <c r="G259" s="30"/>
      <c r="H259" s="29"/>
      <c r="I259" s="27" t="str">
        <f t="shared" si="94"/>
        <v/>
      </c>
      <c r="J259" s="27"/>
      <c r="K259" s="27" t="str">
        <f t="shared" si="95"/>
        <v/>
      </c>
      <c r="L259" s="27"/>
      <c r="M259" s="25"/>
      <c r="N259" s="25"/>
      <c r="O259" s="25"/>
      <c r="P259" s="27"/>
      <c r="Q259" s="25"/>
      <c r="R259" s="25"/>
      <c r="S259" s="25"/>
      <c r="T259" s="25"/>
      <c r="U259" s="25"/>
      <c r="V259" s="25"/>
      <c r="W259" s="25"/>
      <c r="X259" s="25"/>
      <c r="Y259" s="31"/>
      <c r="Z259" s="26"/>
      <c r="AA259" s="27"/>
    </row>
    <row r="260" spans="2:27" ht="12.75" customHeight="1" x14ac:dyDescent="0.2">
      <c r="B260" s="49"/>
      <c r="D260" s="28"/>
      <c r="E260" s="29"/>
      <c r="F260" s="28"/>
      <c r="G260" s="30"/>
      <c r="H260" s="29"/>
      <c r="I260" s="27" t="str">
        <f t="shared" si="94"/>
        <v/>
      </c>
      <c r="J260" s="27"/>
      <c r="K260" s="27" t="str">
        <f t="shared" si="95"/>
        <v/>
      </c>
      <c r="L260" s="27"/>
      <c r="M260" s="25"/>
      <c r="N260" s="25"/>
      <c r="O260" s="25"/>
      <c r="P260" s="27"/>
      <c r="Q260" s="25"/>
      <c r="R260" s="25"/>
      <c r="S260" s="25"/>
      <c r="T260" s="25"/>
      <c r="U260" s="25"/>
      <c r="V260" s="25"/>
      <c r="W260" s="27"/>
      <c r="X260" s="25"/>
      <c r="Y260" s="31"/>
      <c r="Z260" s="26"/>
      <c r="AA260" s="27"/>
    </row>
    <row r="261" spans="2:27" ht="12.75" customHeight="1" x14ac:dyDescent="0.2">
      <c r="B261" s="49"/>
      <c r="D261" s="28"/>
      <c r="E261" s="29"/>
      <c r="F261" s="28"/>
      <c r="G261" s="30"/>
      <c r="H261" s="29"/>
      <c r="I261" s="27" t="str">
        <f t="shared" si="94"/>
        <v/>
      </c>
      <c r="J261" s="27"/>
      <c r="K261" s="27" t="str">
        <f t="shared" si="95"/>
        <v/>
      </c>
      <c r="L261" s="27"/>
      <c r="M261" s="25"/>
      <c r="N261" s="25"/>
      <c r="O261" s="25"/>
      <c r="P261" s="27"/>
      <c r="Q261" s="25"/>
      <c r="R261" s="25"/>
      <c r="S261" s="25"/>
      <c r="T261" s="25"/>
      <c r="U261" s="25"/>
      <c r="V261" s="25"/>
      <c r="W261" s="27"/>
      <c r="X261" s="25"/>
      <c r="Y261" s="31"/>
      <c r="Z261" s="26"/>
      <c r="AA261" s="27"/>
    </row>
    <row r="262" spans="2:27" ht="12.75" customHeight="1" x14ac:dyDescent="0.2">
      <c r="B262" s="49"/>
      <c r="D262" s="28"/>
      <c r="E262" s="29"/>
      <c r="F262" s="28"/>
      <c r="G262" s="30"/>
      <c r="H262" s="29"/>
      <c r="I262" s="27" t="str">
        <f t="shared" si="94"/>
        <v/>
      </c>
      <c r="J262" s="27"/>
      <c r="K262" s="27" t="str">
        <f t="shared" si="95"/>
        <v/>
      </c>
      <c r="L262" s="27"/>
      <c r="M262" s="25"/>
      <c r="N262" s="25"/>
      <c r="O262" s="25"/>
      <c r="P262" s="27"/>
      <c r="Q262" s="25"/>
      <c r="R262" s="25"/>
      <c r="S262" s="25"/>
      <c r="T262" s="25"/>
      <c r="U262" s="25"/>
      <c r="V262" s="25"/>
      <c r="W262" s="27"/>
      <c r="X262" s="25"/>
      <c r="Y262" s="31"/>
      <c r="Z262" s="26"/>
      <c r="AA262" s="27"/>
    </row>
    <row r="263" spans="2:27" ht="12.75" customHeight="1" x14ac:dyDescent="0.2">
      <c r="B263" s="49"/>
      <c r="D263" s="28"/>
      <c r="E263" s="29"/>
      <c r="F263" s="28"/>
      <c r="G263" s="30"/>
      <c r="H263" s="29"/>
      <c r="I263" s="27" t="str">
        <f t="shared" si="94"/>
        <v/>
      </c>
      <c r="J263" s="27"/>
      <c r="K263" s="27" t="str">
        <f t="shared" si="95"/>
        <v/>
      </c>
      <c r="L263" s="27"/>
      <c r="M263" s="25"/>
      <c r="N263" s="25"/>
      <c r="O263" s="25"/>
      <c r="P263" s="27"/>
      <c r="Q263" s="25"/>
      <c r="R263" s="25"/>
      <c r="S263" s="25"/>
      <c r="T263" s="25"/>
      <c r="U263" s="25"/>
      <c r="V263" s="25"/>
      <c r="W263" s="25"/>
      <c r="X263" s="25"/>
      <c r="Y263" s="31"/>
      <c r="Z263" s="26"/>
      <c r="AA263" s="27"/>
    </row>
    <row r="264" spans="2:27" ht="12.75" customHeight="1" x14ac:dyDescent="0.2">
      <c r="B264" s="49"/>
      <c r="D264" s="28"/>
      <c r="E264" s="29"/>
      <c r="F264" s="28"/>
      <c r="G264" s="30"/>
      <c r="H264" s="29"/>
      <c r="I264" s="27" t="str">
        <f t="shared" si="94"/>
        <v/>
      </c>
      <c r="J264" s="27"/>
      <c r="K264" s="27" t="str">
        <f t="shared" si="95"/>
        <v/>
      </c>
      <c r="L264" s="27"/>
      <c r="M264" s="25"/>
      <c r="N264" s="25"/>
      <c r="O264" s="25"/>
      <c r="P264" s="27"/>
      <c r="Q264" s="25"/>
      <c r="R264" s="25"/>
      <c r="S264" s="25"/>
      <c r="T264" s="25"/>
      <c r="U264" s="25"/>
      <c r="V264" s="25"/>
      <c r="W264" s="25"/>
      <c r="X264" s="25"/>
      <c r="Y264" s="31"/>
      <c r="Z264" s="26"/>
      <c r="AA264" s="27"/>
    </row>
    <row r="265" spans="2:27" ht="12.75" customHeight="1" x14ac:dyDescent="0.2">
      <c r="B265" s="49"/>
      <c r="D265" s="28"/>
      <c r="E265" s="29"/>
      <c r="F265" s="28"/>
      <c r="G265" s="30"/>
      <c r="H265" s="29"/>
      <c r="I265" s="27" t="str">
        <f t="shared" si="94"/>
        <v/>
      </c>
      <c r="J265" s="27"/>
      <c r="K265" s="27" t="str">
        <f t="shared" si="95"/>
        <v/>
      </c>
      <c r="L265" s="27"/>
      <c r="M265" s="25"/>
      <c r="N265" s="25"/>
      <c r="O265" s="25"/>
      <c r="P265" s="27"/>
      <c r="Q265" s="25"/>
      <c r="R265" s="25"/>
      <c r="S265" s="25"/>
      <c r="T265" s="25"/>
      <c r="U265" s="25"/>
      <c r="V265" s="25"/>
      <c r="W265" s="25"/>
      <c r="X265" s="25"/>
      <c r="Y265" s="31"/>
      <c r="Z265" s="26"/>
      <c r="AA265" s="27"/>
    </row>
    <row r="266" spans="2:27" ht="12.75" customHeight="1" x14ac:dyDescent="0.2">
      <c r="B266" s="49"/>
      <c r="D266" s="28"/>
      <c r="E266" s="29"/>
      <c r="F266" s="28"/>
      <c r="G266" s="30"/>
      <c r="H266" s="29"/>
      <c r="I266" s="27" t="str">
        <f t="shared" si="94"/>
        <v/>
      </c>
      <c r="J266" s="27"/>
      <c r="K266" s="27" t="str">
        <f t="shared" si="95"/>
        <v/>
      </c>
      <c r="L266" s="27"/>
      <c r="M266" s="25"/>
      <c r="N266" s="25"/>
      <c r="O266" s="25"/>
      <c r="P266" s="27"/>
      <c r="Q266" s="25"/>
      <c r="R266" s="25"/>
      <c r="S266" s="25"/>
      <c r="T266" s="25"/>
      <c r="U266" s="25"/>
      <c r="V266" s="25"/>
      <c r="W266" s="25"/>
      <c r="X266" s="25"/>
      <c r="Y266" s="31"/>
      <c r="Z266" s="26"/>
      <c r="AA266" s="27"/>
    </row>
    <row r="267" spans="2:27" ht="12.75" customHeight="1" x14ac:dyDescent="0.2">
      <c r="B267" s="49"/>
      <c r="D267" s="28"/>
      <c r="E267" s="29"/>
      <c r="F267" s="28"/>
      <c r="G267" s="30"/>
      <c r="H267" s="29"/>
      <c r="I267" s="27" t="str">
        <f t="shared" si="94"/>
        <v/>
      </c>
      <c r="J267" s="27"/>
      <c r="K267" s="27" t="str">
        <f t="shared" si="95"/>
        <v/>
      </c>
      <c r="L267" s="27"/>
      <c r="M267" s="25"/>
      <c r="N267" s="25"/>
      <c r="O267" s="25"/>
      <c r="P267" s="27"/>
      <c r="Q267" s="25"/>
      <c r="R267" s="25"/>
      <c r="S267" s="25"/>
      <c r="T267" s="25"/>
      <c r="U267" s="25"/>
      <c r="V267" s="25"/>
      <c r="W267" s="25"/>
      <c r="X267" s="25"/>
      <c r="Y267" s="31"/>
      <c r="Z267" s="26"/>
      <c r="AA267" s="27"/>
    </row>
    <row r="268" spans="2:27" ht="12.75" customHeight="1" x14ac:dyDescent="0.2">
      <c r="B268" s="49"/>
      <c r="D268" s="28"/>
      <c r="E268" s="29"/>
      <c r="F268" s="28"/>
      <c r="G268" s="30"/>
      <c r="H268" s="29"/>
      <c r="I268" s="27" t="str">
        <f t="shared" si="94"/>
        <v/>
      </c>
      <c r="J268" s="27"/>
      <c r="K268" s="27" t="str">
        <f t="shared" si="95"/>
        <v/>
      </c>
      <c r="L268" s="27"/>
      <c r="M268" s="25"/>
      <c r="N268" s="25"/>
      <c r="O268" s="25"/>
      <c r="P268" s="27"/>
      <c r="Q268" s="25"/>
      <c r="R268" s="25"/>
      <c r="S268" s="25"/>
      <c r="T268" s="25"/>
      <c r="U268" s="25"/>
      <c r="V268" s="25"/>
      <c r="W268" s="25"/>
      <c r="X268" s="25"/>
      <c r="Y268" s="31"/>
      <c r="Z268" s="26"/>
      <c r="AA268" s="27"/>
    </row>
    <row r="269" spans="2:27" ht="12.75" customHeight="1" x14ac:dyDescent="0.2">
      <c r="B269" s="49"/>
      <c r="D269" s="28"/>
      <c r="E269" s="29"/>
      <c r="F269" s="28"/>
      <c r="G269" s="30"/>
      <c r="H269" s="29"/>
      <c r="I269" s="27" t="str">
        <f t="shared" si="94"/>
        <v/>
      </c>
      <c r="J269" s="27"/>
      <c r="K269" s="27" t="str">
        <f t="shared" si="95"/>
        <v/>
      </c>
      <c r="L269" s="27"/>
      <c r="M269" s="25"/>
      <c r="N269" s="25"/>
      <c r="O269" s="25"/>
      <c r="P269" s="27"/>
      <c r="Q269" s="25"/>
      <c r="R269" s="25"/>
      <c r="S269" s="25"/>
      <c r="T269" s="25"/>
      <c r="U269" s="25"/>
      <c r="V269" s="25"/>
      <c r="W269" s="25"/>
      <c r="X269" s="27"/>
      <c r="Y269" s="31"/>
      <c r="Z269" s="31"/>
      <c r="AA269" s="27"/>
    </row>
    <row r="270" spans="2:27" ht="12.75" customHeight="1" x14ac:dyDescent="0.2">
      <c r="B270" s="49"/>
      <c r="D270" s="28"/>
      <c r="E270" s="29"/>
      <c r="F270" s="28"/>
      <c r="G270" s="30"/>
      <c r="H270" s="29"/>
      <c r="I270" s="27" t="str">
        <f t="shared" si="94"/>
        <v/>
      </c>
      <c r="J270" s="27"/>
      <c r="K270" s="27" t="str">
        <f t="shared" si="95"/>
        <v/>
      </c>
      <c r="L270" s="27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7"/>
      <c r="Y270" s="25"/>
      <c r="Z270" s="26"/>
      <c r="AA270" s="27"/>
    </row>
    <row r="271" spans="2:27" ht="12.75" customHeight="1" x14ac:dyDescent="0.2">
      <c r="B271" s="49"/>
      <c r="D271" s="28"/>
      <c r="E271" s="29"/>
      <c r="F271" s="28"/>
      <c r="G271" s="30"/>
      <c r="H271" s="29"/>
      <c r="I271" s="27" t="str">
        <f t="shared" si="94"/>
        <v/>
      </c>
      <c r="J271" s="27"/>
      <c r="K271" s="27" t="str">
        <f t="shared" si="95"/>
        <v/>
      </c>
      <c r="L271" s="27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7"/>
      <c r="Y271" s="25"/>
      <c r="Z271" s="26"/>
      <c r="AA271" s="27"/>
    </row>
    <row r="272" spans="2:27" ht="12.75" customHeight="1" x14ac:dyDescent="0.2">
      <c r="B272" s="49"/>
      <c r="D272" s="28"/>
      <c r="E272" s="29"/>
      <c r="F272" s="28"/>
      <c r="G272" s="30"/>
      <c r="H272" s="29"/>
      <c r="I272" s="27" t="str">
        <f t="shared" si="94"/>
        <v/>
      </c>
      <c r="J272" s="27"/>
      <c r="K272" s="27" t="str">
        <f t="shared" si="95"/>
        <v/>
      </c>
      <c r="L272" s="27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7"/>
      <c r="Y272" s="25"/>
      <c r="Z272" s="26"/>
      <c r="AA272" s="27"/>
    </row>
    <row r="273" spans="2:27" ht="12.75" customHeight="1" x14ac:dyDescent="0.2">
      <c r="B273" s="49"/>
      <c r="D273" s="28"/>
      <c r="E273" s="29"/>
      <c r="F273" s="28"/>
      <c r="G273" s="30"/>
      <c r="H273" s="29"/>
      <c r="I273" s="27" t="str">
        <f t="shared" si="94"/>
        <v/>
      </c>
      <c r="J273" s="27"/>
      <c r="K273" s="27" t="str">
        <f t="shared" si="95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7"/>
      <c r="Y273" s="25"/>
      <c r="Z273" s="26"/>
      <c r="AA273" s="27"/>
    </row>
    <row r="274" spans="2:27" ht="12.75" customHeight="1" x14ac:dyDescent="0.2">
      <c r="B274" s="49"/>
      <c r="D274" s="28"/>
      <c r="E274" s="29"/>
      <c r="F274" s="28"/>
      <c r="G274" s="30"/>
      <c r="H274" s="29"/>
      <c r="I274" s="27" t="str">
        <f t="shared" si="94"/>
        <v/>
      </c>
      <c r="J274" s="27"/>
      <c r="K274" s="27" t="str">
        <f t="shared" si="95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7"/>
      <c r="Y274" s="25"/>
      <c r="Z274" s="26"/>
      <c r="AA274" s="27"/>
    </row>
    <row r="275" spans="2:27" ht="12.75" customHeight="1" x14ac:dyDescent="0.2">
      <c r="B275" s="49"/>
      <c r="D275" s="28"/>
      <c r="E275" s="29"/>
      <c r="F275" s="28"/>
      <c r="G275" s="30"/>
      <c r="H275" s="29"/>
      <c r="I275" s="27" t="str">
        <f t="shared" si="94"/>
        <v/>
      </c>
      <c r="J275" s="27"/>
      <c r="K275" s="27" t="str">
        <f t="shared" si="95"/>
        <v/>
      </c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6"/>
      <c r="AA275" s="27"/>
    </row>
    <row r="276" spans="2:27" ht="12.75" customHeight="1" x14ac:dyDescent="0.2">
      <c r="B276" s="49"/>
      <c r="D276" s="28"/>
      <c r="E276" s="29"/>
      <c r="F276" s="28"/>
      <c r="G276" s="30"/>
      <c r="H276" s="29"/>
      <c r="I276" s="27" t="str">
        <f t="shared" si="94"/>
        <v/>
      </c>
      <c r="J276" s="27"/>
      <c r="K276" s="27" t="str">
        <f t="shared" si="95"/>
        <v/>
      </c>
      <c r="L276" s="27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6"/>
      <c r="AA276" s="27"/>
    </row>
    <row r="277" spans="2:27" ht="12.75" customHeight="1" x14ac:dyDescent="0.2">
      <c r="B277" s="49"/>
      <c r="D277" s="28"/>
      <c r="E277" s="29"/>
      <c r="F277" s="28"/>
      <c r="G277" s="30"/>
      <c r="H277" s="32"/>
      <c r="I277" s="27" t="str">
        <f t="shared" si="94"/>
        <v/>
      </c>
      <c r="J277" s="27"/>
      <c r="K277" s="27" t="str">
        <f t="shared" si="95"/>
        <v/>
      </c>
      <c r="L277" s="27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6"/>
      <c r="AA277" s="27"/>
    </row>
    <row r="278" spans="2:27" ht="12.75" customHeight="1" x14ac:dyDescent="0.2">
      <c r="B278" s="49"/>
      <c r="D278" s="28"/>
      <c r="E278" s="29"/>
      <c r="F278" s="28"/>
      <c r="G278" s="30"/>
      <c r="H278" s="32"/>
      <c r="I278" s="27" t="str">
        <f t="shared" si="94"/>
        <v/>
      </c>
      <c r="J278" s="27"/>
      <c r="K278" s="27" t="str">
        <f t="shared" si="95"/>
        <v/>
      </c>
      <c r="L278" s="27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6"/>
      <c r="AA278" s="27"/>
    </row>
    <row r="279" spans="2:27" ht="12.75" customHeight="1" x14ac:dyDescent="0.2">
      <c r="B279" s="49"/>
      <c r="D279" s="28"/>
      <c r="E279" s="29"/>
      <c r="F279" s="28"/>
      <c r="G279" s="30"/>
      <c r="H279" s="32"/>
      <c r="I279" s="27" t="str">
        <f t="shared" si="94"/>
        <v/>
      </c>
      <c r="J279" s="27"/>
      <c r="K279" s="27" t="str">
        <f t="shared" si="95"/>
        <v/>
      </c>
      <c r="L279" s="27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6"/>
      <c r="AA279" s="27"/>
    </row>
    <row r="280" spans="2:27" ht="12.75" customHeight="1" x14ac:dyDescent="0.2">
      <c r="B280" s="49"/>
      <c r="D280" s="28"/>
      <c r="E280" s="29"/>
      <c r="F280" s="28"/>
      <c r="G280" s="30"/>
      <c r="H280" s="29"/>
      <c r="I280" s="27" t="str">
        <f t="shared" si="94"/>
        <v/>
      </c>
      <c r="J280" s="27"/>
      <c r="K280" s="27" t="str">
        <f t="shared" si="95"/>
        <v/>
      </c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31"/>
      <c r="Z280" s="26"/>
      <c r="AA280" s="27"/>
    </row>
    <row r="281" spans="2:27" ht="12.75" customHeight="1" x14ac:dyDescent="0.2">
      <c r="B281" s="49"/>
      <c r="D281" s="28"/>
      <c r="E281" s="29"/>
      <c r="F281" s="28"/>
      <c r="G281" s="30"/>
      <c r="H281" s="29"/>
      <c r="I281" s="27" t="str">
        <f t="shared" si="94"/>
        <v/>
      </c>
      <c r="J281" s="27"/>
      <c r="K281" s="27" t="str">
        <f t="shared" si="95"/>
        <v/>
      </c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31"/>
      <c r="Z281" s="26"/>
      <c r="AA281" s="27"/>
    </row>
    <row r="282" spans="2:27" ht="12.75" customHeight="1" x14ac:dyDescent="0.2">
      <c r="B282" s="49"/>
      <c r="D282" s="28"/>
      <c r="E282" s="29"/>
      <c r="F282" s="28"/>
      <c r="G282" s="30"/>
      <c r="H282" s="29"/>
      <c r="I282" s="27" t="str">
        <f t="shared" si="94"/>
        <v/>
      </c>
      <c r="J282" s="27"/>
      <c r="K282" s="27" t="str">
        <f t="shared" si="95"/>
        <v/>
      </c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31"/>
      <c r="Z282" s="26"/>
      <c r="AA282" s="27"/>
    </row>
    <row r="283" spans="2:27" ht="12.75" customHeight="1" x14ac:dyDescent="0.2">
      <c r="B283" s="49"/>
      <c r="D283" s="28"/>
      <c r="E283" s="29"/>
      <c r="F283" s="28"/>
      <c r="G283" s="30"/>
      <c r="H283" s="29"/>
      <c r="I283" s="27" t="str">
        <f t="shared" si="94"/>
        <v/>
      </c>
      <c r="J283" s="27"/>
      <c r="K283" s="27" t="str">
        <f t="shared" si="95"/>
        <v/>
      </c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31"/>
      <c r="Z283" s="26"/>
      <c r="AA283" s="27"/>
    </row>
    <row r="284" spans="2:27" ht="12.75" customHeight="1" x14ac:dyDescent="0.2">
      <c r="B284" s="49"/>
      <c r="D284" s="28"/>
      <c r="E284" s="29"/>
      <c r="F284" s="28"/>
      <c r="G284" s="30"/>
      <c r="H284" s="29"/>
      <c r="I284" s="27" t="str">
        <f t="shared" si="94"/>
        <v/>
      </c>
      <c r="J284" s="27"/>
      <c r="K284" s="27" t="str">
        <f t="shared" si="95"/>
        <v/>
      </c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31"/>
      <c r="Z284" s="26"/>
      <c r="AA284" s="27"/>
    </row>
    <row r="285" spans="2:27" ht="12.75" customHeight="1" x14ac:dyDescent="0.2">
      <c r="B285" s="49"/>
      <c r="D285" s="28"/>
      <c r="E285" s="29"/>
      <c r="F285" s="28"/>
      <c r="G285" s="30"/>
      <c r="H285" s="29"/>
      <c r="I285" s="27" t="str">
        <f t="shared" si="94"/>
        <v/>
      </c>
      <c r="J285" s="27"/>
      <c r="K285" s="27" t="str">
        <f t="shared" si="95"/>
        <v/>
      </c>
      <c r="L285" s="27"/>
      <c r="M285" s="25"/>
      <c r="N285" s="25"/>
      <c r="O285" s="25"/>
      <c r="P285" s="27"/>
      <c r="Q285" s="25"/>
      <c r="R285" s="25"/>
      <c r="S285" s="25"/>
      <c r="T285" s="25"/>
      <c r="U285" s="25"/>
      <c r="V285" s="25"/>
      <c r="W285" s="25"/>
      <c r="X285" s="25"/>
      <c r="Y285" s="31"/>
      <c r="Z285" s="26"/>
      <c r="AA285" s="27"/>
    </row>
    <row r="286" spans="2:27" ht="12.75" customHeight="1" x14ac:dyDescent="0.2">
      <c r="B286" s="49"/>
      <c r="D286" s="28"/>
      <c r="E286" s="29"/>
      <c r="F286" s="28"/>
      <c r="G286" s="30"/>
      <c r="H286" s="29"/>
      <c r="I286" s="27" t="str">
        <f t="shared" si="94"/>
        <v/>
      </c>
      <c r="J286" s="27"/>
      <c r="K286" s="27" t="str">
        <f t="shared" si="95"/>
        <v/>
      </c>
      <c r="L286" s="27"/>
      <c r="M286" s="25"/>
      <c r="N286" s="25"/>
      <c r="O286" s="25"/>
      <c r="P286" s="27"/>
      <c r="Q286" s="25"/>
      <c r="R286" s="25"/>
      <c r="S286" s="25"/>
      <c r="T286" s="25"/>
      <c r="U286" s="25"/>
      <c r="V286" s="25"/>
      <c r="W286" s="25"/>
      <c r="X286" s="25"/>
      <c r="Y286" s="31"/>
      <c r="Z286" s="26"/>
      <c r="AA286" s="27"/>
    </row>
    <row r="287" spans="2:27" ht="12.75" customHeight="1" x14ac:dyDescent="0.2">
      <c r="B287" s="49"/>
      <c r="D287" s="28"/>
      <c r="E287" s="29"/>
      <c r="F287" s="28"/>
      <c r="G287" s="30"/>
      <c r="H287" s="29"/>
      <c r="I287" s="27" t="str">
        <f t="shared" si="94"/>
        <v/>
      </c>
      <c r="J287" s="27"/>
      <c r="K287" s="27" t="str">
        <f t="shared" si="95"/>
        <v/>
      </c>
      <c r="L287" s="27"/>
      <c r="M287" s="25"/>
      <c r="N287" s="25"/>
      <c r="O287" s="25"/>
      <c r="P287" s="27"/>
      <c r="Q287" s="25"/>
      <c r="R287" s="25"/>
      <c r="S287" s="25"/>
      <c r="T287" s="25"/>
      <c r="U287" s="25"/>
      <c r="V287" s="25"/>
      <c r="W287" s="25"/>
      <c r="X287" s="25"/>
      <c r="Y287" s="31"/>
      <c r="Z287" s="26"/>
      <c r="AA287" s="27"/>
    </row>
    <row r="288" spans="2:27" ht="12.75" customHeight="1" x14ac:dyDescent="0.2">
      <c r="B288" s="49"/>
      <c r="D288" s="28"/>
      <c r="E288" s="29"/>
      <c r="F288" s="28"/>
      <c r="G288" s="30"/>
      <c r="H288" s="29"/>
      <c r="I288" s="27" t="str">
        <f t="shared" si="94"/>
        <v/>
      </c>
      <c r="J288" s="27"/>
      <c r="K288" s="27" t="str">
        <f t="shared" si="95"/>
        <v/>
      </c>
      <c r="L288" s="27"/>
      <c r="M288" s="25"/>
      <c r="N288" s="25"/>
      <c r="O288" s="25"/>
      <c r="P288" s="27"/>
      <c r="Q288" s="25"/>
      <c r="R288" s="25"/>
      <c r="S288" s="25"/>
      <c r="T288" s="25"/>
      <c r="U288" s="25"/>
      <c r="V288" s="25"/>
      <c r="W288" s="25"/>
      <c r="X288" s="25"/>
      <c r="Y288" s="31"/>
      <c r="Z288" s="26"/>
      <c r="AA288" s="27"/>
    </row>
    <row r="289" spans="2:27" ht="12.75" customHeight="1" x14ac:dyDescent="0.2">
      <c r="B289" s="49"/>
      <c r="D289" s="33"/>
      <c r="E289" s="32"/>
      <c r="F289" s="33"/>
      <c r="G289" s="34"/>
      <c r="H289" s="32"/>
      <c r="I289" s="35" t="str">
        <f t="shared" si="94"/>
        <v/>
      </c>
      <c r="J289" s="35"/>
      <c r="K289" s="35" t="str">
        <f t="shared" si="95"/>
        <v/>
      </c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6"/>
      <c r="Z289" s="36"/>
      <c r="AA289" s="35"/>
    </row>
    <row r="290" spans="2:27" ht="12.75" customHeight="1" x14ac:dyDescent="0.2">
      <c r="B290" s="49"/>
      <c r="D290" s="33"/>
      <c r="E290" s="32"/>
      <c r="F290" s="33"/>
      <c r="G290" s="34"/>
      <c r="H290" s="32"/>
      <c r="I290" s="35" t="str">
        <f t="shared" si="94"/>
        <v/>
      </c>
      <c r="J290" s="35"/>
      <c r="K290" s="35" t="str">
        <f t="shared" si="95"/>
        <v/>
      </c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6"/>
      <c r="Z290" s="36"/>
      <c r="AA290" s="35"/>
    </row>
    <row r="291" spans="2:27" ht="12.75" customHeight="1" x14ac:dyDescent="0.2">
      <c r="B291" s="49"/>
      <c r="D291" s="33"/>
      <c r="E291" s="32"/>
      <c r="F291" s="33"/>
      <c r="G291" s="34"/>
      <c r="H291" s="32"/>
      <c r="I291" s="35" t="str">
        <f t="shared" si="94"/>
        <v/>
      </c>
      <c r="J291" s="35"/>
      <c r="K291" s="35" t="str">
        <f t="shared" si="95"/>
        <v/>
      </c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6"/>
      <c r="Z291" s="36"/>
      <c r="AA291" s="35"/>
    </row>
    <row r="292" spans="2:27" ht="12.75" customHeight="1" thickBot="1" x14ac:dyDescent="0.25">
      <c r="B292" s="50"/>
      <c r="D292" s="37"/>
      <c r="E292" s="32"/>
      <c r="F292" s="38"/>
      <c r="G292" s="34"/>
      <c r="H292" s="32"/>
      <c r="I292" s="32" t="str">
        <f t="shared" si="94"/>
        <v/>
      </c>
      <c r="J292" s="35"/>
      <c r="K292" s="35" t="str">
        <f t="shared" si="95"/>
        <v/>
      </c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6"/>
      <c r="Z292" s="36"/>
      <c r="AA292" s="35"/>
    </row>
    <row r="293" spans="2:27" ht="12.75" customHeight="1" thickBot="1" x14ac:dyDescent="0.25">
      <c r="D293" s="76" t="s">
        <v>4</v>
      </c>
      <c r="E293" s="77"/>
      <c r="F293" s="77"/>
      <c r="G293" s="77"/>
      <c r="H293" s="77"/>
      <c r="I293" s="77"/>
      <c r="J293" s="77"/>
      <c r="K293" s="77"/>
      <c r="L293" s="78"/>
      <c r="M293" s="61"/>
      <c r="N293" s="39" t="str">
        <f>IF(N216="","",IF(N233="","",IF(SUM(N234:N292)&lt;&gt;0,SUM(N234:N292),"")))</f>
        <v/>
      </c>
      <c r="O293" s="39" t="str">
        <f t="shared" ref="O293" si="96">IF(O216="","",IF(O233="","",IF(SUM(O234:O292)&lt;&gt;0,SUM(O234:O292),"")))</f>
        <v/>
      </c>
      <c r="P293" s="39" t="str">
        <f t="shared" ref="P293" si="97">IF(P216="","",IF(P233="","",IF(SUM(P234:P292)&lt;&gt;0,SUM(P234:P292),"")))</f>
        <v/>
      </c>
      <c r="Q293" s="39" t="str">
        <f t="shared" ref="Q293" si="98">IF(Q216="","",IF(Q233="","",IF(SUM(Q234:Q292)&lt;&gt;0,SUM(Q234:Q292),"")))</f>
        <v/>
      </c>
      <c r="R293" s="39" t="str">
        <f t="shared" ref="R293" si="99">IF(R216="","",IF(R233="","",IF(SUM(R234:R292)&lt;&gt;0,SUM(R234:R292),"")))</f>
        <v/>
      </c>
      <c r="S293" s="39" t="str">
        <f t="shared" ref="S293" si="100">IF(S216="","",IF(S233="","",IF(SUM(S234:S292)&lt;&gt;0,SUM(S234:S292),"")))</f>
        <v/>
      </c>
      <c r="T293" s="39" t="str">
        <f t="shared" ref="T293" si="101">IF(T216="","",IF(T233="","",IF(SUM(T234:T292)&lt;&gt;0,SUM(T234:T292),"")))</f>
        <v/>
      </c>
      <c r="U293" s="39" t="str">
        <f t="shared" ref="U293" si="102">IF(U216="","",IF(U233="","",IF(SUM(U234:U292)&lt;&gt;0,SUM(U234:U292),"")))</f>
        <v/>
      </c>
      <c r="V293" s="39" t="str">
        <f t="shared" ref="V293" si="103">IF(V216="","",IF(V233="","",IF(SUM(V234:V292)&lt;&gt;0,SUM(V234:V292),"")))</f>
        <v/>
      </c>
      <c r="W293" s="39" t="str">
        <f t="shared" ref="W293" si="104">IF(W216="","",IF(W233="","",IF(SUM(W234:W292)&lt;&gt;0,SUM(W234:W292),"")))</f>
        <v/>
      </c>
      <c r="X293" s="39" t="str">
        <f t="shared" ref="X293" si="105">IF(X216="","",IF(X233="","",IF(SUM(X234:X292)&lt;&gt;0,SUM(X234:X292),"")))</f>
        <v/>
      </c>
      <c r="Y293" s="39" t="str">
        <f t="shared" ref="Y293" si="106">IF(Y216="","",IF(Y233="","",IF(SUM(Y234:Y292)&lt;&gt;0,SUM(Y234:Y292),"")))</f>
        <v/>
      </c>
      <c r="Z293" s="39" t="str">
        <f t="shared" ref="Z293" si="107">IF(Z216="","",IF(Z233="","",IF(SUM(Z234:Z292)&lt;&gt;0,SUM(Z234:Z292),"")))</f>
        <v/>
      </c>
      <c r="AA293" s="39" t="str">
        <f t="shared" ref="AA293" si="108">IF(AA216="","",IF(AA233="","",IF(SUM(AA234:AA292)&lt;&gt;0,SUM(AA234:AA292),"")))</f>
        <v/>
      </c>
    </row>
    <row r="294" spans="2:27" ht="12.75" customHeight="1" x14ac:dyDescent="0.2">
      <c r="B294" s="6" t="s">
        <v>22</v>
      </c>
      <c r="D294" s="73" t="s">
        <v>5</v>
      </c>
      <c r="E294" s="74"/>
      <c r="F294" s="74"/>
      <c r="G294" s="74"/>
      <c r="H294" s="74"/>
      <c r="I294" s="74"/>
      <c r="J294" s="74"/>
      <c r="K294" s="74"/>
      <c r="L294" s="75"/>
      <c r="M294" s="57"/>
      <c r="N294" s="40" t="str">
        <f>IF(N216="","",IF(N233="",IF(SUM(COUNTIF(N234:N292,"LS")+COUNTIF(N234:N292,"LUMP"))&gt;0,"LS",""),IF(N293&lt;&gt;"",ROUNDUP(N293,0),"")))</f>
        <v/>
      </c>
      <c r="O294" s="40" t="str">
        <f t="shared" ref="O294" si="109">IF(O216="","",IF(O233="",IF(SUM(COUNTIF(O234:O292,"LS")+COUNTIF(O234:O292,"LUMP"))&gt;0,"LS",""),IF(O293&lt;&gt;"",ROUNDUP(O293,0),"")))</f>
        <v/>
      </c>
      <c r="P294" s="40" t="str">
        <f t="shared" ref="P294" si="110">IF(P216="","",IF(P233="",IF(SUM(COUNTIF(P234:P292,"LS")+COUNTIF(P234:P292,"LUMP"))&gt;0,"LS",""),IF(P293&lt;&gt;"",ROUNDUP(P293,0),"")))</f>
        <v/>
      </c>
      <c r="Q294" s="40" t="str">
        <f t="shared" ref="Q294" si="111">IF(Q216="","",IF(Q233="",IF(SUM(COUNTIF(Q234:Q292,"LS")+COUNTIF(Q234:Q292,"LUMP"))&gt;0,"LS",""),IF(Q293&lt;&gt;"",ROUNDUP(Q293,0),"")))</f>
        <v/>
      </c>
      <c r="R294" s="40" t="str">
        <f t="shared" ref="R294" si="112">IF(R216="","",IF(R233="",IF(SUM(COUNTIF(R234:R292,"LS")+COUNTIF(R234:R292,"LUMP"))&gt;0,"LS",""),IF(R293&lt;&gt;"",ROUNDUP(R293,0),"")))</f>
        <v/>
      </c>
      <c r="S294" s="40" t="str">
        <f t="shared" ref="S294" si="113">IF(S216="","",IF(S233="",IF(SUM(COUNTIF(S234:S292,"LS")+COUNTIF(S234:S292,"LUMP"))&gt;0,"LS",""),IF(S293&lt;&gt;"",ROUNDUP(S293,0),"")))</f>
        <v/>
      </c>
      <c r="T294" s="40" t="str">
        <f t="shared" ref="T294" si="114">IF(T216="","",IF(T233="",IF(SUM(COUNTIF(T234:T292,"LS")+COUNTIF(T234:T292,"LUMP"))&gt;0,"LS",""),IF(T293&lt;&gt;"",ROUNDUP(T293,0),"")))</f>
        <v/>
      </c>
      <c r="U294" s="40" t="str">
        <f t="shared" ref="U294" si="115">IF(U216="","",IF(U233="",IF(SUM(COUNTIF(U234:U292,"LS")+COUNTIF(U234:U292,"LUMP"))&gt;0,"LS",""),IF(U293&lt;&gt;"",ROUNDUP(U293,0),"")))</f>
        <v/>
      </c>
      <c r="V294" s="40" t="str">
        <f t="shared" ref="V294" si="116">IF(V216="","",IF(V233="",IF(SUM(COUNTIF(V234:V292,"LS")+COUNTIF(V234:V292,"LUMP"))&gt;0,"LS",""),IF(V293&lt;&gt;"",ROUNDUP(V293,0),"")))</f>
        <v/>
      </c>
      <c r="W294" s="40" t="str">
        <f t="shared" ref="W294" si="117">IF(W216="","",IF(W233="",IF(SUM(COUNTIF(W234:W292,"LS")+COUNTIF(W234:W292,"LUMP"))&gt;0,"LS",""),IF(W293&lt;&gt;"",ROUNDUP(W293,0),"")))</f>
        <v/>
      </c>
      <c r="X294" s="40" t="str">
        <f t="shared" ref="X294" si="118">IF(X216="","",IF(X233="",IF(SUM(COUNTIF(X234:X292,"LS")+COUNTIF(X234:X292,"LUMP"))&gt;0,"LS",""),IF(X293&lt;&gt;"",ROUNDUP(X293,0),"")))</f>
        <v/>
      </c>
      <c r="Y294" s="40" t="str">
        <f t="shared" ref="Y294" si="119">IF(Y216="","",IF(Y233="",IF(SUM(COUNTIF(Y234:Y292,"LS")+COUNTIF(Y234:Y292,"LUMP"))&gt;0,"LS",""),IF(Y293&lt;&gt;"",ROUNDUP(Y293,0),"")))</f>
        <v/>
      </c>
      <c r="Z294" s="40" t="str">
        <f t="shared" ref="Z294" si="120">IF(Z216="","",IF(Z233="",IF(SUM(COUNTIF(Z234:Z292,"LS")+COUNTIF(Z234:Z292,"LUMP"))&gt;0,"LS",""),IF(Z293&lt;&gt;"",ROUNDUP(Z293,0),"")))</f>
        <v/>
      </c>
      <c r="AA294" s="40" t="str">
        <f t="shared" ref="AA294" si="121">IF(AA216="","",IF(AA233="",IF(SUM(COUNTIF(AA234:AA292,"LS")+COUNTIF(AA234:AA292,"LUMP"))&gt;0,"LS",""),IF(AA293&lt;&gt;"",ROUNDUP(AA293,0),"")))</f>
        <v/>
      </c>
    </row>
  </sheetData>
  <sortState xmlns:xlrd2="http://schemas.microsoft.com/office/spreadsheetml/2017/richdata2" columnSort="1" ref="N54:T57">
    <sortCondition ref="N54:T54"/>
  </sortState>
  <mergeCells count="105">
    <mergeCell ref="R221:R232"/>
    <mergeCell ref="Q221:Q232"/>
    <mergeCell ref="P221:P232"/>
    <mergeCell ref="O221:O232"/>
    <mergeCell ref="N221:N232"/>
    <mergeCell ref="AA221:AA232"/>
    <mergeCell ref="Z221:Z232"/>
    <mergeCell ref="Y221:Y232"/>
    <mergeCell ref="X221:X232"/>
    <mergeCell ref="W221:W232"/>
    <mergeCell ref="V221:V232"/>
    <mergeCell ref="U221:U232"/>
    <mergeCell ref="T221:T232"/>
    <mergeCell ref="S221:S232"/>
    <mergeCell ref="D233:F233"/>
    <mergeCell ref="D293:L293"/>
    <mergeCell ref="D294:L294"/>
    <mergeCell ref="D220:F232"/>
    <mergeCell ref="G220:G232"/>
    <mergeCell ref="H220:H232"/>
    <mergeCell ref="I220:I232"/>
    <mergeCell ref="J220:J232"/>
    <mergeCell ref="K220:K232"/>
    <mergeCell ref="D53:AA53"/>
    <mergeCell ref="D58:F70"/>
    <mergeCell ref="L139:L151"/>
    <mergeCell ref="D139:F151"/>
    <mergeCell ref="G139:G151"/>
    <mergeCell ref="H139:H151"/>
    <mergeCell ref="L220:L232"/>
    <mergeCell ref="I139:I151"/>
    <mergeCell ref="AA140:AA151"/>
    <mergeCell ref="Z140:Z151"/>
    <mergeCell ref="Y140:Y151"/>
    <mergeCell ref="X140:X151"/>
    <mergeCell ref="W140:W151"/>
    <mergeCell ref="V140:V151"/>
    <mergeCell ref="U140:U151"/>
    <mergeCell ref="T140:T151"/>
    <mergeCell ref="S140:S151"/>
    <mergeCell ref="AA59:AA70"/>
    <mergeCell ref="Z59:Z70"/>
    <mergeCell ref="H58:H70"/>
    <mergeCell ref="I58:I70"/>
    <mergeCell ref="Q140:Q151"/>
    <mergeCell ref="P140:P151"/>
    <mergeCell ref="O140:O151"/>
    <mergeCell ref="T59:T70"/>
    <mergeCell ref="S59:S70"/>
    <mergeCell ref="R59:R70"/>
    <mergeCell ref="Q59:Q70"/>
    <mergeCell ref="P59:P70"/>
    <mergeCell ref="O59:O70"/>
    <mergeCell ref="N59:N70"/>
    <mergeCell ref="D213:L213"/>
    <mergeCell ref="J139:J151"/>
    <mergeCell ref="N140:N151"/>
    <mergeCell ref="X59:X70"/>
    <mergeCell ref="W59:W70"/>
    <mergeCell ref="R140:R151"/>
    <mergeCell ref="D9:AA9"/>
    <mergeCell ref="J14:J26"/>
    <mergeCell ref="H14:H26"/>
    <mergeCell ref="L14:L26"/>
    <mergeCell ref="D14:F26"/>
    <mergeCell ref="G14:G26"/>
    <mergeCell ref="K14:K26"/>
    <mergeCell ref="R15:R26"/>
    <mergeCell ref="S15:S26"/>
    <mergeCell ref="T15:T26"/>
    <mergeCell ref="U15:U26"/>
    <mergeCell ref="N15:N26"/>
    <mergeCell ref="O15:O26"/>
    <mergeCell ref="P15:P26"/>
    <mergeCell ref="Q15:Q26"/>
    <mergeCell ref="G58:G70"/>
    <mergeCell ref="J58:J70"/>
    <mergeCell ref="K58:K70"/>
    <mergeCell ref="L58:L70"/>
    <mergeCell ref="V59:V70"/>
    <mergeCell ref="U59:U70"/>
    <mergeCell ref="B58:B71"/>
    <mergeCell ref="B139:B152"/>
    <mergeCell ref="B220:B233"/>
    <mergeCell ref="W15:W26"/>
    <mergeCell ref="X15:X26"/>
    <mergeCell ref="Y15:Y26"/>
    <mergeCell ref="AA15:AA26"/>
    <mergeCell ref="Z15:Z26"/>
    <mergeCell ref="B14:B27"/>
    <mergeCell ref="I14:I26"/>
    <mergeCell ref="D27:F27"/>
    <mergeCell ref="D132:L132"/>
    <mergeCell ref="D71:F71"/>
    <mergeCell ref="D51:L51"/>
    <mergeCell ref="V15:V26"/>
    <mergeCell ref="D131:L131"/>
    <mergeCell ref="D50:L50"/>
    <mergeCell ref="D215:AA215"/>
    <mergeCell ref="D152:F152"/>
    <mergeCell ref="D212:L212"/>
    <mergeCell ref="M15:M26"/>
    <mergeCell ref="D134:AA134"/>
    <mergeCell ref="K139:K151"/>
    <mergeCell ref="Y59:Y70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I28:K28 I49:K49 I48:J48 N29:T30 N33:T47 J44:L47 I40:L43 J34:L39 L29 L30:L33" unlockedFormula="1"/>
    <ignoredError sqref="N31:T32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GS002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Banary, Andrew [US-US]</cp:lastModifiedBy>
  <cp:lastPrinted>2015-05-18T15:19:41Z</cp:lastPrinted>
  <dcterms:created xsi:type="dcterms:W3CDTF">2004-11-29T18:07:26Z</dcterms:created>
  <dcterms:modified xsi:type="dcterms:W3CDTF">2023-03-31T17:35:04Z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008d3e4-f847-4182-a1fb-fb9d345a0f05_Enabled">
    <vt:lpwstr>true</vt:lpwstr>
  </property>
  <property fmtid="{D5CDD505-2E9C-101B-9397-08002B2CF9AE}" pid="37" name="MSIP_Label_0008d3e4-f847-4182-a1fb-fb9d345a0f05_SetDate">
    <vt:lpwstr>2021-03-03T00:29:00Z</vt:lpwstr>
  </property>
  <property fmtid="{D5CDD505-2E9C-101B-9397-08002B2CF9AE}" pid="38" name="MSIP_Label_0008d3e4-f847-4182-a1fb-fb9d345a0f05_Method">
    <vt:lpwstr>Privileged</vt:lpwstr>
  </property>
  <property fmtid="{D5CDD505-2E9C-101B-9397-08002B2CF9AE}" pid="39" name="MSIP_Label_0008d3e4-f847-4182-a1fb-fb9d345a0f05_Name">
    <vt:lpwstr>0008d3e4-f847-4182-a1fb-fb9d345a0f05</vt:lpwstr>
  </property>
  <property fmtid="{D5CDD505-2E9C-101B-9397-08002B2CF9AE}" pid="40" name="MSIP_Label_0008d3e4-f847-4182-a1fb-fb9d345a0f05_SiteId">
    <vt:lpwstr>8d088ff8-7e52-4d0f-8187-dcd9ca37815a</vt:lpwstr>
  </property>
  <property fmtid="{D5CDD505-2E9C-101B-9397-08002B2CF9AE}" pid="41" name="MSIP_Label_0008d3e4-f847-4182-a1fb-fb9d345a0f05_ActionId">
    <vt:lpwstr>518825eb-474d-4c62-94c9-620d0d7c9019</vt:lpwstr>
  </property>
  <property fmtid="{D5CDD505-2E9C-101B-9397-08002B2CF9AE}" pid="42" name="MSIP_Label_0008d3e4-f847-4182-a1fb-fb9d345a0f05_ContentBits">
    <vt:lpwstr>0</vt:lpwstr>
  </property>
</Properties>
</file>