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ohio\p003821b\dms15951\"/>
    </mc:Choice>
  </mc:AlternateContent>
  <xr:revisionPtr revIDLastSave="0" documentId="13_ncr:1_{1B0981E5-E14F-43AB-BEB1-F0A85356772E}" xr6:coauthVersionLast="45" xr6:coauthVersionMax="45" xr10:uidLastSave="{00000000-0000-0000-0000-000000000000}"/>
  <bookViews>
    <workbookView xWindow="25080" yWindow="-75" windowWidth="25440" windowHeight="15390" xr2:uid="{00000000-000D-0000-FFFF-FFFF00000000}"/>
  </bookViews>
  <sheets>
    <sheet name="S&amp;M" sheetId="1" r:id="rId1"/>
    <sheet name="E1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10" i="1" l="1"/>
  <c r="D11" i="1"/>
  <c r="D6" i="1"/>
  <c r="D5" i="1"/>
  <c r="D4" i="1" s="1"/>
  <c r="D9" i="1"/>
  <c r="D7" i="1"/>
  <c r="D8" i="1" s="1"/>
</calcChain>
</file>

<file path=xl/sharedStrings.xml><?xml version="1.0" encoding="utf-8"?>
<sst xmlns="http://schemas.openxmlformats.org/spreadsheetml/2006/main" count="42" uniqueCount="40">
  <si>
    <t xml:space="preserve">SOIL ANALYSIS TEST </t>
  </si>
  <si>
    <t xml:space="preserve">TOPSOIL </t>
  </si>
  <si>
    <t xml:space="preserve">SEEDING AND MULCHING </t>
  </si>
  <si>
    <t xml:space="preserve">REPAIR SEEDING AND MULCHING </t>
  </si>
  <si>
    <t xml:space="preserve">INTER-SEEDING </t>
  </si>
  <si>
    <t xml:space="preserve">COMMERCIAL FERTILIZER </t>
  </si>
  <si>
    <t>MOWING</t>
  </si>
  <si>
    <t>WATER</t>
  </si>
  <si>
    <t>LIME</t>
  </si>
  <si>
    <t>ACRES</t>
  </si>
  <si>
    <t>M. SQ. FT.</t>
  </si>
  <si>
    <t>M. GAL.</t>
  </si>
  <si>
    <t>A</t>
  </si>
  <si>
    <t>B</t>
  </si>
  <si>
    <t>C</t>
  </si>
  <si>
    <t>D</t>
  </si>
  <si>
    <t>E</t>
  </si>
  <si>
    <t>F</t>
  </si>
  <si>
    <t>G</t>
  </si>
  <si>
    <t>H</t>
  </si>
  <si>
    <t>J</t>
  </si>
  <si>
    <r>
      <t xml:space="preserve">C = 111 </t>
    </r>
    <r>
      <rPr>
        <sz val="11"/>
        <color theme="1"/>
        <rFont val="Calibri"/>
        <family val="2"/>
      </rPr>
      <t>× A ÷ 1,000</t>
    </r>
  </si>
  <si>
    <r>
      <t xml:space="preserve">D = A </t>
    </r>
    <r>
      <rPr>
        <sz val="11"/>
        <color theme="1"/>
        <rFont val="Calibri"/>
        <family val="2"/>
      </rPr>
      <t>× 5%</t>
    </r>
  </si>
  <si>
    <r>
      <t xml:space="preserve">E = A </t>
    </r>
    <r>
      <rPr>
        <sz val="11"/>
        <color theme="1"/>
        <rFont val="Calibri"/>
        <family val="2"/>
      </rPr>
      <t>× 5%</t>
    </r>
  </si>
  <si>
    <t>J = 25% × (A × 9 ÷ 1000)</t>
  </si>
  <si>
    <t>L&amp;D, Vol II</t>
  </si>
  <si>
    <t>Appendix B - Sample Plan Notes</t>
  </si>
  <si>
    <t>SQ. FT.</t>
  </si>
  <si>
    <t>Z</t>
  </si>
  <si>
    <t>A = Z ÷ 9</t>
  </si>
  <si>
    <t>CALCULATION</t>
  </si>
  <si>
    <t>TON</t>
  </si>
  <si>
    <t>SQ. YD.</t>
  </si>
  <si>
    <t>CU. YD.</t>
  </si>
  <si>
    <t>EACH</t>
  </si>
  <si>
    <t>ENTER SEEDING AREA</t>
  </si>
  <si>
    <t>G = A ÷ 4840 SY/Ac</t>
  </si>
  <si>
    <r>
      <t xml:space="preserve">2 Minimum, No Topsoil: B = A ÷ 48,400, Topsoil: B = C </t>
    </r>
    <r>
      <rPr>
        <sz val="11"/>
        <color theme="1"/>
        <rFont val="Calibri"/>
        <family val="2"/>
      </rPr>
      <t>÷ 10,000</t>
    </r>
  </si>
  <si>
    <t>No Inter-seeding: F = (A ÷ 7410), Inter-seeding: Add (E ÷ 11,112)</t>
  </si>
  <si>
    <t>No Inter-seeding: H = 2 × A × 0.0027, Inter-seeding: Add (E × 0.0027)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</si>
</sst>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1" applyNumberFormat="1" applyFont="1" applyBorder="1"/>
    <xf numFmtId="0" fontId="0" fillId="0" borderId="2" xfId="0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164" fontId="3" fillId="0" borderId="4" xfId="1" applyNumberFormat="1" applyFont="1" applyBorder="1"/>
    <xf numFmtId="3" fontId="0" fillId="0" borderId="4" xfId="0" applyNumberFormat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4" fontId="0" fillId="0" borderId="11" xfId="1" applyNumberFormat="1" applyFont="1" applyBorder="1"/>
    <xf numFmtId="0" fontId="0" fillId="0" borderId="1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15</xdr:row>
      <xdr:rowOff>142875</xdr:rowOff>
    </xdr:from>
    <xdr:to>
      <xdr:col>8</xdr:col>
      <xdr:colOff>305463</xdr:colOff>
      <xdr:row>49</xdr:row>
      <xdr:rowOff>115200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77E2C5-79F7-49D9-BF5A-05B3C82D7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3000375"/>
          <a:ext cx="4753638" cy="6449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8</xdr:col>
      <xdr:colOff>200734</xdr:colOff>
      <xdr:row>15</xdr:row>
      <xdr:rowOff>76556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5A35522-E891-4D5C-9384-1E26861B8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"/>
          <a:ext cx="5077534" cy="2553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"/>
  <sheetViews>
    <sheetView showGridLines="0" tabSelected="1" zoomScale="170" zoomScaleNormal="170" workbookViewId="0">
      <selection activeCell="D6" sqref="D6"/>
    </sheetView>
  </sheetViews>
  <sheetFormatPr defaultRowHeight="15" x14ac:dyDescent="0.25"/>
  <cols>
    <col min="2" max="2" width="2.28515625" style="3" bestFit="1" customWidth="1"/>
    <col min="3" max="3" width="30.85546875" bestFit="1" customWidth="1"/>
    <col min="4" max="4" width="11.5703125" bestFit="1" customWidth="1"/>
    <col min="6" max="6" width="67.5703125" bestFit="1" customWidth="1"/>
    <col min="8" max="8" width="12.28515625" bestFit="1" customWidth="1"/>
  </cols>
  <sheetData>
    <row r="1" spans="2:9" ht="15.75" thickBot="1" x14ac:dyDescent="0.3"/>
    <row r="2" spans="2:9" ht="16.5" thickBot="1" x14ac:dyDescent="0.3">
      <c r="B2" s="9" t="s">
        <v>28</v>
      </c>
      <c r="C2" s="10" t="s">
        <v>30</v>
      </c>
      <c r="D2" s="11">
        <v>4131</v>
      </c>
      <c r="E2" s="12" t="s">
        <v>27</v>
      </c>
      <c r="F2" s="13" t="s">
        <v>35</v>
      </c>
    </row>
    <row r="3" spans="2:9" x14ac:dyDescent="0.25">
      <c r="B3" s="14" t="s">
        <v>12</v>
      </c>
      <c r="C3" s="7" t="s">
        <v>2</v>
      </c>
      <c r="D3" s="8">
        <f>D2/9</f>
        <v>459</v>
      </c>
      <c r="E3" s="7" t="s">
        <v>32</v>
      </c>
      <c r="F3" s="15" t="s">
        <v>29</v>
      </c>
      <c r="H3" s="2"/>
      <c r="I3" s="1"/>
    </row>
    <row r="4" spans="2:9" x14ac:dyDescent="0.25">
      <c r="B4" s="16" t="s">
        <v>13</v>
      </c>
      <c r="C4" s="4" t="s">
        <v>0</v>
      </c>
      <c r="D4" s="5">
        <f>MAX(2,ROUNDUP(D5/10000,0))</f>
        <v>2</v>
      </c>
      <c r="E4" s="4" t="s">
        <v>34</v>
      </c>
      <c r="F4" s="17" t="s">
        <v>37</v>
      </c>
      <c r="H4" s="2"/>
    </row>
    <row r="5" spans="2:9" x14ac:dyDescent="0.25">
      <c r="B5" s="16" t="s">
        <v>14</v>
      </c>
      <c r="C5" s="4" t="s">
        <v>1</v>
      </c>
      <c r="D5" s="5">
        <f>ROUNDUP(111*(D3/1000),0)</f>
        <v>51</v>
      </c>
      <c r="E5" s="4" t="s">
        <v>33</v>
      </c>
      <c r="F5" s="17" t="s">
        <v>21</v>
      </c>
      <c r="I5" s="1"/>
    </row>
    <row r="6" spans="2:9" x14ac:dyDescent="0.25">
      <c r="B6" s="16" t="s">
        <v>15</v>
      </c>
      <c r="C6" s="4" t="s">
        <v>3</v>
      </c>
      <c r="D6" s="5">
        <f>ROUNDUP(D3*0.05,0)</f>
        <v>23</v>
      </c>
      <c r="E6" s="4" t="s">
        <v>32</v>
      </c>
      <c r="F6" s="17" t="s">
        <v>22</v>
      </c>
      <c r="I6" s="1"/>
    </row>
    <row r="7" spans="2:9" x14ac:dyDescent="0.25">
      <c r="B7" s="16" t="s">
        <v>16</v>
      </c>
      <c r="C7" s="4" t="s">
        <v>4</v>
      </c>
      <c r="D7" s="5">
        <f>ROUNDUP(D3*0.05,0)</f>
        <v>23</v>
      </c>
      <c r="E7" s="4" t="s">
        <v>32</v>
      </c>
      <c r="F7" s="17" t="s">
        <v>23</v>
      </c>
      <c r="I7" s="1"/>
    </row>
    <row r="8" spans="2:9" x14ac:dyDescent="0.25">
      <c r="B8" s="16" t="s">
        <v>17</v>
      </c>
      <c r="C8" s="4" t="s">
        <v>5</v>
      </c>
      <c r="D8" s="6">
        <f>ROUNDUP(D3/7410,2)+ROUNDUP(D7/11112, 2)</f>
        <v>7.9999999999999988E-2</v>
      </c>
      <c r="E8" s="4" t="s">
        <v>31</v>
      </c>
      <c r="F8" s="17" t="s">
        <v>38</v>
      </c>
    </row>
    <row r="9" spans="2:9" x14ac:dyDescent="0.25">
      <c r="B9" s="16" t="s">
        <v>18</v>
      </c>
      <c r="C9" s="4" t="s">
        <v>8</v>
      </c>
      <c r="D9" s="6">
        <f>ROUNDUP(D3/4840, 2)</f>
        <v>9.9999999999999992E-2</v>
      </c>
      <c r="E9" s="4" t="s">
        <v>9</v>
      </c>
      <c r="F9" s="17" t="s">
        <v>36</v>
      </c>
    </row>
    <row r="10" spans="2:9" x14ac:dyDescent="0.25">
      <c r="B10" s="16" t="s">
        <v>19</v>
      </c>
      <c r="C10" s="4" t="s">
        <v>7</v>
      </c>
      <c r="D10" s="5">
        <f>ROUNDUP(2*0.0027*D3,0)+ROUNDUP(0.0027*D7,0)</f>
        <v>4</v>
      </c>
      <c r="E10" s="4" t="s">
        <v>11</v>
      </c>
      <c r="F10" s="17" t="s">
        <v>39</v>
      </c>
    </row>
    <row r="11" spans="2:9" ht="15.75" thickBot="1" x14ac:dyDescent="0.3">
      <c r="B11" s="18" t="s">
        <v>20</v>
      </c>
      <c r="C11" s="19" t="s">
        <v>6</v>
      </c>
      <c r="D11" s="20">
        <f>ROUNDUP(D3/1000*9*0.25,0)</f>
        <v>2</v>
      </c>
      <c r="E11" s="19" t="s">
        <v>10</v>
      </c>
      <c r="F11" s="21" t="s">
        <v>24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K14" sqref="K14"/>
    </sheetView>
  </sheetViews>
  <sheetFormatPr defaultRowHeight="15" x14ac:dyDescent="0.25"/>
  <sheetData>
    <row r="1" spans="1:1" x14ac:dyDescent="0.25">
      <c r="A1" t="s">
        <v>25</v>
      </c>
    </row>
    <row r="2" spans="1:1" x14ac:dyDescent="0.25">
      <c r="A2" t="s">
        <v>26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S&amp;M</vt:lpstr>
      <vt:lpstr>E101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Furio</dc:creator>
  <cp:lastModifiedBy>Furio, Giovanni</cp:lastModifiedBy>
  <dcterms:created xsi:type="dcterms:W3CDTF">2017-09-14T13:40:56Z</dcterms:created>
  <dcterms:modified xsi:type="dcterms:W3CDTF">2021-02-24T20:55:21Z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2021-02-24T20:55:20Z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99557485-f990-4e54-a0bd-64635ca3f660</vt:lpwstr>
  </property>
  <property fmtid="{D5CDD505-2E9C-101B-9397-08002B2CF9AE}" pid="8" name="MSIP_Label_0008d3e4-f847-4182-a1fb-fb9d345a0f05_ContentBits">
    <vt:lpwstr>0</vt:lpwstr>
  </property>
</Properties>
</file>