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3821b\dms15996\"/>
    </mc:Choice>
  </mc:AlternateContent>
  <xr:revisionPtr revIDLastSave="0" documentId="13_ncr:1_{327403D0-9A58-4F42-9507-BDECE2BC8030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TS002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0" i="1" l="1" a="1"/>
  <c r="AB10" i="1" s="1"/>
  <c r="E46" i="1" l="1"/>
  <c r="E26" i="1" l="1"/>
  <c r="E27" i="1"/>
  <c r="E28" i="1"/>
  <c r="E29" i="1"/>
  <c r="E31" i="1"/>
  <c r="E33" i="1"/>
  <c r="E35" i="1"/>
  <c r="E36" i="1"/>
  <c r="E37" i="1"/>
  <c r="E38" i="1"/>
  <c r="E30" i="1"/>
  <c r="E39" i="1"/>
  <c r="E40" i="1"/>
  <c r="E41" i="1"/>
  <c r="E42" i="1"/>
  <c r="E43" i="1"/>
  <c r="E44" i="1"/>
  <c r="E45" i="1"/>
  <c r="E47" i="1"/>
  <c r="E25" i="1" l="1"/>
  <c r="B8" i="1"/>
  <c r="K23" i="1" l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Z48" i="1" l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K11" i="1" l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D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<sst xmlns="http://schemas.openxmlformats.org/spreadsheetml/2006/main" count="92" uniqueCount="54">
  <si>
    <t xml:space="preserve">TOTALS CARRIED TO GENERAL SUMMARY  </t>
  </si>
  <si>
    <t>&lt;--- ENTER STARTING SHEET NUMBER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</si>
  <si>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</si>
  <si>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</si>
  <si>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</si>
  <si>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</si>
  <si>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</si>
  <si>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</si>
  <si>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</si>
  <si>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</si>
  <si>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</si>
  <si>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</si>
  <si>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</si>
  <si>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</si>
  <si>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</si>
  <si>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</si>
  <si>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</si>
  <si>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</si>
  <si>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</si>
  <si>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</si>
  <si>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</si>
  <si>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</si>
  <si>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</si>
  <si>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</si>
  <si>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$TS001</t>
  </si>
  <si>
    <t>$TP001</t>
  </si>
  <si>
    <t>S-1</t>
  </si>
  <si>
    <t>S.R. 73</t>
  </si>
  <si>
    <t>LT</t>
  </si>
  <si>
    <t>TODS</t>
  </si>
  <si>
    <t>-</t>
  </si>
  <si>
    <t>630E85100</t>
  </si>
  <si>
    <t>S-2</t>
  </si>
  <si>
    <t>OM-3L-12</t>
  </si>
  <si>
    <t>S-3</t>
  </si>
  <si>
    <t>RT</t>
  </si>
  <si>
    <t>OM-3R-12</t>
  </si>
  <si>
    <t>R-1</t>
  </si>
  <si>
    <t>R-2</t>
  </si>
  <si>
    <t>S-4</t>
  </si>
  <si>
    <t>12 x 36</t>
  </si>
  <si>
    <t>S-5</t>
  </si>
  <si>
    <t>S-6</t>
  </si>
  <si>
    <t>M3-4</t>
  </si>
  <si>
    <t>M1-5</t>
  </si>
  <si>
    <t>S-7</t>
  </si>
  <si>
    <t>R1-1</t>
  </si>
  <si>
    <t>D3-1</t>
  </si>
  <si>
    <t>630E80100</t>
  </si>
  <si>
    <t>630E84900</t>
  </si>
  <si>
    <t>630E03100</t>
  </si>
  <si>
    <t>630E86002</t>
  </si>
  <si>
    <t>630E08600</t>
  </si>
  <si>
    <t>630E04100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</si>
</sst>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5" borderId="14" xfId="0" applyFont="1" applyFill="1" applyBorder="1" applyAlignment="1" applyProtection="1">
      <alignment horizontal="center" vertical="center"/>
      <protection locked="0"/>
    </xf>
    <xf numFmtId="0" fontId="4" fillId="5" borderId="16" xfId="0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textRotation="90" wrapText="1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0" borderId="30" xfId="0" applyNumberFormat="1" applyFont="1" applyFill="1" applyBorder="1" applyAlignment="1" applyProtection="1">
      <alignment horizontal="center" vertical="center"/>
      <protection locked="0"/>
    </xf>
    <xf numFmtId="164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48</xdr:row>
      <xdr:rowOff>0</xdr:rowOff>
    </xdr:from>
    <xdr:to>
      <xdr:col>39</xdr:col>
      <xdr:colOff>161925</xdr:colOff>
      <xdr:row>48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48</xdr:row>
      <xdr:rowOff>0</xdr:rowOff>
    </xdr:from>
    <xdr:to>
      <xdr:col>38</xdr:col>
      <xdr:colOff>66675</xdr:colOff>
      <xdr:row>48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F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F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F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F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F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F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F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F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F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F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F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F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F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F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F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F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F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F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F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F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F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F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F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F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F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F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F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F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F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F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F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F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F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F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F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F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F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F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F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F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F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F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F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F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F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F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F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F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F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F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F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F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F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F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F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F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F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F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F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F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F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F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F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F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F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F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F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F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F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F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F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F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F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F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F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F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F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F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F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F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F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F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F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F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F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F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F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F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F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F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F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F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F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F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F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F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F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F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F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F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F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F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F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F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F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F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F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F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F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F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F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F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F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F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F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F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F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F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F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F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F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F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F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F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F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>
            <v>0</v>
          </cell>
          <cell r="G208" t="str">
            <v>SPECIFY DIAMETER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F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F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F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F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F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F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F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F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F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F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F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F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F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F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F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F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F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F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F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F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F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F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F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F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F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F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F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F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F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>
            <v>1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>
            <v>0</v>
          </cell>
          <cell r="G247" t="str">
            <v>DESIGN BUILD PROJECTS ONLY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>
            <v>0</v>
          </cell>
          <cell r="G249" t="str">
            <v>DESIGN BUILD PROJECTS ONLY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>
            <v>0</v>
          </cell>
          <cell r="G250" t="str">
            <v>DESIGN BUILD PROJECTS ONLY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F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F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F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F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F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F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F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F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F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F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F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F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F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F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F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F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F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F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F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F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F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F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F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F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F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F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F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F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F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F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F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F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F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F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F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F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F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F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F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F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F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F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F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F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F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F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F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F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F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F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F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F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F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F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F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F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F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F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F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F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F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F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>
            <v>1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>
            <v>0</v>
          </cell>
          <cell r="G320" t="str">
            <v>DESIGN BUILD PROJECTS ONLY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F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F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F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F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F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F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F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F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F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F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F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F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F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F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F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F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F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F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F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F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F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F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F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F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F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>
            <v>1</v>
          </cell>
          <cell r="G346" t="str">
            <v>SPECIFY THICKNESS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F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F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F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F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F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F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F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F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F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F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F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F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F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F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F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F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F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>
            <v>1</v>
          </cell>
          <cell r="G365" t="str">
            <v>ADD SUPPLEMENTAL DESCRIPTION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>
            <v>0</v>
          </cell>
          <cell r="G378" t="str">
            <v>CHECK UNIT OF MEASURE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>
            <v>0</v>
          </cell>
          <cell r="G380" t="str">
            <v>CHECK UNIT OF MEASURE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>
            <v>0</v>
          </cell>
          <cell r="G382" t="str">
            <v>CHECK UNIT OF MEASURE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>
            <v>0</v>
          </cell>
          <cell r="G384" t="str">
            <v>CHECK UNIT OF MEASURE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>
            <v>0</v>
          </cell>
          <cell r="G387" t="str">
            <v>CHECK UNIT OF MEASURE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>
            <v>0</v>
          </cell>
          <cell r="G389" t="str">
            <v>CHECK UNIT OF MEASURE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>
            <v>0</v>
          </cell>
          <cell r="G391" t="str">
            <v>CHECK UNIT OF MEASURE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>
            <v>1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>
            <v>0</v>
          </cell>
          <cell r="G396" t="str">
            <v>CHECK UNIT OF MEASURE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>
            <v>0</v>
          </cell>
          <cell r="G398" t="str">
            <v>CHECK UNIT OF MEASURE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>
            <v>0</v>
          </cell>
          <cell r="G400" t="str">
            <v>CHECK UNIT OF MEASURE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>
            <v>0</v>
          </cell>
          <cell r="G401" t="str">
            <v>CHECK UNIT OF MEASURE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>
            <v>0</v>
          </cell>
          <cell r="G402" t="str">
            <v>CHECK UNIT OF MEASURE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>
            <v>0</v>
          </cell>
          <cell r="G403" t="str">
            <v>CHECK UNIT OF MEASURE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F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F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F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F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>
            <v>1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F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F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>
            <v>0</v>
          </cell>
          <cell r="G412" t="str">
            <v>CHECK UNIT OF MEASURE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>
            <v>0</v>
          </cell>
          <cell r="G414" t="str">
            <v>CHECK UNIT OF MEASURE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>
            <v>0</v>
          </cell>
          <cell r="G415" t="str">
            <v>CHECK UNIT OF MEASURE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>
            <v>1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>
            <v>1</v>
          </cell>
          <cell r="G418" t="str">
            <v>SPECIFY DEPTH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>
            <v>1</v>
          </cell>
          <cell r="G419" t="str">
            <v>SPECIFY DEPTH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>
            <v>1</v>
          </cell>
          <cell r="G420" t="str">
            <v>SPECIFY DEPTH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>
            <v>1</v>
          </cell>
          <cell r="G421" t="str">
            <v>SPECIFY DEPTH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F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F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F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F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F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F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F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F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>
            <v>1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F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F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F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F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>
            <v>1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F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F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F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F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F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F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F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F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F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>
            <v>0</v>
          </cell>
          <cell r="G445" t="str">
            <v>DESIGN BUILD PROJECTS ONLY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F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F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F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F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F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F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F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>
            <v>0</v>
          </cell>
          <cell r="G454" t="str">
            <v>SPECIFY BINDER TYPE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F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F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F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F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F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F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F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F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F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F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F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F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F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F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F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F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F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F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F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F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F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F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F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F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F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F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F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F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F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F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F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F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F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F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>
            <v>1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F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F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F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>
            <v>0</v>
          </cell>
          <cell r="G493" t="str">
            <v>DESIGN BUILD PROJECTS ONLY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F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F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F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F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F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F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>
            <v>1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F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F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F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F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>
            <v>1</v>
          </cell>
          <cell r="G505" t="str">
            <v>ADD SUPPLEMENTAL DESCRIPTION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>
            <v>1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>
            <v>1</v>
          </cell>
          <cell r="G507" t="str">
            <v>ADD SUPPLEMENTAL DESCRIPTION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>
            <v>0</v>
          </cell>
          <cell r="G508" t="str">
            <v>CHECK UNIT OF MEASURE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>
            <v>0</v>
          </cell>
          <cell r="G510" t="str">
            <v>CHECK UNIT OF MEASURE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>
            <v>0</v>
          </cell>
          <cell r="G512" t="str">
            <v>CHECK UNIT OF MEASURE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>
            <v>0</v>
          </cell>
          <cell r="G514" t="str">
            <v>CHECK UNIT OF MEASURE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>
            <v>0</v>
          </cell>
          <cell r="G517" t="str">
            <v>CHECK UNIT OF MEASURE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>
            <v>0</v>
          </cell>
          <cell r="G520" t="str">
            <v>CHECK UNIT OF MEASURE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F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F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F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F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F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F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F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F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F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F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F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F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F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F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F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F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F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F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F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F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F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F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F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>
            <v>1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>
            <v>1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F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F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F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F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F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F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F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F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F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F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F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F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F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F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F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F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F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F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F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F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F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F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F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F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F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F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F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F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F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F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>
            <v>1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F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F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F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F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>
            <v>1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>
            <v>0</v>
          </cell>
          <cell r="G637" t="str">
            <v>DESIGN BUILD PROJECTS ONLY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F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F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F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F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F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F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F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F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F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F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F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F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F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F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F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F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F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F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F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F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F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F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F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F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F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F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F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F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F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F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F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F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F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F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F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F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F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F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F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F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F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F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F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F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>
            <v>1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F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F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F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F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F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F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F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F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F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F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F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F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F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F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F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F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F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F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F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F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F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F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F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F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F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F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F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F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F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F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F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F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F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F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F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F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F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F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F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F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F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F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F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F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F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F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F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F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F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F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F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F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F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F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F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F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F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F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F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F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F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F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F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F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F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F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F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F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F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F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F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F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F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F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F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F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F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F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F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F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F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F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>
            <v>1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>
            <v>0</v>
          </cell>
          <cell r="G777" t="str">
            <v>CHECK UNIT OF MEASURE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>
            <v>0</v>
          </cell>
          <cell r="G778" t="str">
            <v>CHECK UNIT OF MEASURE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>
            <v>0</v>
          </cell>
          <cell r="G779" t="str">
            <v>CHECK UNIT OF MEASURE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>
            <v>0</v>
          </cell>
          <cell r="G780" t="str">
            <v>CHECK UNIT OF MEASURE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>
            <v>0</v>
          </cell>
          <cell r="G781" t="str">
            <v>CHECK UNIT OF MEASURE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>
            <v>0</v>
          </cell>
          <cell r="G782" t="str">
            <v>CHECK UNIT OF MEASURE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>
            <v>0</v>
          </cell>
          <cell r="G789" t="str">
            <v>CHECK UNIT OF MEASURE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>
            <v>0</v>
          </cell>
          <cell r="G791" t="str">
            <v>CHECK UNIT OF MEASURE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F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F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F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F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F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>
            <v>1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>
            <v>1</v>
          </cell>
          <cell r="G798" t="str">
            <v>SPECIFY MIN. SECTION MODULUS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F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F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F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F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F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F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F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F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F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F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F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F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F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F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F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F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F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F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F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F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>
            <v>1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F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F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F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F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F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F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F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F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F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F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F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F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F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F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F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F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F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F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F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F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F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F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F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F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F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F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F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F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F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F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F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F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F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>
            <v>1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F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F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F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F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F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F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F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F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F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F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F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F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F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F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F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F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F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F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F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F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>
            <v>1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BEAMS OR GIRDERS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BEAMS OR GIRDERS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BEAMS OR GIRDERS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BEAMS OR GIRDERS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 t="str">
            <v>COMP SLAB ON PRECAST BOX BEAM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 t="str">
            <v>CONTINUOUS CONCRETE SLAB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 t="str">
            <v>CONTINUOUS CONCRETE SLAB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 t="str">
            <v>CONTINUOUS CONCRETE SLAB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 t="str">
            <v>CONT. CONC SLAB INCL PIER CAPS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>
            <v>0</v>
          </cell>
          <cell r="G907" t="str">
            <v>SINGLE SPAN CONCRETE SLAB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>
            <v>0</v>
          </cell>
          <cell r="G908" t="str">
            <v>SINGLE SPAN CONCRETE SLAB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>
            <v>0</v>
          </cell>
          <cell r="G909" t="str">
            <v>SINGLE SPAN CONCRETE SLAB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>
            <v>0</v>
          </cell>
          <cell r="G910" t="str">
            <v>SINGLE SPAN CONCRETE SLAB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>
            <v>0</v>
          </cell>
          <cell r="G911" t="str">
            <v>DIAPHRAGMS FOR CONC I-BEAMS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>
            <v>0</v>
          </cell>
          <cell r="G914" t="str">
            <v>DIAPHRAGMS FOR CONC I-BEAMS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F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F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REPAIR OR RECONSTRUCTION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REPAIR OR RECONSTRUCTION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REPAIR OR RECONSTRUCTION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REPAIR OR RECONSTRUCTION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F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F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F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F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F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F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F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F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>
            <v>0</v>
          </cell>
          <cell r="G929" t="str">
            <v>CHECK UNIT OF MEASURE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>
            <v>0</v>
          </cell>
          <cell r="G930" t="str">
            <v>CHECK UNIT OF MEASURE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>
            <v>0</v>
          </cell>
          <cell r="G931" t="str">
            <v>CHECK UNIT OF MEASURE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>
            <v>0</v>
          </cell>
          <cell r="G932" t="str">
            <v>CHECK UNIT OF MEASURE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>
            <v>0</v>
          </cell>
          <cell r="G933" t="str">
            <v>CHECK UNIT OF MEASURE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>
            <v>0</v>
          </cell>
          <cell r="G934" t="str">
            <v>CHECK UNIT OF MEASURE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>
            <v>0</v>
          </cell>
          <cell r="G937" t="str">
            <v>CHECK UNIT OF MEASURE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>
            <v>0</v>
          </cell>
          <cell r="G939" t="str">
            <v>CHECK UNIT OF MEASURE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F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F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F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F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>
            <v>0</v>
          </cell>
          <cell r="G945" t="str">
            <v>WALLS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>
            <v>0</v>
          </cell>
          <cell r="G946" t="str">
            <v>WALLS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>
            <v>0</v>
          </cell>
          <cell r="G947" t="str">
            <v>WALLS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>
            <v>0</v>
          </cell>
          <cell r="G948" t="str">
            <v>WALLS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>
            <v>0</v>
          </cell>
          <cell r="G949" t="str">
            <v>CAP AND COLUMN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>
            <v>0</v>
          </cell>
          <cell r="G950" t="str">
            <v>CAP AND COLUMN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>
            <v>0</v>
          </cell>
          <cell r="G951" t="str">
            <v>CAP AND COLUMN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>
            <v>0</v>
          </cell>
          <cell r="G952" t="str">
            <v>CAP AND COLUMN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>
            <v>0</v>
          </cell>
          <cell r="G953" t="str">
            <v>COLUMNS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COLUMNS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T TYPE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T TYPE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T TYPE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T TYPE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F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F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F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F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>
            <v>0</v>
          </cell>
          <cell r="G963" t="str">
            <v>REPAIR OR RECONSTRUCTION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>
            <v>0</v>
          </cell>
          <cell r="G964" t="str">
            <v>REPAIR OR RECONSTRUCTION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>
            <v>0</v>
          </cell>
          <cell r="G965" t="str">
            <v>REPAIR OR RECONSTRUCTION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>
            <v>0</v>
          </cell>
          <cell r="G966" t="str">
            <v>REPAIR OR RECONSTRUCTION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F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F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F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F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F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F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F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F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F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F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F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F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F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F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F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F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F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F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F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F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F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F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>
            <v>0</v>
          </cell>
          <cell r="G989" t="str">
            <v>REPAIR OR RECONSTRUCTION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>
            <v>0</v>
          </cell>
          <cell r="G991" t="str">
            <v>REPAIR OR RECONSTRUCTION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>
            <v>0</v>
          </cell>
          <cell r="G992" t="str">
            <v>REPAIR OR RECONSTRUCTION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F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F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F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F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>
            <v>0</v>
          </cell>
          <cell r="G999" t="str">
            <v>CHECK UNIT OF MEASURE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>
            <v>0</v>
          </cell>
          <cell r="G1000" t="str">
            <v>CHECK UNIT OF MEASURE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F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F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F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F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F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F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F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F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F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F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F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F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F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F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F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F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F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F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F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F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F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F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F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F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F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F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F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F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F1029">
            <v>0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>
            <v>1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>
            <v>1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>
            <v>1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>
            <v>1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>
            <v>1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F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>
            <v>1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F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>
            <v>0</v>
          </cell>
          <cell r="G1045" t="str">
            <v>PERMANENT GRAFFITI PROTECTION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F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F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F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F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F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F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F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F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F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F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F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>
            <v>0</v>
          </cell>
          <cell r="G1057" t="str">
            <v>CHECK UNIT OF MEASURE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>
            <v>0</v>
          </cell>
          <cell r="G1061" t="str">
            <v>CHECK UNIT OF MEASURE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>
            <v>0</v>
          </cell>
          <cell r="G1062" t="str">
            <v>CHECK UNIT OF MEASURE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F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F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F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F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F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F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F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F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F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F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F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F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F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>
            <v>0</v>
          </cell>
          <cell r="G1094" t="str">
            <v>DESIGN BUILD PROJECTS ONLY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>
            <v>0</v>
          </cell>
          <cell r="G1095" t="str">
            <v>CHECK UNIT OF MEASURE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>
            <v>0</v>
          </cell>
          <cell r="G1097" t="str">
            <v>CHECK UNIT OF MEASURE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>
            <v>0</v>
          </cell>
          <cell r="G1099" t="str">
            <v>CHECK UNIT OF MEASURE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>
            <v>0</v>
          </cell>
          <cell r="G1101" t="str">
            <v>CHECK UNIT OF MEASURE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>
            <v>0</v>
          </cell>
          <cell r="G1103" t="str">
            <v>CHECK UNIT OF MEASURE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>
            <v>0</v>
          </cell>
          <cell r="G1105" t="str">
            <v>CHECK UNIT OF MEASURE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>
            <v>0</v>
          </cell>
          <cell r="G1107" t="str">
            <v>CHECK UNIT OF MEASURE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>
            <v>0</v>
          </cell>
          <cell r="G1109" t="str">
            <v>CHECK UNIT OF MEASURE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>
            <v>0</v>
          </cell>
          <cell r="G1111" t="str">
            <v>CHECK UNIT OF MEASURE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>
            <v>0</v>
          </cell>
          <cell r="G1113" t="str">
            <v>CHECK UNIT OF MEASURE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>
            <v>0</v>
          </cell>
          <cell r="G1115" t="str">
            <v>CHECK UNIT OF MEASURE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>
            <v>0</v>
          </cell>
          <cell r="G1117" t="str">
            <v>CHECK UNIT OF MEASURE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>
            <v>0</v>
          </cell>
          <cell r="G1119" t="str">
            <v>CHECK UNIT OF MEASURE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>
            <v>0</v>
          </cell>
          <cell r="G1121" t="str">
            <v>CHECK UNIT OF MEASURE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F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F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F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F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F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F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F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F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F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F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F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F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F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F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>
            <v>1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F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F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F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F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F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F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F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F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F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F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F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F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F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F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F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F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F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F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F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F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F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F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F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F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F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F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F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>
            <v>1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F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F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F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F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F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>
            <v>0</v>
          </cell>
          <cell r="G1179" t="str">
            <v>DESIGN BUILD PROJECTS ONLY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>
            <v>1</v>
          </cell>
          <cell r="G1180" t="str">
            <v>SPECIFY BEAM LENGTH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>
            <v>1</v>
          </cell>
          <cell r="G1181" t="str">
            <v>SPECIFY BEAM LENGTH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>
            <v>1</v>
          </cell>
          <cell r="G1182" t="str">
            <v>SPECIFY BEAM LENGTH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>
            <v>1</v>
          </cell>
          <cell r="G1183" t="str">
            <v>SPECIFY BEAM LENGTH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>
            <v>1</v>
          </cell>
          <cell r="G1185" t="str">
            <v>SPECIFY BEAM LENGTH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>
            <v>1</v>
          </cell>
          <cell r="G1187" t="str">
            <v>SPECIFY BEAM LENGTH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>
            <v>1</v>
          </cell>
          <cell r="G1188" t="str">
            <v>SPECIFY BEAM LENGTH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>
            <v>1</v>
          </cell>
          <cell r="G1190" t="str">
            <v>SPECIFY BEAM LENGTH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>
            <v>1</v>
          </cell>
          <cell r="G1192" t="str">
            <v>SPECIFY BEAM LENGTH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>
            <v>1</v>
          </cell>
          <cell r="G1194" t="str">
            <v>SPECIFY BEAM LENGTH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>
            <v>1</v>
          </cell>
          <cell r="G1196" t="str">
            <v>SPECIFY BEAM LENGTH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>
            <v>1</v>
          </cell>
          <cell r="G1198" t="str">
            <v>SPECIFY BEAM LENGTH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>
            <v>1</v>
          </cell>
          <cell r="G1199" t="str">
            <v>SPECIFY BEAM LENGTH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>
            <v>1</v>
          </cell>
          <cell r="G1201" t="str">
            <v>SPECIFY BEAM LENGTH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>
            <v>1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>
            <v>1</v>
          </cell>
          <cell r="G1203" t="str">
            <v>SPECIFY BEAM LENGTH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>
            <v>1</v>
          </cell>
          <cell r="G1204" t="str">
            <v>SPECIFY BEAM LENGTH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>
            <v>1</v>
          </cell>
          <cell r="G1205" t="str">
            <v>SPECIFY BEAM LENGTH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>
            <v>1</v>
          </cell>
          <cell r="G1207" t="str">
            <v>SPECIFY BEAM LENGTH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>
            <v>1</v>
          </cell>
          <cell r="G1209" t="str">
            <v>SPECIFY BEAM LENGTH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>
            <v>1</v>
          </cell>
          <cell r="G1211" t="str">
            <v>SPECIFY BEAM LENGTH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>
            <v>1</v>
          </cell>
          <cell r="G1213" t="str">
            <v>SPECIFY BEAM LENGTH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>
            <v>1</v>
          </cell>
          <cell r="G1215" t="str">
            <v>SPECIFY BEAM LENGTH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>
            <v>1</v>
          </cell>
          <cell r="G1217" t="str">
            <v>SPECIFY BEAM LENGTH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>
            <v>1</v>
          </cell>
          <cell r="G1219" t="str">
            <v>SPECIFY BEAM LENGTH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>
            <v>1</v>
          </cell>
          <cell r="G1221" t="str">
            <v>SPECIFY BEAM LENGTH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>
            <v>1</v>
          </cell>
          <cell r="G1223" t="str">
            <v>SPECIFY BEAM LENGTH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>
            <v>1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>
            <v>1</v>
          </cell>
          <cell r="G1226" t="str">
            <v>SPECIFY BEAM LENGTH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>
            <v>1</v>
          </cell>
          <cell r="G1227" t="str">
            <v>SPECIFY BEAM LENGTH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>
            <v>1</v>
          </cell>
          <cell r="G1229" t="str">
            <v>SPECIFY BEAM LENGTH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>
            <v>1</v>
          </cell>
          <cell r="G1231" t="str">
            <v>SPECIFY BEAM LENGTH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>
            <v>1</v>
          </cell>
          <cell r="G1232" t="str">
            <v>SPECIFY BEAM LENGTH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>
            <v>1</v>
          </cell>
          <cell r="G1233" t="str">
            <v>SPECIFY BEAM LENGTH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>
            <v>1</v>
          </cell>
          <cell r="G1235" t="str">
            <v>SPECIFY BEAM LENGTH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>
            <v>1</v>
          </cell>
          <cell r="G1236" t="str">
            <v>SPECIFY BEAM LENGTH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>
            <v>1</v>
          </cell>
          <cell r="G1237" t="str">
            <v>SPECIFY BEAM LENGTH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>
            <v>1</v>
          </cell>
          <cell r="G1238" t="str">
            <v>SPECIFY BEAM LENGTH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>
            <v>1</v>
          </cell>
          <cell r="G1239" t="str">
            <v>SPECIFY BEAM LENGTH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>
            <v>1</v>
          </cell>
          <cell r="G1240" t="str">
            <v>SPECIFY BEAM LENGTH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>
            <v>1</v>
          </cell>
          <cell r="G1241" t="str">
            <v>SPECIFY BEAM LENGTH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>
            <v>1</v>
          </cell>
          <cell r="G1242" t="str">
            <v>SPECIFY BEAM LENGTH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>
            <v>1</v>
          </cell>
          <cell r="G1248" t="str">
            <v>SPECIFY BEAM LENGTH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>
            <v>1</v>
          </cell>
          <cell r="G1250" t="str">
            <v>SPECIFY BEAM LENGTH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>
            <v>1</v>
          </cell>
          <cell r="G1252" t="str">
            <v>SPECIFY BEAM LENGTH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>
            <v>1</v>
          </cell>
          <cell r="G1254" t="str">
            <v>SPECIFY BEAM LENGTH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>
            <v>1</v>
          </cell>
          <cell r="G1256" t="str">
            <v>SPECIFY BEAM LENGTH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>
            <v>1</v>
          </cell>
          <cell r="G1258" t="str">
            <v>SPECIFY BEAM LENGTH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>
            <v>1</v>
          </cell>
          <cell r="G1260" t="str">
            <v>SPECIFY BEAM LENGTH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>
            <v>1</v>
          </cell>
          <cell r="G1261" t="str">
            <v>SPECIFY BEAM LENGTH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>
            <v>1</v>
          </cell>
          <cell r="G1262" t="str">
            <v>SPECIFY BEAM LENGTH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>
            <v>1</v>
          </cell>
          <cell r="G1263" t="str">
            <v>SPECIFY BEAM LENGTH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>
            <v>1</v>
          </cell>
          <cell r="G1264" t="str">
            <v>SPECIFY BEAM LENGTH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>
            <v>1</v>
          </cell>
          <cell r="G1265" t="str">
            <v>SPECIFY BEAM LENGTH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>
            <v>1</v>
          </cell>
          <cell r="G1266" t="str">
            <v>SPECIFY BEAM LENGTH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>
            <v>1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>
            <v>1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F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F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F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F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F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F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F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F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F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F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F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F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F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F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F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F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F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F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F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F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F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>
            <v>0</v>
          </cell>
          <cell r="G1290" t="str">
            <v>WITHOUT SIDEWALK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>
            <v>0</v>
          </cell>
          <cell r="G1291" t="str">
            <v>WITHOUT SIDEWALK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>
            <v>0</v>
          </cell>
          <cell r="G1292" t="str">
            <v>WITH SIDEWALK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F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F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F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F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F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F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F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F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F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F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F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F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>
            <v>1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F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F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F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F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F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>
            <v>1</v>
          </cell>
          <cell r="G1311" t="str">
            <v>SPECIFY WIDTH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>
            <v>1</v>
          </cell>
          <cell r="G1312" t="str">
            <v>SPECIFY WIDTH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>
            <v>1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F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F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F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F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F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F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F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F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>
            <v>0</v>
          </cell>
          <cell r="G1325" t="str">
            <v>STRUCTURE ITEM ONLY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F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>
            <v>0</v>
          </cell>
          <cell r="G1327" t="str">
            <v>CHECK UNIT OF MEASURE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>
            <v>0</v>
          </cell>
          <cell r="G1333" t="str">
            <v>CHECK UNIT OF MEASURE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>
            <v>1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>
            <v>1</v>
          </cell>
          <cell r="G1336" t="str">
            <v>&lt;2" THICK, SPECIFY DIMENSIONS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>
            <v>1</v>
          </cell>
          <cell r="G1338" t="str">
            <v>2"-3" TK, SPECIFY DIMENSIONS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3"-4" TK, SPECIFY DIMENSIONS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4"-5" TK, SPECIFY DIMENSIONS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5" &amp; OVER, SPECIFY DIMENSIONS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F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F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F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F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>
            <v>0</v>
          </cell>
          <cell r="G1360" t="str">
            <v>CHECK UNIT OF MEASURE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>
            <v>0</v>
          </cell>
          <cell r="G1361" t="str">
            <v>CHECK UNIT OF MEASURE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>
            <v>0</v>
          </cell>
          <cell r="G1362" t="str">
            <v>CHECK UNIT OF MEASURE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>
            <v>0</v>
          </cell>
          <cell r="G1363" t="str">
            <v>CHECK UNIT OF MEASURE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F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F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F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F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F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F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F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F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F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>
            <v>1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F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F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F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F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F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F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F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F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F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F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F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F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F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F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F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F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F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F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F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F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F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F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F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F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F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F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F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F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F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>
            <v>1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F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F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F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F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F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F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F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F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F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F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F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F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F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F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F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F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F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F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F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F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F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F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F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F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F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F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>
            <v>1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F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F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F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F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>
            <v>0</v>
          </cell>
          <cell r="G1439" t="str">
            <v>CONCRETE BOX BEAM BRIDGES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>
            <v>0</v>
          </cell>
          <cell r="G1441" t="str">
            <v>STEEL BEAM BRIDGES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>
            <v>0</v>
          </cell>
          <cell r="G1442" t="str">
            <v>STEEL BEAM BRIDGES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GIRDER BRIDGES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GIRDER BRIDGES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>
            <v>1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F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F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F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F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F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F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>
            <v>0</v>
          </cell>
          <cell r="G1452" t="str">
            <v>CHECK UNIT OF MEASURE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>
            <v>0</v>
          </cell>
          <cell r="G1454" t="str">
            <v>CHECK UNIT OF MEASURE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>
            <v>0</v>
          </cell>
          <cell r="G1455" t="str">
            <v>CHECK UNIT OF MEASURE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>
            <v>0</v>
          </cell>
          <cell r="G1456" t="str">
            <v>CHECK UNIT OF MEASURE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>
            <v>0</v>
          </cell>
          <cell r="G1457" t="str">
            <v>CHECK UNIT OF MEASURE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>
            <v>0</v>
          </cell>
          <cell r="G1466" t="str">
            <v>CHECK UNIT OF MEASURE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F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F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F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F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F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F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F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F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F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F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F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F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F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F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F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F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F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F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F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F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F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F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F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F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F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>
            <v>1</v>
          </cell>
          <cell r="G1492" t="str">
            <v>OTHER THAN 6"&amp;8", SPECIFY SIZE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>
            <v>1</v>
          </cell>
          <cell r="G1494" t="str">
            <v>SPECIFY SIZE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>
            <v>0</v>
          </cell>
          <cell r="G1495" t="str">
            <v>CHECK UNIT OF MEASURE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F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>
            <v>1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F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F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F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F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>
            <v>1</v>
          </cell>
          <cell r="G1511" t="str">
            <v>ADD SUPPLEMENTAL DESCRIPTION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F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F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F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F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F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F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F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F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F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>
            <v>1</v>
          </cell>
          <cell r="G1527" t="str">
            <v>SPECIFY DIMENSIONS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F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F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F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F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F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F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F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F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F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F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F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F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F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F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F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F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F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F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F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F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F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F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F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F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F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F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F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F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F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F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F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F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F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F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F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F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F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F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F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F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F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F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F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F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F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F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F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F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F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F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F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F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F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F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F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F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F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F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F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F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F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F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F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F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F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F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F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F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F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F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F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F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F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>
            <v>1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>
            <v>1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F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F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F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F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F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F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F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F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F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F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F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F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F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F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F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F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F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F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F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F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F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F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F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F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F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F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F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F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F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F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F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F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F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F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F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F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F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F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F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F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>
            <v>1</v>
          </cell>
          <cell r="G1789" t="str">
            <v>SPECIFY TYPE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F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F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>
            <v>1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F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F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F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F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F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F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F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F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F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F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F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F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F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F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F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>
            <v>1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F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F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F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F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F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F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F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F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F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F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F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F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F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F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F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F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F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F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F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F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F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F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F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F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F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F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F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F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F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F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F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F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F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F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F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F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F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F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F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F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F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F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F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F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F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F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F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F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F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F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F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F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F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F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F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F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F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>
            <v>1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F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F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F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F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F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F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F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F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F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F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F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F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F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F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F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F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F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F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F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F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F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F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F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F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F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F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F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F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F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F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F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F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F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F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F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F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F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F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F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>
            <v>0</v>
          </cell>
          <cell r="G1956" t="str">
            <v>OTHER THAN TYPE 5 GUARDRAIL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F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F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F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F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F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F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F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F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F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F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F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F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F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F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F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F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F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F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F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F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F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F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F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>
            <v>1</v>
          </cell>
          <cell r="G1994" t="str">
            <v>SPECIFY NCHRP 350/MASH 2016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F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F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F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F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F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F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F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F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F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F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F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F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F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F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F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F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F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F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F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F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F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F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F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F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>
            <v>1</v>
          </cell>
          <cell r="G2090" t="str">
            <v>ADD SUPPLEMENTAL DESCRIPTION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F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F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F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F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F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F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F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F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F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F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F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F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F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F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F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F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F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F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>
            <v>1</v>
          </cell>
          <cell r="G2112" t="str">
            <v>SPECIFY DESIGN MPH/INCH WIDTH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>
            <v>0</v>
          </cell>
          <cell r="G2113" t="str">
            <v>SPECIFY DESIGN MPH/INCH WIDTH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F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F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F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>
            <v>1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F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F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F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F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>
            <v>0</v>
          </cell>
          <cell r="G2129" t="str">
            <v>DESIGN BUILD PROJECTS ONLY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>
            <v>1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>
            <v>0</v>
          </cell>
          <cell r="G2131" t="str">
            <v>DESIGN BUILD PROJECTS ONLY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F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F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F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F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F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F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F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F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>
            <v>1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F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F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F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F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F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F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F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F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F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F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F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F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F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F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F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F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F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F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F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F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F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F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F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F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F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F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F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F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F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F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F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F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F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F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F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F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F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F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F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F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F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F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F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F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F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F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F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F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F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F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F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F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F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F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F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F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F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F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F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F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F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F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F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F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F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F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F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F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F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F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F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F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F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F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F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F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F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F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F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F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F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F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F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F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F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F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F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F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F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F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F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F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F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F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F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F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F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F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F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F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F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F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F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F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>
            <v>1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F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F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F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F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F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F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F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>
            <v>0</v>
          </cell>
          <cell r="G2285" t="str">
            <v>DESIGN BUILD PROJECTS ONLY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F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F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F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F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>
            <v>1</v>
          </cell>
          <cell r="G2516" t="str">
            <v>SPECIFY MATL AND DIAMETER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F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F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F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F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F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F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F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F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F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F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F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F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F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F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F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F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F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F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F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F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F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F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F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F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F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F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F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F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F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F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F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F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F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F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F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F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F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F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F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F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F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F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F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F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F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F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F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F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F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F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F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F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F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F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F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F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F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F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F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F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F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F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F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F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F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F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F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F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F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F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F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F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F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F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F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F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F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F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F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F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F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F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F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F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F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F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F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F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F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F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F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F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F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F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F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F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F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F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F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F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F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F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F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F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F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F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F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F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F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F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F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F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F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F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F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F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F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F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F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F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F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F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F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F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F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F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F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F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F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F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F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F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F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F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F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F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F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F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F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F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F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F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F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F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F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F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F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>
            <v>1</v>
          </cell>
          <cell r="G2793" t="str">
            <v>SPECIFY TYPE AND SIZE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>
            <v>1</v>
          </cell>
          <cell r="G2794" t="str">
            <v>SPECIFY TYPE AND SIZE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>
            <v>1</v>
          </cell>
          <cell r="G2795" t="str">
            <v>SPECIFY TYPE AND SIZE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>
            <v>1</v>
          </cell>
          <cell r="G2797" t="str">
            <v>SPECIFY TYPE AND SIZE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>
            <v>1</v>
          </cell>
          <cell r="G2798" t="str">
            <v>SPECIFY TYPE AND SIZE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F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>
            <v>1</v>
          </cell>
          <cell r="G2800" t="str">
            <v>SPECIFY SIZE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>
            <v>1</v>
          </cell>
          <cell r="G2801" t="str">
            <v>SPECIFY SIZE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>
            <v>1</v>
          </cell>
          <cell r="G2802" t="str">
            <v>SPECIFY SIZE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F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>
            <v>0</v>
          </cell>
          <cell r="G2812" t="str">
            <v>DESIGN BUILD PROJECTS ONLY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F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F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F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F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F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F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F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F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F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F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F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F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F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F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F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F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F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F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F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F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F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F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F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F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F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F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F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F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F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F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F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F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F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F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F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F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F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F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F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F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F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F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F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F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F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F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F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F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F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F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F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F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F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F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F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F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F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F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F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F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F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F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F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F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F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F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F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F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F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F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F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>
            <v>1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F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F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F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F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F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F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F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F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F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F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F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F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F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F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F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F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F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F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F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F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F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F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F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F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F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F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F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F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F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F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F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F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F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F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F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F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F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F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F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F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F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F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F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F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F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F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F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F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F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F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F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F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F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F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F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F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F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F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F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F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F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F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F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F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F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F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F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F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F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F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F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F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F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F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F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F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F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F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F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F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F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F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F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F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F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F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F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F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F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F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>
            <v>1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F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F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F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F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F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F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F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F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F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F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F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F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F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F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F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F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F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F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F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F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F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F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F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F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F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F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>
            <v>1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F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F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F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F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F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F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F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F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F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F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F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F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F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F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F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F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F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>
            <v>1</v>
          </cell>
          <cell r="G3023" t="str">
            <v>ADD SUPPLEMENTAL DESCRIPTION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F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F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F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F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F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F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F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F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F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F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F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F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F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F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F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F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F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F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F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F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F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>
            <v>0</v>
          </cell>
          <cell r="G3045" t="str">
            <v>TEMPORARY ONLY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F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F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F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F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F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F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F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F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>
            <v>1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F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F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F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F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F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F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>
            <v>0</v>
          </cell>
          <cell r="G3061" t="str">
            <v>CHECK UNIT OF MEASURE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>
            <v>0</v>
          </cell>
          <cell r="G3062" t="str">
            <v>CHECK UNIT OF MEASURE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F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F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F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F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F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F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F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F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F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F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F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F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F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F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F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F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F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F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F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F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>
            <v>1</v>
          </cell>
          <cell r="G3083" t="str">
            <v>SPECIFY 1WAY OR BIDIRECTIONAL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>
            <v>1</v>
          </cell>
          <cell r="G3084" t="str">
            <v>SPECIFY 1WAY OR BIDIRECTIONAL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>
            <v>1</v>
          </cell>
          <cell r="G3085" t="str">
            <v>SPECIFY 1WAY OR BIDIRECTIONAL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>
            <v>1</v>
          </cell>
          <cell r="G3086" t="str">
            <v>SPECIFY 1WAY OR BIDIRECTIONAL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F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F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F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F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F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F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F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F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F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>
            <v>0</v>
          </cell>
          <cell r="G3097" t="str">
            <v>ODOT INTERNAL USE ONLY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F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>
            <v>1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>
            <v>1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>
            <v>1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>
            <v>1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>
            <v>0</v>
          </cell>
          <cell r="G3107" t="str">
            <v>CHECK UNIT OF MEASURE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>
            <v>0</v>
          </cell>
          <cell r="G3108" t="str">
            <v>CHECK UNIT OF MEASURE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F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F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F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F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F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F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F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F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F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F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F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F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F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F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F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F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F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F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F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F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F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F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F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F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F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F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F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F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F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F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F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F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F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F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F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F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F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F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F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F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F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F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F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F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F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F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F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F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F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F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F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F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F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F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F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F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F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F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F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F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F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F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F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F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F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F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F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F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F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F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F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F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F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F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F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F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F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F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F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F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F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F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F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F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F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F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F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F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F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F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F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F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F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F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F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F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F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F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F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F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F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F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F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F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F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F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F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F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F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F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F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F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F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F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F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F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F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F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F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F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F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F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F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F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F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F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F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F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F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F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F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F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F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F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F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F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F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F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F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F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F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F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F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F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F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F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F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F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F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F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F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F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F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F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F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F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F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F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F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F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F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F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F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F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F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F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F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F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F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F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F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F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F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F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F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>
            <v>1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>
            <v>1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>
            <v>1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>
            <v>0</v>
          </cell>
          <cell r="G3299" t="str">
            <v>DESIGN BUILD PROJECTS ONLY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F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F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F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F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F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F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F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>
            <v>0</v>
          </cell>
          <cell r="G3307" t="str">
            <v>DESIGN BUILD PROJECTS ONLY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F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F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F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F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F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F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F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F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F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F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>
            <v>1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>
            <v>1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>
            <v>1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F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F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F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F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F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F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F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F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F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F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F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F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F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F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F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F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F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F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F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F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F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F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F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F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F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F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F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F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F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F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F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F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F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F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F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F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F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F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F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F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F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F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F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F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F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F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F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F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F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F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F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F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>
            <v>1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F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F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F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F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F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F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F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F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F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F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F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F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F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F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F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F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F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F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>
            <v>1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F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F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F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F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F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F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F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F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F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F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>
            <v>1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F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F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F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F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F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F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F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F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F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F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F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F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F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F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F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F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F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F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F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F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F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F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>
            <v>1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F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F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F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F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F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F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F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F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F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F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F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>
            <v>1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F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F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F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F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F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F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F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F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F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F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F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F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F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F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F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F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>
            <v>1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F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F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F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F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>
            <v>0</v>
          </cell>
          <cell r="G3625" t="str">
            <v>ONLY FOR EXISTING 2C CIRCUITS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F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F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F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F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F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F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F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F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F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>
            <v>1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F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F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F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F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F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F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F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F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F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F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F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F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F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F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F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F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F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F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F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F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F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F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F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F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F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F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F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F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F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F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F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F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F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F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F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F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F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F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F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F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F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F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F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F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F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F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F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F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F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F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F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F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F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F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F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F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F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F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F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F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F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F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F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F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F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F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F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F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F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F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F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F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F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F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F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>
            <v>1</v>
          </cell>
          <cell r="G3721" t="str">
            <v>SPECIFY SIZE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>
            <v>1</v>
          </cell>
          <cell r="G3722" t="str">
            <v>SPECIFY SIZE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>
            <v>1</v>
          </cell>
          <cell r="G3723" t="str">
            <v>SPECIFY SIZE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>
            <v>1</v>
          </cell>
          <cell r="G3725" t="str">
            <v>SPECIFY SIZE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>
            <v>1</v>
          </cell>
          <cell r="G3727" t="str">
            <v>SPECIFY SIZE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>
            <v>1</v>
          </cell>
          <cell r="G3728" t="str">
            <v>SPECIFY SIZE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>
            <v>1</v>
          </cell>
          <cell r="G3730" t="str">
            <v>SPECIFY SIZE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F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F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>
            <v>1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F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F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F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F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>
            <v>1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>
            <v>1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F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F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F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F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F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F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F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F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F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F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F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F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F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F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F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F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F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F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>
            <v>1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F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F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F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F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F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F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F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F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F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F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F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F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F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F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F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F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F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F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F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F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F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F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F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F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F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F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F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F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F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F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F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F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F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F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F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F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F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F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F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F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F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F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F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>
            <v>1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F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F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F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F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F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F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F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F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F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F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F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F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F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F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F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F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F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F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F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F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F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F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F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F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F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F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F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F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F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F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F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F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>
            <v>0</v>
          </cell>
          <cell r="G3864" t="str">
            <v>CHECK UNIT OF MEASURE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>
            <v>0</v>
          </cell>
          <cell r="G3865" t="str">
            <v>CHECK UNIT OF MEASURE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F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F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F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F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F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F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F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F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F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F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F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F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F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F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F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F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F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F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F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F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F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F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F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F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F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F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F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F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F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F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F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F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F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F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F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F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F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F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F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F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F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F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F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F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F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F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F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F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F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F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F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F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F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>
            <v>1</v>
          </cell>
          <cell r="G3919" t="str">
            <v>SPECIFY LOCATION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F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>
            <v>1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>
            <v>1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>
            <v>0</v>
          </cell>
          <cell r="G3929" t="str">
            <v>DESIGN BUILD PROJECTS ONLY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>
            <v>1</v>
          </cell>
          <cell r="G3933" t="str">
            <v>SPECIFY 1WAY OR BIDIRECTIONAL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>
            <v>1</v>
          </cell>
          <cell r="G3934" t="str">
            <v>SPECIFY 1WAY OR BIDIRECTIONAL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F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F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F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F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F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F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F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F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F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F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F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F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F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F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F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F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F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F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F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F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F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F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F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F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F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F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F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F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F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F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F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F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F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F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F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F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F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F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F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F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F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F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F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F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F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F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F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F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F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F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F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F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F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F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F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F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F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F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F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F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F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F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F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F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F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F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F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F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F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F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F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F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F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F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F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F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F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F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F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F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F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F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F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F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F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F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F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F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F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F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F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F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F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F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F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F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F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F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F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F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F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F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F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F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F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F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F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F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F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F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F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F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F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F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F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F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F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F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F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F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F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F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F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F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F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F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F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F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F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F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F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F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F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F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F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F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F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F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F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F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F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F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F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F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F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F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F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F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F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F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F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F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F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F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F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F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F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F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F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F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F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F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F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F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F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F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F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F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F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F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F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F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F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F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F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F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F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F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F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F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F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F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F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F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F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F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F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F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F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F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F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F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F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F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F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F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F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F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F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F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F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F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F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F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F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F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F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F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F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F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F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F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F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F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F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F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F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F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F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F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F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F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F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F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F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F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F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F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F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F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F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F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F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F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F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F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F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F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F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F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F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F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F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F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F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F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F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F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F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F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F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F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F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F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F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F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F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F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F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F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F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F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F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F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F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F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F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F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F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F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F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F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F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F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>
            <v>1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F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F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F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F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F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F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F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F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>
            <v>1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F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F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F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F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F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F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F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F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F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F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F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F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F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F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F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F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F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F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F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F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F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F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F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F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F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F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F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F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F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F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F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F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F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F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F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F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F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F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F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F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F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F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F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F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F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F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F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F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F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F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>
            <v>0</v>
          </cell>
          <cell r="G4271" t="str">
            <v>CHECK UNIT OF MEASURE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F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F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F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F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F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F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F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F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F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F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F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F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F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F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F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F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F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F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F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F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F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F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F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F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F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F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F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F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F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F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F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F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F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F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F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F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F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F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F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F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F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F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F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F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F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F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F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F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F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F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F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F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F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F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F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F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F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F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F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F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F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F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F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F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F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F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F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F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F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F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F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F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F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F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F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F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F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F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F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F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F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F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F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F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F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F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F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F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F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F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F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F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F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F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F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F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F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F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F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F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F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F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F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F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F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F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F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F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F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F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F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F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F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F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F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F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F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F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F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F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F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F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F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F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F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F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F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F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F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F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F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F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F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F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F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F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F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F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F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F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F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F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F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F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F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F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F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F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F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F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F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F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F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F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F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F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F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F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F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F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F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F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F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F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F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F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F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F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F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F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F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F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F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F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F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F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F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F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F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F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F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F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F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F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F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F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F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F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F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F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F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F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F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F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F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F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F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F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F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F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>
            <v>1</v>
          </cell>
          <cell r="G4474" t="str">
            <v>ADD SUPPLEMENTAL DESCRIPTION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F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F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>
            <v>1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>
            <v>0</v>
          </cell>
          <cell r="G4483" t="str">
            <v>DESIGN BUILD PROJECTS ONLY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F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F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F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F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F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F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F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F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F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F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F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F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F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F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F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F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F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F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F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F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F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F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F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F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F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>
            <v>1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F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F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F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F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F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F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F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F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>
            <v>1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F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F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F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F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>
            <v>1</v>
          </cell>
          <cell r="G4523" t="str">
            <v>SPECIFY TYPE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>
            <v>1</v>
          </cell>
          <cell r="G4524" t="str">
            <v>SPECIFY TYPE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F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F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F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F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F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F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F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F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F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F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F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F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F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F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>
            <v>1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F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F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F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F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F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F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F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F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F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>
            <v>1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F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>
            <v>1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>
            <v>1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F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F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F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F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F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F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F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F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F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>
            <v>1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F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F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F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F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F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>
            <v>1</v>
          </cell>
          <cell r="G4614" t="str">
            <v>SPECIFY TYPE AND/OR COLOR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>
            <v>1</v>
          </cell>
          <cell r="G4615" t="str">
            <v>SPECIFY TYPE AND/OR COLOR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F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F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F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F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F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F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F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F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F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F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F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F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F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F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F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F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F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F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F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F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F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F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F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F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F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F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F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F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F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F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F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F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F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F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F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F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F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F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F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F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F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F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F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F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F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F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>
            <v>1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F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F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F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F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F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F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F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F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F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F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F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F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F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F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F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F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F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F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F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F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F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F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F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F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F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F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F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F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F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F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F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F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F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F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F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F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F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F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F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F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F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F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F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F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F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F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F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F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F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F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>
            <v>1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>
            <v>1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>
            <v>1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F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F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F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F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F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F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F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F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F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F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F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F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F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F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F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F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F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F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F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F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F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F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F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F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F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F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F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F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F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F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F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F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F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F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F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F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F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F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F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F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F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F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F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F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F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F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>
            <v>1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F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F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F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F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F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F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F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F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F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F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F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>
            <v>1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F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F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F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F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F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F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F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F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F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F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F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F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F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F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F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F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F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F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F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F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F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F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F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F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F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F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F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F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F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F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F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F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F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F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F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F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F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F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F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F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F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F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F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F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F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F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F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F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F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F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F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F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F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F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F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F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F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F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F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F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F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F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F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F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F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F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F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F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F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F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F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F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F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F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F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F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F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F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F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F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F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F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F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F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F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F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F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F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F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F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F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F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F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F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F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F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F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F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F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F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F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F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F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F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F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F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F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F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F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F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F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F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F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F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F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F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F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F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F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F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F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F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F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F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F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F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F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F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F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F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F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F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F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F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F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F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F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F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F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F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F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F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F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F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F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F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F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F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F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F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F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F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F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F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F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F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F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F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F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F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F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F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F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F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F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F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F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F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F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F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F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F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F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F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F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F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F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F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F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F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F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F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F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F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F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F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F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F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F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F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F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F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F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F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F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F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F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F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F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F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F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F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F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F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F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F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F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F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F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F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F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F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F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F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F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F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F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F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F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F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F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F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F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F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F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F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F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F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F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F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F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F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F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F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F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F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F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F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F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F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>
            <v>1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F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F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F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F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F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F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F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F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F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F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F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F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F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F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F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F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F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F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F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F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F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F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F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F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F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F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F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F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F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F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F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F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F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F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F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F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F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F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F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F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F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F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F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F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F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F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F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F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F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F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F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F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F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F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F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F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F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F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F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F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F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F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F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F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F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F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F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F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F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F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F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F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F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F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F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F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F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F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F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F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F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F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F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F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F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F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F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F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F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F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F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F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F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F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F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F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F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F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F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F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F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F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F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F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F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F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F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F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F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F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F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F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F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F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F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F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F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F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F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F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F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F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F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F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F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F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F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F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F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F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F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F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F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F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F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F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F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F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F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F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F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F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F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F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F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F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F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F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F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F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F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F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F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F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F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F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F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F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F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F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F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F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F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F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F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F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F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F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F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F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F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F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F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F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F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F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F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F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F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F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F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F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F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F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F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F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F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F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F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F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F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F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F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F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F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F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F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F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F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F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F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F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F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F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F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F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F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F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F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F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F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F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F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F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F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F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F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F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F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F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F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F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F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F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F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F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F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F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F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F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F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F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F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F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F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F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F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F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F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F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F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F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F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F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F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F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F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F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F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F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F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F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F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F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F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F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F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F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F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F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F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F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F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F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F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F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F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F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F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F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F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F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F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F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F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F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F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F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F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F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F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F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F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F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F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F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F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F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F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F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F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F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F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F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F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F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F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F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F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F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F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F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F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F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F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F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F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F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F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F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F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F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F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F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F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F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F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F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F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F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F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F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F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F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F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F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F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F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F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F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F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F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F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F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F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F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F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F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F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F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F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F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F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F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F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F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F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F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F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F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F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F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F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F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F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F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F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F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F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F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F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F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F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F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F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F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F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F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F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F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F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F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F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F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F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F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F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F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F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F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F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F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F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F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F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>
            <v>1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>
            <v>0</v>
          </cell>
          <cell r="G6113" t="str">
            <v>DESIGN BUILD PROJECTS ONLY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>
            <v>0</v>
          </cell>
          <cell r="G6114" t="str">
            <v>DESIGN BUILD PROJECTS ONLY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F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F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F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F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F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F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F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F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F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F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F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F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F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F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F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F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F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F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F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F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F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F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F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F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F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F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F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F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F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F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F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F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F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F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F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F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F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F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F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F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F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F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F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F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F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F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F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F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F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F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F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F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F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F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F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F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F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F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F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F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F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F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F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F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F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F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F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F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F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F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F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F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F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F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F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F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F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F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F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F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F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F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F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F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F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F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F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F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F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F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F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F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F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F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F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F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F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F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F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F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F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F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F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F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F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F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F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F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F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F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F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F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F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>
            <v>0</v>
          </cell>
          <cell r="G6228" t="str">
            <v>CHECK UNIT OF MEASURE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F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>
            <v>1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>
            <v>1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>
            <v>1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>
            <v>1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>
            <v>1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F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F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F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F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F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F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F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F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F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F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F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F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F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F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F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F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F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F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F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F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F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F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F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F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F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F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F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F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F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F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F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F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F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F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F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F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F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F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F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F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F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F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F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F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F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F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F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F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F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F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F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F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F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F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F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F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F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F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F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F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F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F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F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F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F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F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F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F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F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F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F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F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F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F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F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F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F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F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F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F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F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F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F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F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F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F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F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F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F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F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F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F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F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F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F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F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F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F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F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F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F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F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F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F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F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F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F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F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F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F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F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F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F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F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 t="str">
            <v>CHECK UNIT OF MEASURE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>
            <v>1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F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F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F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F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F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F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F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F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F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F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F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F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F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F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F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F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F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F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F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F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F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F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F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F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F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F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F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F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F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F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F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F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F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F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F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F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F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F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F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F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F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F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F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F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F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F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F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F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F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F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F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F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F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F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F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F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F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F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F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F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F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F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F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F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F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F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F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F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F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F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F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F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F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F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F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F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F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F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F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F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F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F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F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F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F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F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F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F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F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F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F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F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F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F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F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F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F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F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F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F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F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F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F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F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F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F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F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F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F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F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F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F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F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F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F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F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F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F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F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F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F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F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F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F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F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F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F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F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F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F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F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F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F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F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F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F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F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F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F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F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F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F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F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F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F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F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F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F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F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F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F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F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F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F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F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F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F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F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F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F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>
            <v>0</v>
          </cell>
          <cell r="G6532" t="str">
            <v>CHECK UNIT OF MEASURE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F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F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F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F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>
            <v>1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>
            <v>1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>
            <v>1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F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F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F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F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F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F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F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F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F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F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F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F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F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F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F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F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F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F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F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F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F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F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F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F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F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F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F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F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F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F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F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F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F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F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F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F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F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F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F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F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F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F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F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F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F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F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F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F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F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F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F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F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F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F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F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F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F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F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F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F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F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F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F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F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F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F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F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>
            <v>1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>
            <v>1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>
            <v>1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F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F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F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F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F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F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F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F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F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F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F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F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F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F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F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F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F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F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F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F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F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F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F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F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F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F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F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F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F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F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F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F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F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F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F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F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F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F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F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F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F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F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F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F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F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F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F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F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F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F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F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F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F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F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F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F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F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F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F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F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F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F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F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F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F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F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F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F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F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F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F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F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F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F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F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F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F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F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F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F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F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F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F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F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F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F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F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F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F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F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F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>
            <v>1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>
            <v>1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>
            <v>1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F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F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F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F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F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F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F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F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F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F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F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F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F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F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F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F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F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F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F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F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F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F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F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F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F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F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F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F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F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F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F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F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F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F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F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F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F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F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F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F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F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F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F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F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F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F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>
            <v>1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F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F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F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F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F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F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F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F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F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F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F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F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F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F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F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F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F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F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F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F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F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F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F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F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F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F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F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F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F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F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F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F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F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F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F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F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F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F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F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F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>
            <v>1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>
            <v>1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>
            <v>0</v>
          </cell>
          <cell r="G6796" t="str">
            <v>DESIGN BUILD PROJECTS ONLY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F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F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F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F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F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F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>
            <v>1</v>
          </cell>
          <cell r="G6803" t="str">
            <v>SPECIFY TYPE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>
            <v>1</v>
          </cell>
          <cell r="G6804" t="str">
            <v>SPECIFY TYPE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F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F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>
            <v>1</v>
          </cell>
          <cell r="G6807" t="str">
            <v>SPECIFY TYPE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>
            <v>1</v>
          </cell>
          <cell r="G6808" t="str">
            <v>SPECIFY TYPE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>
            <v>1</v>
          </cell>
          <cell r="G6809" t="str">
            <v>SPECIFY TYPE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>
            <v>1</v>
          </cell>
          <cell r="G6810" t="str">
            <v>SPECIFY TYPE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>
            <v>1</v>
          </cell>
          <cell r="G6811" t="str">
            <v>SPECIFY TYPE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>
            <v>1</v>
          </cell>
          <cell r="G6812" t="str">
            <v>SPECIFY TYPE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>
            <v>1</v>
          </cell>
          <cell r="G6813" t="str">
            <v>SPECIFY TYPE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>
            <v>1</v>
          </cell>
          <cell r="G6814" t="str">
            <v>SPECIFY TYPE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>
            <v>1</v>
          </cell>
          <cell r="G6816" t="str">
            <v>SPECIFY TYPE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>
            <v>1</v>
          </cell>
          <cell r="G6817" t="str">
            <v>SPECIFY TYPE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F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F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>
            <v>1</v>
          </cell>
          <cell r="G6873" t="str">
            <v>SPECIFY TYPE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>
            <v>0</v>
          </cell>
          <cell r="G6888" t="str">
            <v>DESIGN BUILD PROJECTS ONLY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>
            <v>1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>
            <v>1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>
            <v>1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F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F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F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F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F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>
            <v>1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F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F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F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F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F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F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F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F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F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F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F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F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F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F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F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F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F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F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F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F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F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F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F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F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F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F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F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F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F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F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F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F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F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F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F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F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F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F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>
            <v>0</v>
          </cell>
          <cell r="G6939" t="str">
            <v>GENERAL ONLY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>
            <v>0</v>
          </cell>
          <cell r="G6940" t="str">
            <v>NO ELEC/PLBG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>
            <v>0</v>
          </cell>
          <cell r="G6941" t="str">
            <v>GENERAL ONLY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>
            <v>0</v>
          </cell>
          <cell r="G6942" t="str">
            <v>GENERAL ONLY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>
            <v>0</v>
          </cell>
          <cell r="G6943" t="str">
            <v>GENERAL ONLY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>
            <v>0</v>
          </cell>
          <cell r="G6944" t="str">
            <v>GENERAL ONLY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>
            <v>0</v>
          </cell>
          <cell r="G6945" t="str">
            <v>GENERAL ONLY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>
            <v>0</v>
          </cell>
          <cell r="G6946" t="str">
            <v>GENERAL ONLY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F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F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F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F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F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F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F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F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F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F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F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F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F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F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>
            <v>0</v>
          </cell>
          <cell r="G6961" t="str">
            <v>GENERAL ONLY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>
            <v>0</v>
          </cell>
          <cell r="G6962" t="str">
            <v>PLUMBING ONLY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>
            <v>0</v>
          </cell>
          <cell r="G6963" t="str">
            <v>PLUMBING ONLY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>
            <v>0</v>
          </cell>
          <cell r="G6964" t="str">
            <v>PLUMBING ONLY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>
            <v>0</v>
          </cell>
          <cell r="G6965" t="str">
            <v>PLUMBING ONLY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>
            <v>0</v>
          </cell>
          <cell r="G6966" t="str">
            <v>PLUMBING ONLY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F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F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>
            <v>0</v>
          </cell>
          <cell r="G6969" t="str">
            <v>HEATING &amp; VENTILATING ONLY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>
            <v>0</v>
          </cell>
          <cell r="G6970" t="str">
            <v>HEATING &amp; VENTILATING ONLY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>
            <v>0</v>
          </cell>
          <cell r="G6971" t="str">
            <v>ELECTRICAL ONLY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>
            <v>0</v>
          </cell>
          <cell r="G6972" t="str">
            <v>ELECTRICAL ONLY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>
            <v>0</v>
          </cell>
          <cell r="G6973" t="str">
            <v>ELECTRICAL ONLY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>
            <v>0</v>
          </cell>
          <cell r="G6974" t="str">
            <v>ELECTRICAL ONLY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>
            <v>0</v>
          </cell>
          <cell r="G6975" t="str">
            <v>ELECTRICAL ONLY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F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F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F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F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F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F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F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F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F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>
            <v>0</v>
          </cell>
          <cell r="G6985" t="str">
            <v>ELECTRICAL ONLY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F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F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F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F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F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F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F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F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F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F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F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F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F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F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>
            <v>0</v>
          </cell>
          <cell r="G7000" t="str">
            <v>DESIGN BUILD PROJECTS ONLY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>
            <v>0</v>
          </cell>
          <cell r="G7001" t="str">
            <v>DESIGN BUILD PROJECTS ONLY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>
            <v>0</v>
          </cell>
          <cell r="G7002" t="str">
            <v>DESIGN BUILD PROJECTS ONLY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690E21000</v>
          </cell>
          <cell r="B7011" t="str">
            <v>Y</v>
          </cell>
          <cell r="C7011" t="str">
            <v>LS</v>
          </cell>
          <cell r="D7011" t="str">
            <v>SPECIAL -</v>
          </cell>
          <cell r="F7011">
            <v>1</v>
          </cell>
          <cell r="G7011" t="str">
            <v>DESIGN BUILD PROJECTS ONLY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F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F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F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F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F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F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F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F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F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F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F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F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F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F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F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F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F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F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F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F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F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F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F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F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F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F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F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>
            <v>1</v>
          </cell>
          <cell r="G7039" t="str">
            <v>ADD SUPPLEMENTAL DESCRIPTION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>
            <v>1</v>
          </cell>
          <cell r="G7040" t="str">
            <v>ADD SUPPLEMENTAL DESCRIPTION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>
            <v>1</v>
          </cell>
          <cell r="G7041" t="str">
            <v>ADD SUPPLEMENTAL DESCRIPTION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F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F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F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F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F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F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F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F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F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F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F7060">
            <v>0</v>
          </cell>
        </row>
        <row r="7061">
          <cell r="A7061" t="str">
            <v>690E98000</v>
          </cell>
          <cell r="B7061" t="str">
            <v>Y</v>
          </cell>
          <cell r="C7061" t="str">
            <v>EACH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690E98100</v>
          </cell>
          <cell r="B7062" t="str">
            <v>Y</v>
          </cell>
          <cell r="C7062" t="str">
            <v>FT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690E98200</v>
          </cell>
          <cell r="B7063" t="str">
            <v>Y</v>
          </cell>
          <cell r="C7063" t="str">
            <v>SF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690E98300</v>
          </cell>
          <cell r="B7064" t="str">
            <v>Y</v>
          </cell>
          <cell r="C7064" t="str">
            <v>SY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690E98400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690E98500</v>
          </cell>
          <cell r="B7066" t="str">
            <v>Y</v>
          </cell>
          <cell r="C7066" t="str">
            <v>MILE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690E98600</v>
          </cell>
          <cell r="B7067" t="str">
            <v>Y</v>
          </cell>
          <cell r="C7067" t="str">
            <v>HOUR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690E98700</v>
          </cell>
          <cell r="B7068" t="str">
            <v>Y</v>
          </cell>
          <cell r="C7068" t="str">
            <v>CY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690E98800</v>
          </cell>
          <cell r="B7069" t="str">
            <v>Y</v>
          </cell>
          <cell r="C7069" t="str">
            <v>TON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690E98900</v>
          </cell>
          <cell r="B7070" t="str">
            <v>Y</v>
          </cell>
          <cell r="C7070" t="str">
            <v>GAL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690E99000</v>
          </cell>
          <cell r="B7071" t="str">
            <v>Y</v>
          </cell>
          <cell r="C7071" t="str">
            <v>ACRE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690E99100</v>
          </cell>
          <cell r="B7072" t="str">
            <v>Y</v>
          </cell>
          <cell r="C7072" t="str">
            <v>STA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690E99200</v>
          </cell>
          <cell r="B7073" t="str">
            <v>Y</v>
          </cell>
          <cell r="C7073" t="str">
            <v>CF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690E99300</v>
          </cell>
          <cell r="B7074" t="str">
            <v>Y</v>
          </cell>
          <cell r="C7074" t="str">
            <v>MGAL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690E99400</v>
          </cell>
          <cell r="B7075" t="str">
            <v>Y</v>
          </cell>
          <cell r="C7075" t="str">
            <v>LB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690E99500</v>
          </cell>
          <cell r="B7076" t="str">
            <v>Y</v>
          </cell>
          <cell r="C7076" t="str">
            <v>DAY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690E99550</v>
          </cell>
          <cell r="B7077" t="str">
            <v>Y</v>
          </cell>
          <cell r="C7077" t="str">
            <v>MNTH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690E99600</v>
          </cell>
          <cell r="B7078" t="str">
            <v>Y</v>
          </cell>
          <cell r="C7078" t="str">
            <v>MSF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690E99700</v>
          </cell>
          <cell r="B7079" t="str">
            <v>Y</v>
          </cell>
          <cell r="C7079" t="str">
            <v>SET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690E99800</v>
          </cell>
          <cell r="B7080" t="str">
            <v>Y</v>
          </cell>
          <cell r="C7080" t="str">
            <v>DLR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690E99900</v>
          </cell>
          <cell r="B7081" t="str">
            <v>Y</v>
          </cell>
          <cell r="C7081" t="str">
            <v>MBF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F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>
            <v>0</v>
          </cell>
          <cell r="G7083" t="str">
            <v>CHECK UNIT OF MEASURE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>
            <v>0</v>
          </cell>
          <cell r="G7084" t="str">
            <v>CHECK UNIT OF MEASURE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>
            <v>0</v>
          </cell>
          <cell r="G7085" t="str">
            <v>CHECK UNIT OF MEASURE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>
            <v>0</v>
          </cell>
          <cell r="G7088" t="str">
            <v>CHECK UNIT OF MEASURE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>
            <v>0</v>
          </cell>
          <cell r="G7089" t="str">
            <v>CHECK UNIT OF MEASURE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>
            <v>0</v>
          </cell>
          <cell r="G7090" t="str">
            <v>CHECK UNIT OF MEASURE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>
            <v>0</v>
          </cell>
          <cell r="G7091" t="str">
            <v>CHECK UNIT OF MEASURE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>
            <v>0</v>
          </cell>
          <cell r="G7092" t="str">
            <v>CHECK UNIT OF MEASURE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>
            <v>0</v>
          </cell>
          <cell r="G7093" t="str">
            <v>CHECK UNIT OF MEASURE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>
            <v>0</v>
          </cell>
          <cell r="G7094" t="str">
            <v>CHECK UNIT OF MEASURE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>
            <v>0</v>
          </cell>
          <cell r="G7095" t="str">
            <v>CHECK UNIT OF MEASURE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>
            <v>0</v>
          </cell>
          <cell r="G7096" t="str">
            <v>CHECK UNIT OF MEASURE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F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F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F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F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F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F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F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F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F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F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F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F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F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F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F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F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F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F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F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F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F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F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F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F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F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F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F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F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F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F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F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F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F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F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F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F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F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F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F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F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F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F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F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F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F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F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F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F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F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F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F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F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F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F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F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F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F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F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F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F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F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F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F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F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F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F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F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F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F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F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F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F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F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F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F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F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F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F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F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F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F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F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F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F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F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F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F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F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F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F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F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F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F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F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F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F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F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F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F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F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F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>
            <v>1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>
            <v>1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>
            <v>0</v>
          </cell>
          <cell r="G7234" t="str">
            <v>DESIGN BUILD PROJECTS ONLY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F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F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F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F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F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F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F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F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F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F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F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F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F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F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F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F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F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F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F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F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F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F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F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F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F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F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F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F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F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F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F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F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F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F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F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F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F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F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F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F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F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F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F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F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F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F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F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F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F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F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F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F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F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F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F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F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F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F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F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F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F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>
            <v>0</v>
          </cell>
          <cell r="G7296" t="str">
            <v>CHECK UNIT OF MEASURE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F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F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F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F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F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F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F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F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F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F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F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F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F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F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F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F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F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F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F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F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F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F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F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F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F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>
            <v>1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F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F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F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F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F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F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F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F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F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F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F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F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F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F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F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F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F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F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F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F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F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F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F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F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F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F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F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F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>
            <v>0</v>
          </cell>
          <cell r="G7351" t="str">
            <v>DESIGN BUILD PROJECTS ONLY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F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F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F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F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F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F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F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F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F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F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F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F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F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F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F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F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>
            <v>1</v>
          </cell>
          <cell r="G7368" t="str">
            <v>LOCATION REQUIRED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>
            <v>1</v>
          </cell>
          <cell r="G7369" t="str">
            <v>LOCATION REQUIRED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>
            <v>1</v>
          </cell>
          <cell r="G7370" t="str">
            <v>SEE SS820 FOR SUPP DESCRIPTION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F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F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F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F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F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F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F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F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F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F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F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F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F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F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F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F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F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F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F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F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F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F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>
            <v>1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>
            <v>1</v>
          </cell>
          <cell r="G7394" t="str">
            <v>SPECIFY TYPE AND SIZE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>
            <v>1</v>
          </cell>
          <cell r="G7395" t="str">
            <v>SPECIFY TYPE AND SIZE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F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F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F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F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F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F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F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F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F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F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F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>
            <v>0</v>
          </cell>
          <cell r="G7407" t="str">
            <v>DESIGN BUILD PROJECTS ONLY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>
            <v>1</v>
          </cell>
          <cell r="G7408" t="str">
            <v>SPECIFY SIZE (___" DIAMETER)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>
            <v>1</v>
          </cell>
          <cell r="G7409" t="str">
            <v>SPECIFY SIZE (___" DIAMETER)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>
            <v>1</v>
          </cell>
          <cell r="G7410" t="str">
            <v>SPECIFY SIZE (RISE X SPAN)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>
            <v>1</v>
          </cell>
          <cell r="G7411" t="str">
            <v>SPECIFY SIZE (SPAN X RISE)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>
            <v>1</v>
          </cell>
          <cell r="G7412" t="str">
            <v>SPECIFY SIZE (SPAN X RISE)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>
            <v>1</v>
          </cell>
          <cell r="G7413" t="str">
            <v>SPECIFY SIZE (SPAN X RISE)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>
            <v>1</v>
          </cell>
          <cell r="G7414" t="str">
            <v>SPECIFY SIZE (SPAN X RISE)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F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F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F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F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F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F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F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F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>
            <v>1</v>
          </cell>
          <cell r="G7423" t="str">
            <v>SPECIFY SIZE AND TYPE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>
            <v>1</v>
          </cell>
          <cell r="G7424" t="str">
            <v>SPECIFY SIZE AND TYPE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F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F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F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F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F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F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F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F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F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F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F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F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F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F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F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F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F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F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F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F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F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F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F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F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F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>
            <v>1</v>
          </cell>
          <cell r="G7450" t="str">
            <v>SPECIFY SIZE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>
            <v>1</v>
          </cell>
          <cell r="G7451" t="str">
            <v>SPECIFY SIZE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>
            <v>1</v>
          </cell>
          <cell r="G7452" t="str">
            <v>SPECIFY SIZE (RISE X SPAN)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>
            <v>1</v>
          </cell>
          <cell r="G7453" t="str">
            <v>SPECIFY SIZE (RISE X SPAN)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>
            <v>1</v>
          </cell>
          <cell r="G7456" t="str">
            <v>SPECIFY SPAN X RISE OR SIZE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>
            <v>1</v>
          </cell>
          <cell r="G7457" t="str">
            <v>SPECIFY SPAN X RISE OR SIZE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F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F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F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F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F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F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F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F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F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F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>
            <v>1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F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F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>
            <v>1</v>
          </cell>
          <cell r="G7471" t="str">
            <v>SPECIFY THICKNESS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F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>
            <v>1</v>
          </cell>
          <cell r="G7474" t="str">
            <v>SPECIFY THICKNESS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F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F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F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F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F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F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F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F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F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F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F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>
            <v>1</v>
          </cell>
          <cell r="G7488" t="str">
            <v>SPECIFY NOMINAL THICKNESS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>
            <v>1</v>
          </cell>
          <cell r="G7489" t="str">
            <v>SPECIFY NOMINAL THICKNESS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>
            <v>1</v>
          </cell>
          <cell r="G7491" t="str">
            <v>SPECIFY THICKNESS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>
            <v>1</v>
          </cell>
          <cell r="G7492" t="str">
            <v>SPECIFY THICKNESS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F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F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F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F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F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F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F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F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F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F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F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F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F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F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F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F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>
            <v>1</v>
          </cell>
          <cell r="G7513" t="str">
            <v>SPECIFY THICKNESS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F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F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F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>
            <v>1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>
            <v>1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>
            <v>0</v>
          </cell>
          <cell r="G7519" t="str">
            <v>DESIGN BUILD PROJECTS ONLY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>
            <v>0</v>
          </cell>
          <cell r="G7520" t="str">
            <v>DESIGN BUILD PROJECTS ONLY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F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F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F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F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F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F7526">
            <v>0</v>
          </cell>
        </row>
        <row r="7527">
          <cell r="A7527" t="str">
            <v>850E10010</v>
          </cell>
          <cell r="C7527" t="str">
            <v>MILE</v>
          </cell>
          <cell r="D7527" t="str">
            <v>GROOVING FOR 6" RECESSED PAVEMENT MARKING, (ASPHALT)</v>
          </cell>
          <cell r="F7527">
            <v>0</v>
          </cell>
        </row>
        <row r="7528">
          <cell r="A7528" t="str">
            <v>850E10020</v>
          </cell>
          <cell r="C7528" t="str">
            <v>MILE</v>
          </cell>
          <cell r="D7528" t="str">
            <v>GROOVING FOR 8" RECESSED PAVEMENT MARKING, (ASPHALT)</v>
          </cell>
          <cell r="F7528">
            <v>0</v>
          </cell>
        </row>
        <row r="7529">
          <cell r="A7529" t="str">
            <v>850E10030</v>
          </cell>
          <cell r="C7529" t="str">
            <v>MILE</v>
          </cell>
          <cell r="D7529" t="str">
            <v>GROOVING FOR 12" RECESSED PAVEMENT MARKING, (ASPHALT)</v>
          </cell>
          <cell r="F7529">
            <v>0</v>
          </cell>
        </row>
        <row r="7530">
          <cell r="A7530" t="str">
            <v>850E10100</v>
          </cell>
          <cell r="C7530" t="str">
            <v>FT</v>
          </cell>
          <cell r="D7530" t="str">
            <v>GROOVING FOR 4" RECESSED PAVEMENT MARKING, (ASPHALT)</v>
          </cell>
          <cell r="F7530">
            <v>0</v>
          </cell>
        </row>
        <row r="7531">
          <cell r="A7531" t="str">
            <v>850E10110</v>
          </cell>
          <cell r="C7531" t="str">
            <v>FT</v>
          </cell>
          <cell r="D7531" t="str">
            <v>GROOVING FOR 6" RECESSED PAVEMENT MARKING, (ASPHALT)</v>
          </cell>
          <cell r="F7531">
            <v>0</v>
          </cell>
        </row>
        <row r="7532">
          <cell r="A7532" t="str">
            <v>850E10120</v>
          </cell>
          <cell r="C7532" t="str">
            <v>FT</v>
          </cell>
          <cell r="D7532" t="str">
            <v>GROOVING FOR 8" RECESSED PAVEMENT MARKING, (ASPHALT)</v>
          </cell>
          <cell r="F7532">
            <v>0</v>
          </cell>
        </row>
        <row r="7533">
          <cell r="A7533" t="str">
            <v>850E10130</v>
          </cell>
          <cell r="C7533" t="str">
            <v>FT</v>
          </cell>
          <cell r="D7533" t="str">
            <v>GROOVING FOR 12" RECESSED PAVEMENT MARKING, (ASPHALT)</v>
          </cell>
          <cell r="F7533">
            <v>0</v>
          </cell>
        </row>
        <row r="7534">
          <cell r="A7534" t="str">
            <v>850E20000</v>
          </cell>
          <cell r="C7534" t="str">
            <v>MILE</v>
          </cell>
          <cell r="D7534" t="str">
            <v>GROOVING FOR 4" RECESSED PAVEMENT MARKING, (CONCRETE)</v>
          </cell>
          <cell r="F7534">
            <v>0</v>
          </cell>
        </row>
        <row r="7535">
          <cell r="A7535" t="str">
            <v>850E20010</v>
          </cell>
          <cell r="C7535" t="str">
            <v>MILE</v>
          </cell>
          <cell r="D7535" t="str">
            <v>GROOVING FOR 6" RECESSED PAVEMENT MARKING, (CONCRETE)</v>
          </cell>
          <cell r="F7535">
            <v>0</v>
          </cell>
        </row>
        <row r="7536">
          <cell r="A7536" t="str">
            <v>850E20020</v>
          </cell>
          <cell r="C7536" t="str">
            <v>MILE</v>
          </cell>
          <cell r="D7536" t="str">
            <v>GROOVING FOR 8" RECESSED PAVEMENT MARKING, (CONCRETE)</v>
          </cell>
          <cell r="F7536">
            <v>0</v>
          </cell>
        </row>
        <row r="7537">
          <cell r="A7537" t="str">
            <v>850E20030</v>
          </cell>
          <cell r="C7537" t="str">
            <v>MILE</v>
          </cell>
          <cell r="D7537" t="str">
            <v>GROOVING FOR 12" RECESSED PAVEMENT MARKING, (CONCRETE)</v>
          </cell>
          <cell r="F7537">
            <v>0</v>
          </cell>
        </row>
        <row r="7538">
          <cell r="A7538" t="str">
            <v>850E20100</v>
          </cell>
          <cell r="C7538" t="str">
            <v>FT</v>
          </cell>
          <cell r="D7538" t="str">
            <v>GROOVING FOR 4" RECESSED PAVEMENT MARKING, (CONCRETE)</v>
          </cell>
          <cell r="F7538">
            <v>0</v>
          </cell>
        </row>
        <row r="7539">
          <cell r="A7539" t="str">
            <v>850E20110</v>
          </cell>
          <cell r="C7539" t="str">
            <v>FT</v>
          </cell>
          <cell r="D7539" t="str">
            <v>GROOVING FOR 6" RECESSED PAVEMENT MARKING, (CONCRETE)</v>
          </cell>
          <cell r="F7539">
            <v>0</v>
          </cell>
        </row>
        <row r="7540">
          <cell r="A7540" t="str">
            <v>850E20120</v>
          </cell>
          <cell r="C7540" t="str">
            <v>FT</v>
          </cell>
          <cell r="D7540" t="str">
            <v>GROOVING FOR 8" RECESSED PAVEMENT MARKING, (CONCRETE)</v>
          </cell>
          <cell r="F7540">
            <v>0</v>
          </cell>
        </row>
        <row r="7541">
          <cell r="A7541" t="str">
            <v>850E20130</v>
          </cell>
          <cell r="C7541" t="str">
            <v>FT</v>
          </cell>
          <cell r="D7541" t="str">
            <v>GROOVING FOR 12" RECESSED PAVEMENT MARKING, (CONCRETE)</v>
          </cell>
          <cell r="F7541">
            <v>0</v>
          </cell>
        </row>
        <row r="7542">
          <cell r="A7542" t="str">
            <v>852E10000</v>
          </cell>
          <cell r="C7542" t="str">
            <v>SY</v>
          </cell>
          <cell r="D7542" t="str">
            <v>ULTRA-THIN WHITETOPPING</v>
          </cell>
          <cell r="F7542">
            <v>0</v>
          </cell>
        </row>
        <row r="7543">
          <cell r="A7543" t="str">
            <v>855E00010</v>
          </cell>
          <cell r="C7543" t="str">
            <v>LB</v>
          </cell>
          <cell r="D7543" t="str">
            <v>POST-TENSIONING STRAND TENDON</v>
          </cell>
          <cell r="F7543">
            <v>0</v>
          </cell>
        </row>
        <row r="7544">
          <cell r="A7544" t="str">
            <v>855E00020</v>
          </cell>
          <cell r="C7544" t="str">
            <v>LB</v>
          </cell>
          <cell r="D7544" t="str">
            <v>POST-TENSIONING BAR TENDON</v>
          </cell>
          <cell r="F7544">
            <v>0</v>
          </cell>
        </row>
        <row r="7545">
          <cell r="A7545" t="str">
            <v>856E10000</v>
          </cell>
          <cell r="C7545" t="str">
            <v>CY</v>
          </cell>
          <cell r="D7545" t="str">
            <v>BRIDGE DECK WATERPROOFING ASPHALT CONCRETE</v>
          </cell>
          <cell r="F7545">
            <v>0</v>
          </cell>
        </row>
        <row r="7546">
          <cell r="A7546" t="str">
            <v>858E10000</v>
          </cell>
          <cell r="C7546" t="str">
            <v>SY</v>
          </cell>
          <cell r="D7546" t="str">
            <v>THIN POLYMER EPOXY OVERLAY</v>
          </cell>
          <cell r="F7546">
            <v>0</v>
          </cell>
        </row>
        <row r="7547">
          <cell r="A7547" t="str">
            <v>858E10001</v>
          </cell>
          <cell r="C7547" t="str">
            <v>SY</v>
          </cell>
          <cell r="D7547" t="str">
            <v>THIN POLYMER EPOXY OVERLAY, AS PER PLAN</v>
          </cell>
          <cell r="F7547">
            <v>0</v>
          </cell>
        </row>
        <row r="7548">
          <cell r="A7548" t="str">
            <v>859E10000</v>
          </cell>
          <cell r="C7548" t="str">
            <v>CY</v>
          </cell>
          <cell r="D7548" t="str">
            <v>ASPHALT CONCRETE WITH VERGLIMIT</v>
          </cell>
          <cell r="F7548">
            <v>0</v>
          </cell>
        </row>
        <row r="7549">
          <cell r="A7549" t="str">
            <v>859E10001</v>
          </cell>
          <cell r="C7549" t="str">
            <v>CY</v>
          </cell>
          <cell r="D7549" t="str">
            <v>ASPHALT CONCRETE WITH VERGLIMIT, AS PER PLAN</v>
          </cell>
          <cell r="F7549">
            <v>0</v>
          </cell>
        </row>
        <row r="7550">
          <cell r="A7550" t="str">
            <v>860E10000</v>
          </cell>
          <cell r="C7550" t="str">
            <v>CY</v>
          </cell>
          <cell r="D7550" t="str">
            <v>THINLAY ASPHALT CONCRETE, TYPE MED</v>
          </cell>
          <cell r="F7550">
            <v>0</v>
          </cell>
        </row>
        <row r="7551">
          <cell r="A7551" t="str">
            <v>860E10010</v>
          </cell>
          <cell r="C7551" t="str">
            <v>CY</v>
          </cell>
          <cell r="D7551" t="str">
            <v>THINLAY ASPHALT CONCRETE, TYPE LT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$MS001</v>
          </cell>
          <cell r="F13">
            <v>5</v>
          </cell>
        </row>
        <row r="14">
          <cell r="E14" t="str">
            <v>$MN001</v>
          </cell>
          <cell r="F14">
            <v>6</v>
          </cell>
        </row>
        <row r="15">
          <cell r="E15" t="str">
            <v>$MN002</v>
          </cell>
          <cell r="F15">
            <v>7</v>
          </cell>
        </row>
        <row r="16">
          <cell r="E16" t="str">
            <v>$MD001</v>
          </cell>
          <cell r="F16">
            <v>8</v>
          </cell>
        </row>
        <row r="17">
          <cell r="E17" t="str">
            <v>$MD002</v>
          </cell>
          <cell r="F17">
            <v>9</v>
          </cell>
        </row>
        <row r="18">
          <cell r="E18" t="str">
            <v>$MD003</v>
          </cell>
          <cell r="F18">
            <v>10</v>
          </cell>
        </row>
        <row r="19">
          <cell r="E19" t="str">
            <v>$MP101</v>
          </cell>
          <cell r="F19">
            <v>11</v>
          </cell>
        </row>
        <row r="20">
          <cell r="E20" t="str">
            <v>$MP201</v>
          </cell>
          <cell r="F20">
            <v>12</v>
          </cell>
        </row>
        <row r="21">
          <cell r="E21" t="str">
            <v>$GG001</v>
          </cell>
          <cell r="F21">
            <v>13</v>
          </cell>
        </row>
        <row r="22">
          <cell r="E22" t="str">
            <v>$GG002</v>
          </cell>
          <cell r="F22">
            <v>14</v>
          </cell>
        </row>
        <row r="23">
          <cell r="E23" t="str">
            <v>$GG003</v>
          </cell>
          <cell r="F23">
            <v>15</v>
          </cell>
        </row>
        <row r="24">
          <cell r="E24" t="str">
            <v>$GS001</v>
          </cell>
          <cell r="F24">
            <v>16</v>
          </cell>
        </row>
        <row r="25">
          <cell r="E25" t="str">
            <v>$GP001</v>
          </cell>
          <cell r="F25">
            <v>17</v>
          </cell>
        </row>
        <row r="26">
          <cell r="E26" t="str">
            <v>$GP002</v>
          </cell>
          <cell r="F26">
            <v>18</v>
          </cell>
        </row>
        <row r="27">
          <cell r="E27" t="str">
            <v>$XS001</v>
          </cell>
          <cell r="F27">
            <v>19</v>
          </cell>
        </row>
        <row r="28">
          <cell r="E28" t="str">
            <v>$XS002</v>
          </cell>
          <cell r="F28">
            <v>20</v>
          </cell>
        </row>
        <row r="29">
          <cell r="E29" t="str">
            <v>$XS003</v>
          </cell>
          <cell r="F29">
            <v>21</v>
          </cell>
        </row>
        <row r="30">
          <cell r="E30" t="str">
            <v>$XS004</v>
          </cell>
          <cell r="F30">
            <v>22</v>
          </cell>
        </row>
        <row r="31">
          <cell r="E31" t="str">
            <v>$XS005</v>
          </cell>
          <cell r="F31">
            <v>23</v>
          </cell>
        </row>
        <row r="32">
          <cell r="E32" t="str">
            <v>$XS006</v>
          </cell>
          <cell r="F32">
            <v>24</v>
          </cell>
        </row>
        <row r="33">
          <cell r="E33" t="str">
            <v>$XS007</v>
          </cell>
          <cell r="F33">
            <v>25</v>
          </cell>
        </row>
        <row r="34">
          <cell r="E34" t="str">
            <v>$XS008</v>
          </cell>
          <cell r="F34">
            <v>26</v>
          </cell>
        </row>
        <row r="35">
          <cell r="E35" t="str">
            <v>$XS009</v>
          </cell>
          <cell r="F35">
            <v>27</v>
          </cell>
        </row>
        <row r="36">
          <cell r="E36" t="str">
            <v>$TS001</v>
          </cell>
          <cell r="F36">
            <v>28</v>
          </cell>
        </row>
        <row r="37">
          <cell r="E37" t="str">
            <v>$TP001</v>
          </cell>
          <cell r="F37">
            <v>29</v>
          </cell>
        </row>
        <row r="38">
          <cell r="E38" t="str">
            <v>$SP101</v>
          </cell>
          <cell r="F38">
            <v>30</v>
          </cell>
        </row>
        <row r="39">
          <cell r="E39" t="str">
            <v>$SN101</v>
          </cell>
          <cell r="F39">
            <v>31</v>
          </cell>
        </row>
        <row r="40">
          <cell r="E40" t="str">
            <v>$SM101</v>
          </cell>
          <cell r="F40">
            <v>32</v>
          </cell>
        </row>
        <row r="41">
          <cell r="E41" t="str">
            <v>$SM102</v>
          </cell>
          <cell r="F41">
            <v>33</v>
          </cell>
        </row>
        <row r="42">
          <cell r="E42" t="str">
            <v>$ST101</v>
          </cell>
          <cell r="F42">
            <v>34</v>
          </cell>
        </row>
        <row r="43">
          <cell r="E43" t="str">
            <v>$ST103</v>
          </cell>
          <cell r="F43">
            <v>35</v>
          </cell>
        </row>
        <row r="44">
          <cell r="E44" t="str">
            <v>$ST102</v>
          </cell>
          <cell r="F44">
            <v>36</v>
          </cell>
        </row>
        <row r="45">
          <cell r="E45" t="str">
            <v>$SB101</v>
          </cell>
          <cell r="F45">
            <v>37</v>
          </cell>
        </row>
        <row r="46">
          <cell r="E46" t="str">
            <v>$SP001</v>
          </cell>
          <cell r="F46">
            <v>38</v>
          </cell>
        </row>
        <row r="47">
          <cell r="E47" t="str">
            <v>$SG001</v>
          </cell>
          <cell r="F47">
            <v>39</v>
          </cell>
        </row>
        <row r="48">
          <cell r="E48" t="str">
            <v>$SN001</v>
          </cell>
          <cell r="F48">
            <v>40</v>
          </cell>
        </row>
        <row r="49">
          <cell r="E49" t="str">
            <v>$SN002</v>
          </cell>
          <cell r="F49">
            <v>41</v>
          </cell>
        </row>
        <row r="50">
          <cell r="E50" t="str">
            <v>$SQ001</v>
          </cell>
          <cell r="F50">
            <v>42</v>
          </cell>
        </row>
        <row r="51">
          <cell r="E51" t="str">
            <v>$SC001</v>
          </cell>
          <cell r="F51">
            <v>43</v>
          </cell>
        </row>
        <row r="52">
          <cell r="E52" t="str">
            <v>$SO001</v>
          </cell>
          <cell r="F52">
            <v>44</v>
          </cell>
        </row>
        <row r="53">
          <cell r="E53" t="str">
            <v>$SR001</v>
          </cell>
          <cell r="F53">
            <v>45</v>
          </cell>
        </row>
        <row r="54">
          <cell r="E54" t="str">
            <v>$SF001</v>
          </cell>
          <cell r="F54">
            <v>46</v>
          </cell>
        </row>
        <row r="55">
          <cell r="E55" t="str">
            <v>$SR002</v>
          </cell>
          <cell r="F55">
            <v>47</v>
          </cell>
        </row>
        <row r="56">
          <cell r="E56" t="str">
            <v>$SS001</v>
          </cell>
          <cell r="F56">
            <v>48</v>
          </cell>
        </row>
        <row r="57">
          <cell r="E57" t="str">
            <v>$SS002</v>
          </cell>
          <cell r="F57">
            <v>49</v>
          </cell>
        </row>
        <row r="58">
          <cell r="E58" t="str">
            <v>$ST001</v>
          </cell>
          <cell r="F58">
            <v>50</v>
          </cell>
        </row>
        <row r="59">
          <cell r="E59" t="str">
            <v>$SD001</v>
          </cell>
          <cell r="F59">
            <v>51</v>
          </cell>
        </row>
        <row r="60">
          <cell r="E60" t="str">
            <v>$SD002</v>
          </cell>
          <cell r="F60">
            <v>52</v>
          </cell>
        </row>
        <row r="61">
          <cell r="E61" t="str">
            <v>$SD005</v>
          </cell>
          <cell r="F61">
            <v>53</v>
          </cell>
        </row>
        <row r="62">
          <cell r="E62" t="str">
            <v>$SR003</v>
          </cell>
          <cell r="F62">
            <v>54</v>
          </cell>
        </row>
        <row r="63">
          <cell r="E63" t="str">
            <v>$SB001</v>
          </cell>
          <cell r="F63">
            <v>55</v>
          </cell>
        </row>
        <row r="64">
          <cell r="E64" t="str">
            <v>$SA001</v>
          </cell>
          <cell r="F64">
            <v>56</v>
          </cell>
        </row>
        <row r="65">
          <cell r="E65" t="str">
            <v>$PIS001</v>
          </cell>
          <cell r="F65">
            <v>57</v>
          </cell>
        </row>
        <row r="66">
          <cell r="E66" t="str">
            <v>$PIS002</v>
          </cell>
          <cell r="F66">
            <v>58</v>
          </cell>
        </row>
        <row r="67">
          <cell r="E67" t="str">
            <v>$PIS003</v>
          </cell>
          <cell r="F67">
            <v>59</v>
          </cell>
        </row>
        <row r="68">
          <cell r="E68" t="str">
            <v>$PIS004</v>
          </cell>
          <cell r="F68">
            <v>60</v>
          </cell>
        </row>
        <row r="69">
          <cell r="E69" t="str">
            <v>$PIS005</v>
          </cell>
          <cell r="F69">
            <v>61</v>
          </cell>
        </row>
        <row r="70">
          <cell r="E70" t="str">
            <v>$SD004</v>
          </cell>
          <cell r="F70">
            <v>62</v>
          </cell>
        </row>
        <row r="71">
          <cell r="E71" t="str">
            <v>$SD003</v>
          </cell>
          <cell r="F71">
            <v>63</v>
          </cell>
        </row>
        <row r="72">
          <cell r="E72" t="str">
            <v>$WM001</v>
          </cell>
          <cell r="F72">
            <v>64</v>
          </cell>
        </row>
        <row r="73">
          <cell r="E73" t="str">
            <v>$WP001</v>
          </cell>
          <cell r="F73">
            <v>65</v>
          </cell>
        </row>
        <row r="74">
          <cell r="E74" t="str">
            <v>$WP003</v>
          </cell>
          <cell r="F74">
            <v>66</v>
          </cell>
        </row>
        <row r="75">
          <cell r="E75" t="str">
            <v>$WP002</v>
          </cell>
          <cell r="F75">
            <v>67</v>
          </cell>
        </row>
        <row r="76">
          <cell r="E76" t="str">
            <v>$WY002</v>
          </cell>
          <cell r="F76">
            <v>68</v>
          </cell>
        </row>
        <row r="77">
          <cell r="E77" t="str">
            <v>$WY001</v>
          </cell>
          <cell r="F77">
            <v>69</v>
          </cell>
        </row>
        <row r="78">
          <cell r="E78" t="str">
            <v>$WD001</v>
          </cell>
          <cell r="F78">
            <v>70</v>
          </cell>
        </row>
        <row r="79">
          <cell r="E79" t="str">
            <v>$WD002</v>
          </cell>
          <cell r="F79">
            <v>71</v>
          </cell>
        </row>
        <row r="80">
          <cell r="E80" t="str">
            <v>$WD003</v>
          </cell>
          <cell r="F80">
            <v>72</v>
          </cell>
        </row>
        <row r="81">
          <cell r="E81" t="str">
            <v>$WD004</v>
          </cell>
          <cell r="F81">
            <v>73</v>
          </cell>
        </row>
        <row r="82">
          <cell r="E82" t="str">
            <v>$SL001</v>
          </cell>
          <cell r="F82">
            <v>74</v>
          </cell>
        </row>
        <row r="83">
          <cell r="E83" t="str">
            <v>$SL002</v>
          </cell>
          <cell r="F83">
            <v>75</v>
          </cell>
        </row>
        <row r="84">
          <cell r="E84"/>
          <cell r="F8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8"/>
  <sheetViews>
    <sheetView showGridLines="0" tabSelected="1" topLeftCell="A7" zoomScaleNormal="100" workbookViewId="0">
      <selection activeCell="S29" sqref="S2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9.7109375" style="5" customWidth="1"/>
    <col min="6" max="6" width="16.7109375" style="5" customWidth="1"/>
    <col min="7" max="7" width="15.7109375" style="5" customWidth="1"/>
    <col min="8" max="8" width="9.7109375" style="5" customWidth="1"/>
    <col min="9" max="9" width="9.7109375" style="6" customWidth="1"/>
    <col min="10" max="26" width="9.7109375" style="7" customWidth="1"/>
    <col min="27" max="27" width="2.7109375" style="5" customWidth="1"/>
    <col min="28" max="16384" width="9.140625" style="5"/>
  </cols>
  <sheetData>
    <row r="1" spans="1:33" ht="12.75" customHeight="1" x14ac:dyDescent="0.2">
      <c r="A1" s="5">
        <v>1</v>
      </c>
      <c r="D1" s="2"/>
      <c r="E1" s="2"/>
      <c r="F1" s="3"/>
      <c r="G1" s="27" t="s">
        <v>12</v>
      </c>
      <c r="H1" s="2" t="s">
        <v>11</v>
      </c>
      <c r="I1" s="1"/>
      <c r="J1" s="1"/>
      <c r="K1" s="1"/>
      <c r="L1" s="22"/>
      <c r="M1" s="1"/>
      <c r="N1" s="1"/>
      <c r="O1" s="1"/>
      <c r="P1" s="22"/>
      <c r="Q1" s="22"/>
      <c r="R1" s="22"/>
      <c r="S1" s="22"/>
      <c r="T1" s="22"/>
      <c r="U1" s="22"/>
      <c r="V1" s="17"/>
      <c r="W1" s="17"/>
      <c r="X1" s="1"/>
      <c r="Y1" s="1"/>
      <c r="Z1" s="17"/>
    </row>
    <row r="2" spans="1:33" ht="12.75" customHeight="1" x14ac:dyDescent="0.2">
      <c r="D2" s="2"/>
      <c r="E2" s="2"/>
      <c r="F2" s="3"/>
      <c r="G2" s="27" t="s">
        <v>13</v>
      </c>
      <c r="H2" s="2" t="s">
        <v>3</v>
      </c>
      <c r="I2" s="1"/>
      <c r="J2" s="1"/>
      <c r="K2" s="1"/>
      <c r="L2" s="22"/>
      <c r="M2" s="1"/>
      <c r="N2" s="1"/>
      <c r="O2" s="1"/>
      <c r="P2" s="22"/>
      <c r="Q2" s="22"/>
      <c r="R2" s="22"/>
      <c r="S2" s="22"/>
      <c r="T2" s="22"/>
      <c r="U2" s="22"/>
      <c r="V2" s="17"/>
      <c r="W2" s="17"/>
      <c r="X2" s="1"/>
      <c r="Y2" s="1"/>
      <c r="Z2" s="17"/>
    </row>
    <row r="3" spans="1:33" ht="12.75" customHeight="1" x14ac:dyDescent="0.2">
      <c r="D3" s="2"/>
      <c r="E3" s="3"/>
      <c r="F3" s="3"/>
      <c r="G3" s="27" t="s">
        <v>14</v>
      </c>
      <c r="H3" s="2" t="s">
        <v>2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7"/>
      <c r="W3" s="17"/>
      <c r="X3" s="1"/>
      <c r="Y3" s="1"/>
      <c r="Z3" s="17"/>
    </row>
    <row r="4" spans="1:33" ht="12.75" customHeight="1" x14ac:dyDescent="0.2">
      <c r="D4" s="2"/>
      <c r="E4" s="3"/>
      <c r="F4" s="4"/>
      <c r="G4" s="27" t="s">
        <v>15</v>
      </c>
      <c r="H4" s="2" t="s">
        <v>9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7"/>
      <c r="W4" s="17"/>
      <c r="X4" s="1"/>
      <c r="Y4" s="1"/>
      <c r="Z4" s="17"/>
    </row>
    <row r="5" spans="1:33" ht="12.75" customHeight="1" x14ac:dyDescent="0.2">
      <c r="D5" s="2"/>
      <c r="E5" s="3"/>
      <c r="F5" s="4"/>
      <c r="G5" s="27" t="s">
        <v>16</v>
      </c>
      <c r="H5" s="2" t="s">
        <v>10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3"/>
      <c r="W5" s="23"/>
      <c r="X5" s="1"/>
      <c r="Y5" s="1"/>
      <c r="Z5" s="23"/>
    </row>
    <row r="6" spans="1:33" ht="12.75" customHeight="1" thickBot="1" x14ac:dyDescent="0.25"/>
    <row r="7" spans="1:33" ht="12.75" customHeight="1" thickBot="1" x14ac:dyDescent="0.25">
      <c r="B7" s="25" t="s">
        <v>6</v>
      </c>
      <c r="D7" s="52">
        <f>AB7</f>
        <v>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B7" s="19">
        <v>1</v>
      </c>
      <c r="AC7" s="20" t="s">
        <v>1</v>
      </c>
      <c r="AD7" s="21"/>
      <c r="AE7" s="21"/>
      <c r="AF7" s="21"/>
      <c r="AG7" s="21"/>
    </row>
    <row r="8" spans="1:33" ht="12.75" customHeight="1" thickBot="1" x14ac:dyDescent="0.25">
      <c r="B8" s="39">
        <f>IFERROR(VLOOKUP(AC8,'[2]100827'!$E$9:$F$1016,2,FALSE),"")</f>
        <v>28</v>
      </c>
      <c r="D8" s="73" t="s">
        <v>4</v>
      </c>
      <c r="E8" s="73"/>
      <c r="F8" s="73"/>
      <c r="G8" s="73"/>
      <c r="H8" s="73"/>
      <c r="I8" s="73"/>
      <c r="J8" s="73"/>
      <c r="K8" s="24" t="s">
        <v>50</v>
      </c>
      <c r="L8" s="24" t="s">
        <v>53</v>
      </c>
      <c r="M8" s="24" t="s">
        <v>52</v>
      </c>
      <c r="N8" s="24" t="s">
        <v>48</v>
      </c>
      <c r="O8" s="24" t="s">
        <v>49</v>
      </c>
      <c r="P8" s="24" t="s">
        <v>31</v>
      </c>
      <c r="Q8" s="24"/>
      <c r="R8" s="24" t="s">
        <v>51</v>
      </c>
      <c r="S8" s="24"/>
      <c r="T8" s="24"/>
      <c r="U8" s="24"/>
      <c r="V8" s="24"/>
      <c r="W8" s="24"/>
      <c r="X8" s="24"/>
      <c r="Y8" s="24"/>
      <c r="Z8" s="24"/>
      <c r="AC8" s="5" t="s">
        <v>24</v>
      </c>
    </row>
    <row r="9" spans="1:33" ht="12.75" customHeight="1" thickBot="1" x14ac:dyDescent="0.25">
      <c r="D9" s="74" t="s">
        <v>5</v>
      </c>
      <c r="E9" s="74"/>
      <c r="F9" s="74"/>
      <c r="G9" s="74"/>
      <c r="H9" s="74"/>
      <c r="I9" s="74"/>
      <c r="J9" s="74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33" ht="12.75" customHeight="1" x14ac:dyDescent="0.2">
      <c r="B10" s="48" t="s">
        <v>7</v>
      </c>
      <c r="D10" s="45" t="s">
        <v>21</v>
      </c>
      <c r="E10" s="45" t="s">
        <v>22</v>
      </c>
      <c r="F10" s="45" t="s">
        <v>20</v>
      </c>
      <c r="G10" s="45" t="s">
        <v>17</v>
      </c>
      <c r="H10" s="62" t="s">
        <v>18</v>
      </c>
      <c r="I10" s="59" t="s">
        <v>19</v>
      </c>
      <c r="J10" s="56" t="s">
        <v>23</v>
      </c>
      <c r="K10" s="28" t="str">
        <f t="shared" ref="K10:Z10" si="0">IF(OR(TRIM(K8)=0,TRIM(K8)=""),"",IF(IFERROR(TRIM(INDEX(QryItemNamed,MATCH(TRIM(K8),ITEM,0),2)),"")="Y","SPECIAL",LEFT(IFERROR(TRIM(INDEX(ITEM,MATCH(TRIM(K8),ITEM,0))),""),3)))</f>
        <v>630</v>
      </c>
      <c r="L10" s="8" t="str">
        <f t="shared" si="0"/>
        <v>630</v>
      </c>
      <c r="M10" s="8" t="str">
        <f t="shared" si="0"/>
        <v>630</v>
      </c>
      <c r="N10" s="8" t="str">
        <f t="shared" si="0"/>
        <v>630</v>
      </c>
      <c r="O10" s="8" t="str">
        <f t="shared" si="0"/>
        <v>630</v>
      </c>
      <c r="P10" s="8" t="str">
        <f t="shared" si="0"/>
        <v>630</v>
      </c>
      <c r="Q10" s="8" t="str">
        <f t="shared" si="0"/>
        <v/>
      </c>
      <c r="R10" s="8" t="str">
        <f t="shared" si="0"/>
        <v>630</v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B10" s="5" cm="1">
        <f t="array" aca="1" ref="AB10:AC10" ca="1">CELL("width",D10)+CELL("width",E10)+CELL("width",F10)+CELL("width",G10)+CELL("width",H10)+CELL("width",I10)+CELL("width",J10)+CELL("width",K10)+CELL("width",L10)+CELL("width",M10)+CELL("width",N10)+CELL("width",O10)+CELL("width",P10)+CELL("width",Q10)+CELL("width",R10)+CELL("width",S10)+CELL("width",T10)+CELL("width",U10)+CELL("width",V10)+CELL("width",W10)+CELL("width",X10)+CELL("width",Y10)+CELL("width",Z10)</f>
        <v>220</v>
      </c>
      <c r="AC10" s="5">
        <f ca="1"/>
        <v>0</v>
      </c>
    </row>
    <row r="11" spans="1:33" ht="12.75" customHeight="1" x14ac:dyDescent="0.2">
      <c r="B11" s="49"/>
      <c r="D11" s="46"/>
      <c r="E11" s="46"/>
      <c r="F11" s="46"/>
      <c r="G11" s="46"/>
      <c r="H11" s="63"/>
      <c r="I11" s="60"/>
      <c r="J11" s="57"/>
      <c r="K11" s="51" t="str">
        <f t="shared" ref="K11:Z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GROUND MOUNTED SUPPORT, NO. 3 POST</v>
      </c>
      <c r="L11" s="44" t="str">
        <f t="shared" si="1"/>
        <v>GROUND MOUNTED SUPPORT, NO. 4 POST</v>
      </c>
      <c r="M11" s="44" t="str">
        <f t="shared" si="1"/>
        <v>SIGN POST REFLECTOR</v>
      </c>
      <c r="N11" s="44" t="str">
        <f t="shared" si="1"/>
        <v>SIGN, FLAT SHEET</v>
      </c>
      <c r="O11" s="44" t="str">
        <f t="shared" si="1"/>
        <v>REMOVAL OF GROUND MOUNTED SIGN AND DISPOSAL</v>
      </c>
      <c r="P11" s="44" t="str">
        <f t="shared" si="1"/>
        <v>REMOVAL OF GROUND MOUNTED SIGN AND REERECTION</v>
      </c>
      <c r="Q11" s="44" t="str">
        <f t="shared" si="1"/>
        <v/>
      </c>
      <c r="R11" s="44" t="str">
        <f t="shared" si="1"/>
        <v>REMOVAL OF GROUND MOUNTED POST SUPPORT AND DISPOSAL</v>
      </c>
      <c r="S11" s="44" t="str">
        <f t="shared" si="1"/>
        <v/>
      </c>
      <c r="T11" s="44" t="str">
        <f t="shared" si="1"/>
        <v/>
      </c>
      <c r="U11" s="44" t="str">
        <f t="shared" si="1"/>
        <v/>
      </c>
      <c r="V11" s="44" t="str">
        <f t="shared" si="1"/>
        <v/>
      </c>
      <c r="W11" s="44" t="str">
        <f t="shared" si="1"/>
        <v/>
      </c>
      <c r="X11" s="44" t="str">
        <f t="shared" si="1"/>
        <v/>
      </c>
      <c r="Y11" s="44" t="str">
        <f t="shared" si="1"/>
        <v/>
      </c>
      <c r="Z11" s="44" t="str">
        <f t="shared" si="1"/>
        <v/>
      </c>
    </row>
    <row r="12" spans="1:33" ht="12.75" customHeight="1" x14ac:dyDescent="0.2">
      <c r="B12" s="49"/>
      <c r="D12" s="46"/>
      <c r="E12" s="46"/>
      <c r="F12" s="46"/>
      <c r="G12" s="46"/>
      <c r="H12" s="63"/>
      <c r="I12" s="60"/>
      <c r="J12" s="57"/>
      <c r="K12" s="51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33" ht="12.75" customHeight="1" x14ac:dyDescent="0.2">
      <c r="B13" s="49"/>
      <c r="D13" s="46"/>
      <c r="E13" s="46"/>
      <c r="F13" s="46"/>
      <c r="G13" s="46"/>
      <c r="H13" s="63"/>
      <c r="I13" s="60"/>
      <c r="J13" s="57"/>
      <c r="K13" s="51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33" ht="12.75" customHeight="1" x14ac:dyDescent="0.2">
      <c r="B14" s="49"/>
      <c r="D14" s="46"/>
      <c r="E14" s="46"/>
      <c r="F14" s="46"/>
      <c r="G14" s="46"/>
      <c r="H14" s="63"/>
      <c r="I14" s="60"/>
      <c r="J14" s="57"/>
      <c r="K14" s="51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33" ht="12.75" customHeight="1" x14ac:dyDescent="0.2">
      <c r="B15" s="49"/>
      <c r="D15" s="46"/>
      <c r="E15" s="46"/>
      <c r="F15" s="46"/>
      <c r="G15" s="46"/>
      <c r="H15" s="63"/>
      <c r="I15" s="60"/>
      <c r="J15" s="57"/>
      <c r="K15" s="51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33" ht="12.75" customHeight="1" x14ac:dyDescent="0.2">
      <c r="B16" s="49"/>
      <c r="D16" s="46"/>
      <c r="E16" s="46"/>
      <c r="F16" s="46"/>
      <c r="G16" s="46"/>
      <c r="H16" s="63"/>
      <c r="I16" s="60"/>
      <c r="J16" s="57"/>
      <c r="K16" s="51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2:28" ht="12.75" customHeight="1" x14ac:dyDescent="0.2">
      <c r="B17" s="49"/>
      <c r="D17" s="46"/>
      <c r="E17" s="46"/>
      <c r="F17" s="46"/>
      <c r="G17" s="46"/>
      <c r="H17" s="63"/>
      <c r="I17" s="60"/>
      <c r="J17" s="57"/>
      <c r="K17" s="51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2:28" ht="12.75" customHeight="1" x14ac:dyDescent="0.2">
      <c r="B18" s="49"/>
      <c r="D18" s="46"/>
      <c r="E18" s="46"/>
      <c r="F18" s="46"/>
      <c r="G18" s="46"/>
      <c r="H18" s="63"/>
      <c r="I18" s="60"/>
      <c r="J18" s="57"/>
      <c r="K18" s="51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2:28" ht="12.75" customHeight="1" x14ac:dyDescent="0.2">
      <c r="B19" s="49"/>
      <c r="D19" s="46"/>
      <c r="E19" s="46"/>
      <c r="F19" s="46"/>
      <c r="G19" s="46"/>
      <c r="H19" s="63"/>
      <c r="I19" s="60"/>
      <c r="J19" s="57"/>
      <c r="K19" s="51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2:28" ht="12.75" customHeight="1" x14ac:dyDescent="0.2">
      <c r="B20" s="49"/>
      <c r="D20" s="46"/>
      <c r="E20" s="46"/>
      <c r="F20" s="46"/>
      <c r="G20" s="46"/>
      <c r="H20" s="63"/>
      <c r="I20" s="60"/>
      <c r="J20" s="57"/>
      <c r="K20" s="51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2:28" ht="12.75" customHeight="1" x14ac:dyDescent="0.2">
      <c r="B21" s="49"/>
      <c r="D21" s="46"/>
      <c r="E21" s="46"/>
      <c r="F21" s="46"/>
      <c r="G21" s="46"/>
      <c r="H21" s="63"/>
      <c r="I21" s="60"/>
      <c r="J21" s="57"/>
      <c r="K21" s="51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2:28" ht="12.75" customHeight="1" x14ac:dyDescent="0.2">
      <c r="B22" s="49"/>
      <c r="D22" s="46"/>
      <c r="E22" s="46"/>
      <c r="F22" s="46"/>
      <c r="G22" s="46"/>
      <c r="H22" s="63"/>
      <c r="I22" s="60"/>
      <c r="J22" s="57"/>
      <c r="K22" s="51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2:28" ht="12.75" customHeight="1" thickBot="1" x14ac:dyDescent="0.25">
      <c r="B23" s="50"/>
      <c r="D23" s="47"/>
      <c r="E23" s="47"/>
      <c r="F23" s="47"/>
      <c r="G23" s="47"/>
      <c r="H23" s="64"/>
      <c r="I23" s="61"/>
      <c r="J23" s="58"/>
      <c r="K23" s="29" t="str">
        <f t="shared" ref="K23:Z23" si="2">IF(OR(TRIM(K8)=0,TRIM(K8)=""),"",IFERROR(TRIM(INDEX(QryItemNamed,MATCH(TRIM(K8),ITEM,0),3)),""))</f>
        <v>FT</v>
      </c>
      <c r="L23" s="9" t="str">
        <f t="shared" si="2"/>
        <v>FT</v>
      </c>
      <c r="M23" s="9" t="str">
        <f t="shared" si="2"/>
        <v>EACH</v>
      </c>
      <c r="N23" s="9" t="str">
        <f t="shared" si="2"/>
        <v>SF</v>
      </c>
      <c r="O23" s="9" t="str">
        <f t="shared" si="2"/>
        <v>EACH</v>
      </c>
      <c r="P23" s="9" t="str">
        <f t="shared" si="2"/>
        <v>EACH</v>
      </c>
      <c r="Q23" s="9" t="str">
        <f t="shared" si="2"/>
        <v/>
      </c>
      <c r="R23" s="9" t="str">
        <f t="shared" si="2"/>
        <v>EACH</v>
      </c>
      <c r="S23" s="9" t="str">
        <f t="shared" si="2"/>
        <v/>
      </c>
      <c r="T23" s="9" t="str">
        <f t="shared" si="2"/>
        <v/>
      </c>
      <c r="U23" s="9" t="str">
        <f t="shared" si="2"/>
        <v/>
      </c>
      <c r="V23" s="9" t="str">
        <f t="shared" si="2"/>
        <v/>
      </c>
      <c r="W23" s="9" t="str">
        <f t="shared" si="2"/>
        <v/>
      </c>
      <c r="X23" s="9" t="str">
        <f t="shared" si="2"/>
        <v/>
      </c>
      <c r="Y23" s="9" t="str">
        <f t="shared" si="2"/>
        <v/>
      </c>
      <c r="Z23" s="9" t="str">
        <f t="shared" si="2"/>
        <v/>
      </c>
    </row>
    <row r="24" spans="2:28" ht="12.75" customHeight="1" x14ac:dyDescent="0.2">
      <c r="B24" s="26"/>
      <c r="D24" s="10"/>
      <c r="E24" s="10"/>
      <c r="F24" s="36"/>
      <c r="G24" s="33"/>
      <c r="H24" s="11"/>
      <c r="I24" s="11"/>
      <c r="J24" s="31"/>
      <c r="K24" s="1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2:28" ht="12.75" customHeight="1" x14ac:dyDescent="0.2">
      <c r="B25" s="40">
        <v>1</v>
      </c>
      <c r="D25" s="13" t="s">
        <v>26</v>
      </c>
      <c r="E25" s="13">
        <f>IFERROR(VLOOKUP(AB25,'[2]100827'!$E$9:$F$1016,2,FALSE),"")</f>
        <v>29</v>
      </c>
      <c r="F25" s="37" t="s">
        <v>27</v>
      </c>
      <c r="G25" s="34">
        <v>78000</v>
      </c>
      <c r="H25" s="14" t="s">
        <v>28</v>
      </c>
      <c r="I25" s="14" t="s">
        <v>29</v>
      </c>
      <c r="J25" s="32" t="s">
        <v>30</v>
      </c>
      <c r="K25" s="14"/>
      <c r="L25" s="15">
        <v>35</v>
      </c>
      <c r="M25" s="15"/>
      <c r="N25" s="15"/>
      <c r="O25" s="15"/>
      <c r="P25" s="15">
        <v>1</v>
      </c>
      <c r="Q25" s="15"/>
      <c r="R25" s="15">
        <v>2</v>
      </c>
      <c r="S25" s="15"/>
      <c r="T25" s="15"/>
      <c r="U25" s="15"/>
      <c r="V25" s="15"/>
      <c r="W25" s="15"/>
      <c r="X25" s="15"/>
      <c r="Y25" s="15"/>
      <c r="Z25" s="15"/>
      <c r="AB25" s="5" t="s">
        <v>25</v>
      </c>
    </row>
    <row r="26" spans="2:28" ht="12.75" customHeight="1" x14ac:dyDescent="0.2">
      <c r="B26" s="40">
        <v>1</v>
      </c>
      <c r="D26" s="13" t="s">
        <v>32</v>
      </c>
      <c r="E26" s="13">
        <f>IFERROR(VLOOKUP(AB26,'[2]100827'!$E$9:$F$1016,2,FALSE),"")</f>
        <v>29</v>
      </c>
      <c r="F26" s="37" t="s">
        <v>27</v>
      </c>
      <c r="G26" s="34">
        <v>78141</v>
      </c>
      <c r="H26" s="14" t="s">
        <v>28</v>
      </c>
      <c r="I26" s="14" t="s">
        <v>33</v>
      </c>
      <c r="J26" s="32" t="s">
        <v>30</v>
      </c>
      <c r="K26" s="14">
        <v>11</v>
      </c>
      <c r="L26" s="15"/>
      <c r="M26" s="15"/>
      <c r="N26" s="15"/>
      <c r="O26" s="15"/>
      <c r="P26" s="15">
        <v>1</v>
      </c>
      <c r="Q26" s="15"/>
      <c r="R26" s="15">
        <v>1</v>
      </c>
      <c r="S26" s="15"/>
      <c r="T26" s="15"/>
      <c r="U26" s="15"/>
      <c r="V26" s="15"/>
      <c r="W26" s="15"/>
      <c r="X26" s="15"/>
      <c r="Y26" s="15"/>
      <c r="Z26" s="15"/>
      <c r="AB26" s="5" t="s">
        <v>25</v>
      </c>
    </row>
    <row r="27" spans="2:28" ht="12.75" customHeight="1" x14ac:dyDescent="0.2">
      <c r="B27" s="40">
        <v>1</v>
      </c>
      <c r="D27" s="13" t="s">
        <v>34</v>
      </c>
      <c r="E27" s="13">
        <f>IFERROR(VLOOKUP(AB27,'[2]100827'!$E$9:$F$1016,2,FALSE),"")</f>
        <v>29</v>
      </c>
      <c r="F27" s="37" t="s">
        <v>27</v>
      </c>
      <c r="G27" s="34">
        <v>78232</v>
      </c>
      <c r="H27" s="14" t="s">
        <v>35</v>
      </c>
      <c r="I27" s="14" t="s">
        <v>36</v>
      </c>
      <c r="J27" s="32" t="s">
        <v>30</v>
      </c>
      <c r="K27" s="14">
        <v>11</v>
      </c>
      <c r="L27" s="15"/>
      <c r="M27" s="15"/>
      <c r="N27" s="15"/>
      <c r="O27" s="15"/>
      <c r="P27" s="15">
        <v>1</v>
      </c>
      <c r="Q27" s="15"/>
      <c r="R27" s="15">
        <v>1</v>
      </c>
      <c r="S27" s="15"/>
      <c r="T27" s="15"/>
      <c r="U27" s="15"/>
      <c r="V27" s="15"/>
      <c r="W27" s="15"/>
      <c r="X27" s="15"/>
      <c r="Y27" s="15"/>
      <c r="Z27" s="15"/>
      <c r="AB27" s="5" t="s">
        <v>25</v>
      </c>
    </row>
    <row r="28" spans="2:28" ht="12.75" customHeight="1" x14ac:dyDescent="0.2">
      <c r="B28" s="40">
        <v>1</v>
      </c>
      <c r="D28" s="13" t="s">
        <v>39</v>
      </c>
      <c r="E28" s="13">
        <f>IFERROR(VLOOKUP(AB28,'[2]100827'!$E$9:$F$1016,2,FALSE),"")</f>
        <v>29</v>
      </c>
      <c r="F28" s="37" t="s">
        <v>27</v>
      </c>
      <c r="G28" s="34">
        <v>78476</v>
      </c>
      <c r="H28" s="14" t="s">
        <v>35</v>
      </c>
      <c r="I28" s="14" t="s">
        <v>33</v>
      </c>
      <c r="J28" s="32" t="s">
        <v>40</v>
      </c>
      <c r="K28" s="14">
        <v>11</v>
      </c>
      <c r="L28" s="15"/>
      <c r="M28" s="15"/>
      <c r="N28" s="15">
        <v>3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B28" s="5" t="s">
        <v>25</v>
      </c>
    </row>
    <row r="29" spans="2:28" ht="12.75" customHeight="1" x14ac:dyDescent="0.2">
      <c r="B29" s="40">
        <v>1</v>
      </c>
      <c r="D29" s="13" t="s">
        <v>41</v>
      </c>
      <c r="E29" s="13">
        <f>IFERROR(VLOOKUP(AB29,'[2]100827'!$E$9:$F$1016,2,FALSE),"")</f>
        <v>29</v>
      </c>
      <c r="F29" s="37" t="s">
        <v>27</v>
      </c>
      <c r="G29" s="34">
        <v>78485</v>
      </c>
      <c r="H29" s="14" t="s">
        <v>28</v>
      </c>
      <c r="I29" s="14" t="s">
        <v>36</v>
      </c>
      <c r="J29" s="32" t="s">
        <v>40</v>
      </c>
      <c r="K29" s="14">
        <v>11</v>
      </c>
      <c r="L29" s="15"/>
      <c r="M29" s="15"/>
      <c r="N29" s="15">
        <v>3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B29" s="5" t="s">
        <v>25</v>
      </c>
    </row>
    <row r="30" spans="2:28" ht="12.75" customHeight="1" x14ac:dyDescent="0.2">
      <c r="B30" s="40"/>
      <c r="D30" s="13"/>
      <c r="E30" s="8" t="str">
        <f>IFERROR(VLOOKUP(AB30,'[2]100827'!$E$9:$F$1016,2,FALSE),"")</f>
        <v/>
      </c>
      <c r="F30" s="37"/>
      <c r="G30" s="34"/>
      <c r="H30" s="14"/>
      <c r="I30" s="14"/>
      <c r="J30" s="32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2:28" ht="12.75" customHeight="1" x14ac:dyDescent="0.2">
      <c r="B31" s="40">
        <v>1</v>
      </c>
      <c r="D31" s="71" t="s">
        <v>42</v>
      </c>
      <c r="E31" s="71">
        <f>IFERROR(VLOOKUP(AB31,'[2]100827'!$E$9:$F$1016,2,FALSE),"")</f>
        <v>29</v>
      </c>
      <c r="F31" s="69" t="s">
        <v>27</v>
      </c>
      <c r="G31" s="67">
        <v>78500</v>
      </c>
      <c r="H31" s="42" t="s">
        <v>28</v>
      </c>
      <c r="I31" s="14" t="s">
        <v>43</v>
      </c>
      <c r="J31" s="32" t="s">
        <v>30</v>
      </c>
      <c r="K31" s="65">
        <v>15</v>
      </c>
      <c r="L31" s="15"/>
      <c r="M31" s="15"/>
      <c r="N31" s="15"/>
      <c r="O31" s="15"/>
      <c r="P31" s="15">
        <v>1</v>
      </c>
      <c r="Q31" s="15"/>
      <c r="R31" s="42">
        <v>1</v>
      </c>
      <c r="S31" s="15"/>
      <c r="T31" s="15"/>
      <c r="U31" s="15"/>
      <c r="V31" s="15"/>
      <c r="W31" s="15"/>
      <c r="X31" s="15"/>
      <c r="Y31" s="15"/>
      <c r="Z31" s="15"/>
      <c r="AB31" s="5" t="s">
        <v>25</v>
      </c>
    </row>
    <row r="32" spans="2:28" ht="12.75" customHeight="1" x14ac:dyDescent="0.2">
      <c r="B32" s="40">
        <v>1</v>
      </c>
      <c r="D32" s="72"/>
      <c r="E32" s="72"/>
      <c r="F32" s="70"/>
      <c r="G32" s="68"/>
      <c r="H32" s="43"/>
      <c r="I32" s="14" t="s">
        <v>44</v>
      </c>
      <c r="J32" s="32" t="s">
        <v>30</v>
      </c>
      <c r="K32" s="66"/>
      <c r="L32" s="15"/>
      <c r="M32" s="15"/>
      <c r="N32" s="15"/>
      <c r="O32" s="15"/>
      <c r="P32" s="15">
        <v>1</v>
      </c>
      <c r="Q32" s="15"/>
      <c r="R32" s="43"/>
      <c r="S32" s="15"/>
      <c r="T32" s="15"/>
      <c r="U32" s="15"/>
      <c r="V32" s="15"/>
      <c r="W32" s="15"/>
      <c r="X32" s="15"/>
      <c r="Y32" s="15"/>
      <c r="Z32" s="15"/>
      <c r="AB32" s="5" t="s">
        <v>25</v>
      </c>
    </row>
    <row r="33" spans="2:28" ht="12.75" customHeight="1" x14ac:dyDescent="0.2">
      <c r="B33" s="40">
        <v>1</v>
      </c>
      <c r="D33" s="71" t="s">
        <v>45</v>
      </c>
      <c r="E33" s="71">
        <f>IFERROR(VLOOKUP(AB33,'[2]100827'!$E$9:$F$1016,2,FALSE),"")</f>
        <v>29</v>
      </c>
      <c r="F33" s="69" t="s">
        <v>27</v>
      </c>
      <c r="G33" s="67">
        <v>78525</v>
      </c>
      <c r="H33" s="42" t="s">
        <v>28</v>
      </c>
      <c r="I33" s="14" t="s">
        <v>46</v>
      </c>
      <c r="J33" s="32" t="s">
        <v>30</v>
      </c>
      <c r="K33" s="65">
        <v>14</v>
      </c>
      <c r="L33" s="15"/>
      <c r="M33" s="42">
        <v>1</v>
      </c>
      <c r="N33" s="15"/>
      <c r="O33" s="15"/>
      <c r="P33" s="15">
        <v>1</v>
      </c>
      <c r="Q33" s="15"/>
      <c r="R33" s="42">
        <v>1</v>
      </c>
      <c r="S33" s="15"/>
      <c r="T33" s="15"/>
      <c r="U33" s="15"/>
      <c r="V33" s="15"/>
      <c r="W33" s="15"/>
      <c r="X33" s="15"/>
      <c r="Y33" s="15"/>
      <c r="Z33" s="15"/>
      <c r="AB33" s="5" t="s">
        <v>25</v>
      </c>
    </row>
    <row r="34" spans="2:28" ht="12.75" customHeight="1" x14ac:dyDescent="0.2">
      <c r="B34" s="40">
        <v>1</v>
      </c>
      <c r="D34" s="72"/>
      <c r="E34" s="72"/>
      <c r="F34" s="70"/>
      <c r="G34" s="68"/>
      <c r="H34" s="43"/>
      <c r="I34" s="14" t="s">
        <v>47</v>
      </c>
      <c r="J34" s="32" t="s">
        <v>30</v>
      </c>
      <c r="K34" s="66"/>
      <c r="L34" s="15"/>
      <c r="M34" s="43"/>
      <c r="N34" s="15"/>
      <c r="O34" s="15"/>
      <c r="P34" s="15">
        <v>1</v>
      </c>
      <c r="Q34" s="15"/>
      <c r="R34" s="43"/>
      <c r="S34" s="15"/>
      <c r="T34" s="15"/>
      <c r="U34" s="15"/>
      <c r="V34" s="15"/>
      <c r="W34" s="15"/>
      <c r="X34" s="15"/>
      <c r="Y34" s="15"/>
      <c r="Z34" s="15"/>
      <c r="AB34" s="5" t="s">
        <v>25</v>
      </c>
    </row>
    <row r="35" spans="2:28" ht="12.75" customHeight="1" x14ac:dyDescent="0.2">
      <c r="B35" s="40"/>
      <c r="D35" s="13"/>
      <c r="E35" s="13" t="str">
        <f>IFERROR(VLOOKUP(AB35,'[2]100827'!$E$9:$F$1016,2,FALSE),"")</f>
        <v/>
      </c>
      <c r="F35" s="37"/>
      <c r="G35" s="34"/>
      <c r="H35" s="14"/>
      <c r="I35" s="14"/>
      <c r="J35" s="32"/>
      <c r="K35" s="14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2:28" ht="12.75" customHeight="1" x14ac:dyDescent="0.2">
      <c r="B36" s="40">
        <v>1</v>
      </c>
      <c r="D36" s="13" t="s">
        <v>37</v>
      </c>
      <c r="E36" s="13">
        <f>IFERROR(VLOOKUP(AB36,'[2]100827'!$E$9:$F$1016,2,FALSE),"")</f>
        <v>29</v>
      </c>
      <c r="F36" s="37" t="s">
        <v>27</v>
      </c>
      <c r="G36" s="34">
        <v>78457</v>
      </c>
      <c r="H36" s="14" t="s">
        <v>35</v>
      </c>
      <c r="I36" s="14" t="s">
        <v>30</v>
      </c>
      <c r="J36" s="32" t="s">
        <v>30</v>
      </c>
      <c r="K36" s="14"/>
      <c r="L36" s="15"/>
      <c r="M36" s="15"/>
      <c r="N36" s="15"/>
      <c r="O36" s="15">
        <v>1</v>
      </c>
      <c r="P36" s="15"/>
      <c r="Q36" s="15"/>
      <c r="R36" s="15">
        <v>1</v>
      </c>
      <c r="S36" s="15"/>
      <c r="T36" s="15"/>
      <c r="U36" s="15"/>
      <c r="V36" s="15"/>
      <c r="W36" s="15"/>
      <c r="X36" s="15"/>
      <c r="Y36" s="15"/>
      <c r="Z36" s="15"/>
      <c r="AB36" s="5" t="s">
        <v>25</v>
      </c>
    </row>
    <row r="37" spans="2:28" ht="12.75" customHeight="1" x14ac:dyDescent="0.2">
      <c r="B37" s="40">
        <v>1</v>
      </c>
      <c r="D37" s="13" t="s">
        <v>38</v>
      </c>
      <c r="E37" s="13">
        <f>IFERROR(VLOOKUP(AB37,'[2]100827'!$E$9:$F$1016,2,FALSE),"")</f>
        <v>29</v>
      </c>
      <c r="F37" s="37" t="s">
        <v>27</v>
      </c>
      <c r="G37" s="34">
        <v>78461</v>
      </c>
      <c r="H37" s="14" t="s">
        <v>28</v>
      </c>
      <c r="I37" s="14" t="s">
        <v>30</v>
      </c>
      <c r="J37" s="32" t="s">
        <v>30</v>
      </c>
      <c r="K37" s="14"/>
      <c r="L37" s="15"/>
      <c r="M37" s="15"/>
      <c r="N37" s="15"/>
      <c r="O37" s="15">
        <v>1</v>
      </c>
      <c r="P37" s="15"/>
      <c r="Q37" s="15"/>
      <c r="R37" s="15">
        <v>1</v>
      </c>
      <c r="S37" s="15"/>
      <c r="T37" s="15"/>
      <c r="U37" s="15"/>
      <c r="V37" s="15"/>
      <c r="W37" s="15"/>
      <c r="X37" s="15"/>
      <c r="Y37" s="15"/>
      <c r="Z37" s="15"/>
      <c r="AB37" s="5" t="s">
        <v>25</v>
      </c>
    </row>
    <row r="38" spans="2:28" ht="12.75" customHeight="1" x14ac:dyDescent="0.2">
      <c r="B38" s="40"/>
      <c r="D38" s="13"/>
      <c r="E38" s="13" t="str">
        <f>IFERROR(VLOOKUP(AB38,'[2]100827'!$E$9:$F$1016,2,FALSE),"")</f>
        <v/>
      </c>
      <c r="F38" s="37"/>
      <c r="G38" s="34"/>
      <c r="H38" s="14"/>
      <c r="I38" s="14"/>
      <c r="J38" s="32"/>
      <c r="K38" s="14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2:28" ht="12.75" customHeight="1" x14ac:dyDescent="0.2">
      <c r="B39" s="40"/>
      <c r="D39" s="13"/>
      <c r="E39" s="13" t="str">
        <f>IFERROR(VLOOKUP(AB39,'[2]100827'!$E$9:$F$1016,2,FALSE),"")</f>
        <v/>
      </c>
      <c r="F39" s="37"/>
      <c r="G39" s="34"/>
      <c r="H39" s="14"/>
      <c r="I39" s="14"/>
      <c r="J39" s="32"/>
      <c r="K39" s="14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2:28" ht="12.75" customHeight="1" x14ac:dyDescent="0.2">
      <c r="B40" s="40"/>
      <c r="D40" s="13"/>
      <c r="E40" s="13" t="str">
        <f>IFERROR(VLOOKUP(AB40,'[2]100827'!$E$9:$F$1016,2,FALSE),"")</f>
        <v/>
      </c>
      <c r="F40" s="37"/>
      <c r="G40" s="34"/>
      <c r="H40" s="14"/>
      <c r="I40" s="14"/>
      <c r="J40" s="32"/>
      <c r="K40" s="14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2:28" ht="12.75" customHeight="1" x14ac:dyDescent="0.2">
      <c r="B41" s="40"/>
      <c r="D41" s="13"/>
      <c r="E41" s="13" t="str">
        <f>IFERROR(VLOOKUP(AB41,'[2]100827'!$E$9:$F$1016,2,FALSE),"")</f>
        <v/>
      </c>
      <c r="F41" s="37"/>
      <c r="G41" s="34"/>
      <c r="H41" s="14"/>
      <c r="I41" s="14"/>
      <c r="J41" s="32"/>
      <c r="K41" s="14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2:28" ht="12.75" customHeight="1" x14ac:dyDescent="0.2">
      <c r="B42" s="40"/>
      <c r="D42" s="13"/>
      <c r="E42" s="13" t="str">
        <f>IFERROR(VLOOKUP(AB42,'[2]100827'!$E$9:$F$1016,2,FALSE),"")</f>
        <v/>
      </c>
      <c r="F42" s="37"/>
      <c r="G42" s="34"/>
      <c r="H42" s="14"/>
      <c r="I42" s="14"/>
      <c r="J42" s="32"/>
      <c r="K42" s="14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2:28" ht="12.75" customHeight="1" x14ac:dyDescent="0.2">
      <c r="B43" s="40"/>
      <c r="D43" s="13"/>
      <c r="E43" s="13" t="str">
        <f>IFERROR(VLOOKUP(AB43,'[2]100827'!$E$9:$F$1016,2,FALSE),"")</f>
        <v/>
      </c>
      <c r="F43" s="37"/>
      <c r="G43" s="34"/>
      <c r="H43" s="14"/>
      <c r="I43" s="14"/>
      <c r="J43" s="32"/>
      <c r="K43" s="14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2:28" ht="12.75" customHeight="1" x14ac:dyDescent="0.2">
      <c r="B44" s="40"/>
      <c r="D44" s="13"/>
      <c r="E44" s="13" t="str">
        <f>IFERROR(VLOOKUP(AB44,'[2]100827'!$E$9:$F$1016,2,FALSE),"")</f>
        <v/>
      </c>
      <c r="F44" s="37"/>
      <c r="G44" s="34"/>
      <c r="H44" s="14"/>
      <c r="I44" s="14"/>
      <c r="J44" s="32"/>
      <c r="K44" s="14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2:28" ht="12.75" customHeight="1" x14ac:dyDescent="0.2">
      <c r="B45" s="40"/>
      <c r="D45" s="13"/>
      <c r="E45" s="13" t="str">
        <f>IFERROR(VLOOKUP(AB45,'[2]100827'!$E$9:$F$1016,2,FALSE),"")</f>
        <v/>
      </c>
      <c r="F45" s="37"/>
      <c r="G45" s="34"/>
      <c r="H45" s="14"/>
      <c r="I45" s="14"/>
      <c r="J45" s="32"/>
      <c r="K45" s="14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2:28" ht="12.75" customHeight="1" x14ac:dyDescent="0.2">
      <c r="B46" s="40"/>
      <c r="D46" s="13"/>
      <c r="E46" s="13" t="str">
        <f>IFERROR(VLOOKUP(AB46,'[2]100827'!$E$9:$F$1016,2,FALSE),"")</f>
        <v/>
      </c>
      <c r="F46" s="37"/>
      <c r="G46" s="34"/>
      <c r="H46" s="14"/>
      <c r="I46" s="14"/>
      <c r="J46" s="32"/>
      <c r="K46" s="14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2:28" ht="12.75" customHeight="1" thickBot="1" x14ac:dyDescent="0.25">
      <c r="B47" s="41"/>
      <c r="D47" s="13"/>
      <c r="E47" s="13" t="str">
        <f>IFERROR(VLOOKUP(AB47,'[2]100827'!$E$9:$F$1016,2,FALSE),"")</f>
        <v/>
      </c>
      <c r="F47" s="38"/>
      <c r="G47" s="35"/>
      <c r="H47" s="14"/>
      <c r="I47" s="14"/>
      <c r="J47" s="32"/>
      <c r="K47" s="14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2:28" ht="12.75" customHeight="1" x14ac:dyDescent="0.2">
      <c r="B48" s="5" t="s">
        <v>8</v>
      </c>
      <c r="D48" s="53" t="s">
        <v>0</v>
      </c>
      <c r="E48" s="54"/>
      <c r="F48" s="54"/>
      <c r="G48" s="54"/>
      <c r="H48" s="54"/>
      <c r="I48" s="54"/>
      <c r="J48" s="55"/>
      <c r="K48" s="30">
        <f t="shared" ref="K48:Z48" si="3">IF(K8="","",IF(K23="",IF(SUM(COUNTIF(K24:K47,"LS")+COUNTIF(K24:K47,"LUMP"))&gt;0,"LS",""),IF(SUM(K24:K47)&gt;0,ROUNDUP(SUM(K24:K47),0),"")))</f>
        <v>73</v>
      </c>
      <c r="L48" s="16">
        <f t="shared" si="3"/>
        <v>35</v>
      </c>
      <c r="M48" s="16">
        <f t="shared" si="3"/>
        <v>1</v>
      </c>
      <c r="N48" s="16">
        <f t="shared" si="3"/>
        <v>6</v>
      </c>
      <c r="O48" s="16">
        <f t="shared" si="3"/>
        <v>2</v>
      </c>
      <c r="P48" s="16">
        <f t="shared" si="3"/>
        <v>7</v>
      </c>
      <c r="Q48" s="16" t="str">
        <f t="shared" si="3"/>
        <v/>
      </c>
      <c r="R48" s="16">
        <f t="shared" si="3"/>
        <v>8</v>
      </c>
      <c r="S48" s="16" t="str">
        <f t="shared" si="3"/>
        <v/>
      </c>
      <c r="T48" s="16" t="str">
        <f t="shared" si="3"/>
        <v/>
      </c>
      <c r="U48" s="16" t="str">
        <f t="shared" si="3"/>
        <v/>
      </c>
      <c r="V48" s="16" t="str">
        <f t="shared" si="3"/>
        <v/>
      </c>
      <c r="W48" s="16" t="str">
        <f t="shared" si="3"/>
        <v/>
      </c>
      <c r="X48" s="16" t="str">
        <f t="shared" si="3"/>
        <v/>
      </c>
      <c r="Y48" s="16" t="str">
        <f t="shared" si="3"/>
        <v/>
      </c>
      <c r="Z48" s="16" t="str">
        <f t="shared" si="3"/>
        <v/>
      </c>
    </row>
  </sheetData>
  <sortState xmlns:xlrd2="http://schemas.microsoft.com/office/spreadsheetml/2017/richdata2" columnSort="1" ref="K8:N8">
    <sortCondition ref="K8:N8"/>
  </sortState>
  <mergeCells count="43">
    <mergeCell ref="D8:J8"/>
    <mergeCell ref="D9:J9"/>
    <mergeCell ref="D33:D34"/>
    <mergeCell ref="H33:H34"/>
    <mergeCell ref="D31:D32"/>
    <mergeCell ref="E31:E32"/>
    <mergeCell ref="H31:H32"/>
    <mergeCell ref="G31:G32"/>
    <mergeCell ref="F31:F32"/>
    <mergeCell ref="D7:Z7"/>
    <mergeCell ref="D48:J48"/>
    <mergeCell ref="Y11:Y22"/>
    <mergeCell ref="X11:X22"/>
    <mergeCell ref="R11:R22"/>
    <mergeCell ref="S11:S22"/>
    <mergeCell ref="F10:F23"/>
    <mergeCell ref="U11:U22"/>
    <mergeCell ref="V11:V22"/>
    <mergeCell ref="Q11:Q22"/>
    <mergeCell ref="J10:J23"/>
    <mergeCell ref="I10:I23"/>
    <mergeCell ref="H10:H23"/>
    <mergeCell ref="G10:G23"/>
    <mergeCell ref="T11:T22"/>
    <mergeCell ref="K31:K32"/>
    <mergeCell ref="B10:B23"/>
    <mergeCell ref="K11:K22"/>
    <mergeCell ref="L11:L22"/>
    <mergeCell ref="E10:E23"/>
    <mergeCell ref="M11:M22"/>
    <mergeCell ref="M33:M34"/>
    <mergeCell ref="Z11:Z22"/>
    <mergeCell ref="W11:W22"/>
    <mergeCell ref="D10:D23"/>
    <mergeCell ref="N11:N22"/>
    <mergeCell ref="O11:O22"/>
    <mergeCell ref="P11:P22"/>
    <mergeCell ref="G33:G34"/>
    <mergeCell ref="F33:F34"/>
    <mergeCell ref="E33:E34"/>
    <mergeCell ref="K33:K34"/>
    <mergeCell ref="R31:R32"/>
    <mergeCell ref="R33:R3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E31 E33 E35:E38 E25:E29 E39:E4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TS002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Furio, Giovanni</cp:lastModifiedBy>
  <cp:lastPrinted>2015-05-18T13:50:30Z</cp:lastPrinted>
  <dcterms:created xsi:type="dcterms:W3CDTF">2005-09-27T11:52:28Z</dcterms:created>
  <dcterms:modified xsi:type="dcterms:W3CDTF">2021-02-22T20:50:27Z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008d3e4-f847-4182-a1fb-fb9d345a0f05_Enabled">
    <vt:lpwstr>true</vt:lpwstr>
  </property>
  <property fmtid="{D5CDD505-2E9C-101B-9397-08002B2CF9AE}" pid="37" name="MSIP_Label_0008d3e4-f847-4182-a1fb-fb9d345a0f05_SetDate">
    <vt:lpwstr>2021-02-02T23:31:41Z</vt:lpwstr>
  </property>
  <property fmtid="{D5CDD505-2E9C-101B-9397-08002B2CF9AE}" pid="38" name="MSIP_Label_0008d3e4-f847-4182-a1fb-fb9d345a0f05_Method">
    <vt:lpwstr>Privileged</vt:lpwstr>
  </property>
  <property fmtid="{D5CDD505-2E9C-101B-9397-08002B2CF9AE}" pid="39" name="MSIP_Label_0008d3e4-f847-4182-a1fb-fb9d345a0f05_Name">
    <vt:lpwstr>0008d3e4-f847-4182-a1fb-fb9d345a0f05</vt:lpwstr>
  </property>
  <property fmtid="{D5CDD505-2E9C-101B-9397-08002B2CF9AE}" pid="40" name="MSIP_Label_0008d3e4-f847-4182-a1fb-fb9d345a0f05_SiteId">
    <vt:lpwstr>8d088ff8-7e52-4d0f-8187-dcd9ca37815a</vt:lpwstr>
  </property>
  <property fmtid="{D5CDD505-2E9C-101B-9397-08002B2CF9AE}" pid="41" name="MSIP_Label_0008d3e4-f847-4182-a1fb-fb9d345a0f05_ActionId">
    <vt:lpwstr>86e213ed-c4d6-49b5-afde-108058de8f17</vt:lpwstr>
  </property>
  <property fmtid="{D5CDD505-2E9C-101B-9397-08002B2CF9AE}" pid="42" name="MSIP_Label_0008d3e4-f847-4182-a1fb-fb9d345a0f05_ContentBits">
    <vt:lpwstr>0</vt:lpwstr>
  </property>
</Properties>
</file>