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0633710\"/>
    </mc:Choice>
  </mc:AlternateContent>
  <xr:revisionPtr revIDLastSave="0" documentId="13_ncr:1_{DD10BC5F-0931-435D-8E39-9D0C9A5FD4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1" l="1"/>
  <c r="S11" i="1"/>
  <c r="U23" i="1"/>
  <c r="U10" i="1"/>
  <c r="T23" i="1"/>
  <c r="T10" i="1"/>
  <c r="O11" i="1"/>
  <c r="R23" i="1" l="1"/>
  <c r="Q23" i="1"/>
  <c r="R11" i="1"/>
  <c r="Q11" i="1"/>
  <c r="Q10" i="1"/>
  <c r="K10" i="1" l="1"/>
  <c r="R199" i="1" l="1"/>
  <c r="P199" i="1"/>
  <c r="M199" i="1"/>
  <c r="L199" i="1"/>
  <c r="K199" i="1"/>
  <c r="R120" i="1"/>
  <c r="P120" i="1"/>
  <c r="M120" i="1"/>
  <c r="L120" i="1"/>
  <c r="K120" i="1"/>
  <c r="R41" i="1"/>
  <c r="P41" i="1"/>
  <c r="M41" i="1"/>
  <c r="L41" i="1"/>
  <c r="K41" i="1"/>
  <c r="P11" i="1"/>
  <c r="M11" i="1"/>
  <c r="L11" i="1"/>
  <c r="K11" i="1"/>
  <c r="R272" i="1" l="1"/>
  <c r="P272" i="1"/>
  <c r="M272" i="1"/>
  <c r="L272" i="1"/>
  <c r="K272" i="1"/>
  <c r="R193" i="1"/>
  <c r="P193" i="1"/>
  <c r="M193" i="1"/>
  <c r="L193" i="1"/>
  <c r="K193" i="1"/>
  <c r="R114" i="1"/>
  <c r="P114" i="1"/>
  <c r="M114" i="1"/>
  <c r="L114" i="1"/>
  <c r="K114" i="1"/>
  <c r="R211" i="1" l="1"/>
  <c r="P211" i="1"/>
  <c r="M211" i="1"/>
  <c r="L211" i="1"/>
  <c r="K211" i="1"/>
  <c r="R198" i="1"/>
  <c r="P198" i="1"/>
  <c r="M198" i="1"/>
  <c r="L198" i="1"/>
  <c r="K198" i="1"/>
  <c r="R132" i="1"/>
  <c r="P132" i="1"/>
  <c r="M132" i="1"/>
  <c r="L132" i="1"/>
  <c r="K132" i="1"/>
  <c r="R119" i="1"/>
  <c r="P119" i="1"/>
  <c r="M119" i="1"/>
  <c r="L119" i="1"/>
  <c r="K119" i="1"/>
  <c r="R53" i="1"/>
  <c r="P53" i="1"/>
  <c r="M53" i="1"/>
  <c r="L53" i="1"/>
  <c r="K53" i="1"/>
  <c r="R40" i="1"/>
  <c r="P40" i="1"/>
  <c r="M40" i="1"/>
  <c r="L40" i="1"/>
  <c r="K40" i="1"/>
  <c r="L23" i="1" l="1"/>
  <c r="M23" i="1"/>
  <c r="P23" i="1"/>
  <c r="L10" i="1"/>
  <c r="M10" i="1"/>
  <c r="P10" i="1"/>
  <c r="K23" i="1"/>
  <c r="D7" i="1" l="1"/>
  <c r="D37" i="1" s="1"/>
  <c r="D116" i="1" s="1"/>
  <c r="D195" i="1" s="1"/>
</calcChain>
</file>

<file path=xl/sharedStrings.xml><?xml version="1.0" encoding="utf-8"?>
<sst xmlns="http://schemas.openxmlformats.org/spreadsheetml/2006/main" count="96" uniqueCount="48">
  <si>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</si>
  <si>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</si>
  <si>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</si>
  <si>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</si>
  <si>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</si>
  <si>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</si>
  <si>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</si>
  <si>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</si>
  <si>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</si>
  <si>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</si>
  <si>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</si>
  <si>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</si>
  <si>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</si>
  <si>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</si>
  <si>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</si>
  <si>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</si>
  <si>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</si>
  <si>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</si>
  <si>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</si>
  <si>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</si>
  <si>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</si>
  <si>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SUBTOTALS</t>
  </si>
  <si>
    <t>642E00104</t>
  </si>
  <si>
    <t>642E00300</t>
  </si>
  <si>
    <t>MILE</t>
  </si>
  <si>
    <t xml:space="preserve">           (NO PASS LT.)</t>
  </si>
  <si>
    <t xml:space="preserve">           (NO PASS RT.)</t>
  </si>
  <si>
    <t>CENTER LINE, TYPE 1  (DOUBLE YELLOW)</t>
  </si>
  <si>
    <t>644E00500</t>
  </si>
  <si>
    <t>644E00630</t>
  </si>
  <si>
    <t>293+37.19</t>
  </si>
  <si>
    <t>302+13</t>
  </si>
  <si>
    <t>644E01000</t>
  </si>
  <si>
    <t>306+36</t>
  </si>
  <si>
    <t>312+00</t>
  </si>
  <si>
    <t>312+51</t>
  </si>
  <si>
    <t>326+18</t>
  </si>
  <si>
    <t>326+42</t>
  </si>
  <si>
    <t>329+20</t>
  </si>
  <si>
    <t>336+66</t>
  </si>
  <si>
    <t>342+71</t>
  </si>
  <si>
    <t>348+03</t>
  </si>
  <si>
    <t>352+89.78</t>
  </si>
  <si>
    <t>642E01510</t>
  </si>
  <si>
    <t>13, 14</t>
  </si>
  <si>
    <t>14, 15</t>
  </si>
  <si>
    <t>15, 16</t>
  </si>
  <si>
    <t>16, 17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</si>
</sst>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5" fontId="4" fillId="0" borderId="44" xfId="0" applyNumberFormat="1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1" fontId="4" fillId="0" borderId="0" xfId="0" applyNumberFormat="1" applyFont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5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2" fontId="4" fillId="0" borderId="25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5" xfId="0" applyFont="1" applyBorder="1" applyAlignment="1">
      <alignment vertical="center"/>
    </xf>
    <xf numFmtId="0" fontId="4" fillId="0" borderId="58" xfId="0" applyFont="1" applyBorder="1" applyAlignment="1">
      <alignment vertical="center"/>
    </xf>
    <xf numFmtId="0" fontId="4" fillId="0" borderId="5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54" xfId="0" applyFont="1" applyBorder="1" applyAlignment="1">
      <alignment horizontal="center" vertical="center" textRotation="90" wrapText="1"/>
    </xf>
    <xf numFmtId="0" fontId="4" fillId="0" borderId="55" xfId="0" applyFont="1" applyBorder="1" applyAlignment="1">
      <alignment horizontal="center" vertical="center" textRotation="90" wrapText="1"/>
    </xf>
    <xf numFmtId="0" fontId="4" fillId="0" borderId="56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1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3" xfId="0" applyFont="1" applyBorder="1" applyAlignment="1" applyProtection="1">
      <alignment horizontal="left" vertical="center"/>
      <protection locked="0"/>
    </xf>
    <xf numFmtId="0" fontId="7" fillId="0" borderId="23" xfId="0" applyFont="1" applyBorder="1" applyAlignment="1" applyProtection="1">
      <alignment horizontal="left" vertical="center"/>
      <protection locked="0"/>
    </xf>
    <xf numFmtId="0" fontId="7" fillId="0" borderId="24" xfId="0" applyFont="1" applyBorder="1" applyAlignment="1" applyProtection="1">
      <alignment horizontal="left" vertical="center"/>
      <protection locked="0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33</xdr:row>
      <xdr:rowOff>0</xdr:rowOff>
    </xdr:from>
    <xdr:to>
      <xdr:col>18</xdr:col>
      <xdr:colOff>0</xdr:colOff>
      <xdr:row>33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34</xdr:row>
      <xdr:rowOff>0</xdr:rowOff>
    </xdr:from>
    <xdr:to>
      <xdr:col>29</xdr:col>
      <xdr:colOff>161925</xdr:colOff>
      <xdr:row>34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34</xdr:row>
      <xdr:rowOff>0</xdr:rowOff>
    </xdr:from>
    <xdr:to>
      <xdr:col>28</xdr:col>
      <xdr:colOff>66675</xdr:colOff>
      <xdr:row>34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72"/>
  <sheetViews>
    <sheetView showGridLines="0" tabSelected="1" zoomScaleNormal="100" workbookViewId="0">
      <selection activeCell="D10" sqref="D10:U3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3" width="9.7109375" style="5" customWidth="1"/>
    <col min="24" max="16384" width="9.140625" style="5"/>
  </cols>
  <sheetData>
    <row r="1" spans="1:23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24"/>
      <c r="P1" s="1"/>
      <c r="Q1" s="1"/>
      <c r="R1" s="1"/>
    </row>
    <row r="2" spans="1:23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24"/>
      <c r="P2" s="1"/>
      <c r="Q2" s="1"/>
      <c r="R2" s="1"/>
    </row>
    <row r="3" spans="1:23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2"/>
      <c r="P3" s="1"/>
      <c r="Q3" s="1"/>
      <c r="R3" s="1"/>
    </row>
    <row r="4" spans="1:23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2"/>
      <c r="P4" s="1"/>
      <c r="Q4" s="1"/>
      <c r="R4" s="1"/>
    </row>
    <row r="5" spans="1:23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</row>
    <row r="6" spans="1:23" ht="12.75" customHeight="1" thickBot="1" x14ac:dyDescent="0.25"/>
    <row r="7" spans="1:23" ht="12.75" customHeight="1" thickBot="1" x14ac:dyDescent="0.25">
      <c r="B7" s="26" t="s">
        <v>10</v>
      </c>
      <c r="D7" s="83">
        <f>T7</f>
        <v>1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T7" s="21">
        <v>1</v>
      </c>
      <c r="U7" s="22" t="s">
        <v>4</v>
      </c>
      <c r="V7" s="23"/>
      <c r="W7" s="23"/>
    </row>
    <row r="8" spans="1:23" ht="12.75" customHeight="1" thickBot="1" x14ac:dyDescent="0.25">
      <c r="B8" s="30">
        <v>1</v>
      </c>
      <c r="D8" s="87" t="s">
        <v>8</v>
      </c>
      <c r="E8" s="87"/>
      <c r="F8" s="87"/>
      <c r="G8" s="87"/>
      <c r="H8" s="87"/>
      <c r="I8" s="87"/>
      <c r="J8" s="87"/>
      <c r="K8" s="25" t="s">
        <v>22</v>
      </c>
      <c r="L8" s="25" t="s">
        <v>23</v>
      </c>
      <c r="M8" s="25" t="s">
        <v>23</v>
      </c>
      <c r="N8" s="25" t="s">
        <v>23</v>
      </c>
      <c r="O8" s="25" t="s">
        <v>23</v>
      </c>
      <c r="P8" s="25" t="s">
        <v>43</v>
      </c>
      <c r="Q8" s="25" t="s">
        <v>28</v>
      </c>
      <c r="R8" s="43" t="s">
        <v>29</v>
      </c>
      <c r="S8" s="43" t="s">
        <v>32</v>
      </c>
      <c r="T8" s="43"/>
      <c r="U8" s="43"/>
    </row>
    <row r="9" spans="1:23" ht="12.75" customHeight="1" thickBot="1" x14ac:dyDescent="0.25">
      <c r="D9" s="87" t="s">
        <v>9</v>
      </c>
      <c r="E9" s="87"/>
      <c r="F9" s="87"/>
      <c r="G9" s="87"/>
      <c r="H9" s="87"/>
      <c r="I9" s="87"/>
      <c r="J9" s="87"/>
      <c r="K9" s="33"/>
      <c r="L9" s="33"/>
      <c r="M9" s="33" t="s">
        <v>25</v>
      </c>
      <c r="N9" s="33"/>
      <c r="O9" s="33" t="s">
        <v>26</v>
      </c>
      <c r="P9" s="33"/>
      <c r="Q9" s="33"/>
      <c r="R9" s="33"/>
    </row>
    <row r="10" spans="1:23" ht="12.75" customHeight="1" thickBot="1" x14ac:dyDescent="0.25">
      <c r="B10" s="93" t="s">
        <v>11</v>
      </c>
      <c r="D10" s="84" t="s">
        <v>20</v>
      </c>
      <c r="E10" s="90" t="s">
        <v>0</v>
      </c>
      <c r="F10" s="110" t="s">
        <v>1</v>
      </c>
      <c r="G10" s="111"/>
      <c r="H10" s="111"/>
      <c r="I10" s="111"/>
      <c r="J10" s="112"/>
      <c r="K10" s="44" t="str">
        <f t="shared" ref="K10:Q10" si="0">IF(OR(TRIM(K8)=0,TRIM(K8)=""),"",IF(IFERROR(TRIM(INDEX(QryItemNamed,MATCH(TRIM(K8),ITEM,0),2)),"")="Y","SPECIAL",LEFT(IFERROR(TRIM(INDEX(ITEM,MATCH(TRIM(K8),ITEM,0))),""),3)))</f>
        <v>642</v>
      </c>
      <c r="L10" s="45" t="str">
        <f t="shared" si="0"/>
        <v>642</v>
      </c>
      <c r="M10" s="45" t="str">
        <f t="shared" si="0"/>
        <v>642</v>
      </c>
      <c r="N10" s="45">
        <v>642</v>
      </c>
      <c r="O10" s="45">
        <v>642</v>
      </c>
      <c r="P10" s="45" t="str">
        <f t="shared" si="0"/>
        <v>642</v>
      </c>
      <c r="Q10" s="45" t="str">
        <f t="shared" si="0"/>
        <v>644</v>
      </c>
      <c r="R10" s="46">
        <v>644</v>
      </c>
      <c r="S10" s="46">
        <v>644</v>
      </c>
      <c r="T10" s="59" t="str">
        <f>IF(OR(TRIM(T8)=0,TRIM(T8)=""),"",IF(IFERROR(TRIM(INDEX(QryItemNamed,MATCH(TRIM(T8),ITEM,0),2)),"")="Y","SPECIAL",LEFT(IFERROR(TRIM(INDEX(ITEM,MATCH(TRIM(T8),ITEM,0))),""),3)))</f>
        <v/>
      </c>
      <c r="U10" s="60" t="str">
        <f>IF(OR(TRIM(U8)=0,TRIM(U8)=""),"",IF(IFERROR(TRIM(INDEX(QryItemNamed,MATCH(TRIM(U8),ITEM,0),2)),"")="Y","SPECIAL",LEFT(IFERROR(TRIM(INDEX(ITEM,MATCH(TRIM(U8),ITEM,0))),""),3)))</f>
        <v/>
      </c>
    </row>
    <row r="11" spans="1:23" ht="12.75" customHeight="1" x14ac:dyDescent="0.2">
      <c r="B11" s="94"/>
      <c r="D11" s="85"/>
      <c r="E11" s="91"/>
      <c r="F11" s="104"/>
      <c r="G11" s="105"/>
      <c r="H11" s="105"/>
      <c r="I11" s="105"/>
      <c r="J11" s="105"/>
      <c r="K11" s="88" t="str">
        <f t="shared" ref="K11:P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</v>
      </c>
      <c r="L11" s="81" t="str">
        <f t="shared" si="1"/>
        <v>CENTER LINE, TYPE 1</v>
      </c>
      <c r="M11" s="81" t="str">
        <f t="shared" si="1"/>
        <v>CENTER LINE, TYPE 1           (NO PASS LT.)</v>
      </c>
      <c r="N11" s="81" t="s">
        <v>27</v>
      </c>
      <c r="O11" s="81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TYPE 1           (NO PASS RT.)</v>
      </c>
      <c r="P11" s="81" t="str">
        <f t="shared" si="1"/>
        <v>DOTTED LINE, 6", TYPE 1</v>
      </c>
      <c r="Q11" s="81" t="str">
        <f t="shared" ref="Q11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STOP LINE</v>
      </c>
      <c r="R11" s="81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CROSSWALK LINE, 24"</v>
      </c>
      <c r="S11" s="81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RAILROAD SYMBOL MARKING</v>
      </c>
      <c r="T11" s="81"/>
      <c r="U11" s="78"/>
    </row>
    <row r="12" spans="1:23" ht="12.75" customHeight="1" x14ac:dyDescent="0.2">
      <c r="B12" s="94"/>
      <c r="D12" s="85"/>
      <c r="E12" s="91"/>
      <c r="F12" s="104"/>
      <c r="G12" s="105"/>
      <c r="H12" s="105"/>
      <c r="I12" s="105"/>
      <c r="J12" s="105"/>
      <c r="K12" s="72"/>
      <c r="L12" s="73"/>
      <c r="M12" s="73"/>
      <c r="N12" s="73"/>
      <c r="O12" s="73"/>
      <c r="P12" s="73"/>
      <c r="Q12" s="73"/>
      <c r="R12" s="73"/>
      <c r="S12" s="73"/>
      <c r="T12" s="73"/>
      <c r="U12" s="79"/>
    </row>
    <row r="13" spans="1:23" ht="12.75" customHeight="1" x14ac:dyDescent="0.2">
      <c r="B13" s="94"/>
      <c r="D13" s="85"/>
      <c r="E13" s="91"/>
      <c r="F13" s="104"/>
      <c r="G13" s="105"/>
      <c r="H13" s="105"/>
      <c r="I13" s="105"/>
      <c r="J13" s="105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9"/>
    </row>
    <row r="14" spans="1:23" ht="12.75" customHeight="1" x14ac:dyDescent="0.2">
      <c r="B14" s="94"/>
      <c r="D14" s="85"/>
      <c r="E14" s="91"/>
      <c r="F14" s="104"/>
      <c r="G14" s="105"/>
      <c r="H14" s="105"/>
      <c r="I14" s="105"/>
      <c r="J14" s="105"/>
      <c r="K14" s="72"/>
      <c r="L14" s="73"/>
      <c r="M14" s="73"/>
      <c r="N14" s="73"/>
      <c r="O14" s="73"/>
      <c r="P14" s="73"/>
      <c r="Q14" s="73"/>
      <c r="R14" s="73"/>
      <c r="S14" s="73"/>
      <c r="T14" s="73"/>
      <c r="U14" s="79"/>
    </row>
    <row r="15" spans="1:23" ht="12.75" customHeight="1" x14ac:dyDescent="0.2">
      <c r="B15" s="94"/>
      <c r="D15" s="85"/>
      <c r="E15" s="91"/>
      <c r="F15" s="104"/>
      <c r="G15" s="105"/>
      <c r="H15" s="105"/>
      <c r="I15" s="105"/>
      <c r="J15" s="105"/>
      <c r="K15" s="72"/>
      <c r="L15" s="73"/>
      <c r="M15" s="73"/>
      <c r="N15" s="73"/>
      <c r="O15" s="73"/>
      <c r="P15" s="73"/>
      <c r="Q15" s="73"/>
      <c r="R15" s="73"/>
      <c r="S15" s="73"/>
      <c r="T15" s="73"/>
      <c r="U15" s="79"/>
    </row>
    <row r="16" spans="1:23" ht="12.75" customHeight="1" x14ac:dyDescent="0.2">
      <c r="B16" s="94"/>
      <c r="D16" s="85"/>
      <c r="E16" s="91"/>
      <c r="F16" s="104"/>
      <c r="G16" s="105"/>
      <c r="H16" s="105"/>
      <c r="I16" s="105"/>
      <c r="J16" s="105"/>
      <c r="K16" s="72"/>
      <c r="L16" s="73"/>
      <c r="M16" s="73"/>
      <c r="N16" s="73"/>
      <c r="O16" s="73"/>
      <c r="P16" s="73"/>
      <c r="Q16" s="73"/>
      <c r="R16" s="73"/>
      <c r="S16" s="73"/>
      <c r="T16" s="73"/>
      <c r="U16" s="79"/>
    </row>
    <row r="17" spans="2:21" ht="12.75" customHeight="1" x14ac:dyDescent="0.2">
      <c r="B17" s="94"/>
      <c r="D17" s="85"/>
      <c r="E17" s="91"/>
      <c r="F17" s="104"/>
      <c r="G17" s="105"/>
      <c r="H17" s="105"/>
      <c r="I17" s="105"/>
      <c r="J17" s="105"/>
      <c r="K17" s="72"/>
      <c r="L17" s="73"/>
      <c r="M17" s="73"/>
      <c r="N17" s="73"/>
      <c r="O17" s="73"/>
      <c r="P17" s="73"/>
      <c r="Q17" s="73"/>
      <c r="R17" s="73"/>
      <c r="S17" s="73"/>
      <c r="T17" s="73"/>
      <c r="U17" s="79"/>
    </row>
    <row r="18" spans="2:21" ht="12.75" customHeight="1" x14ac:dyDescent="0.2">
      <c r="B18" s="94"/>
      <c r="D18" s="85"/>
      <c r="E18" s="91"/>
      <c r="F18" s="104"/>
      <c r="G18" s="105"/>
      <c r="H18" s="105"/>
      <c r="I18" s="105"/>
      <c r="J18" s="105"/>
      <c r="K18" s="72"/>
      <c r="L18" s="73"/>
      <c r="M18" s="73"/>
      <c r="N18" s="73"/>
      <c r="O18" s="73"/>
      <c r="P18" s="73"/>
      <c r="Q18" s="73"/>
      <c r="R18" s="73"/>
      <c r="S18" s="73"/>
      <c r="T18" s="73"/>
      <c r="U18" s="79"/>
    </row>
    <row r="19" spans="2:21" ht="12.75" customHeight="1" x14ac:dyDescent="0.2">
      <c r="B19" s="94"/>
      <c r="D19" s="85"/>
      <c r="E19" s="91"/>
      <c r="F19" s="104"/>
      <c r="G19" s="105"/>
      <c r="H19" s="105"/>
      <c r="I19" s="105"/>
      <c r="J19" s="105"/>
      <c r="K19" s="72"/>
      <c r="L19" s="73"/>
      <c r="M19" s="73"/>
      <c r="N19" s="73"/>
      <c r="O19" s="73"/>
      <c r="P19" s="73"/>
      <c r="Q19" s="73"/>
      <c r="R19" s="73"/>
      <c r="S19" s="73"/>
      <c r="T19" s="73"/>
      <c r="U19" s="79"/>
    </row>
    <row r="20" spans="2:21" ht="12.75" customHeight="1" x14ac:dyDescent="0.2">
      <c r="B20" s="94"/>
      <c r="D20" s="85"/>
      <c r="E20" s="91"/>
      <c r="F20" s="104"/>
      <c r="G20" s="105"/>
      <c r="H20" s="105"/>
      <c r="I20" s="105"/>
      <c r="J20" s="105"/>
      <c r="K20" s="72"/>
      <c r="L20" s="73"/>
      <c r="M20" s="73"/>
      <c r="N20" s="73"/>
      <c r="O20" s="73"/>
      <c r="P20" s="73"/>
      <c r="Q20" s="73"/>
      <c r="R20" s="73"/>
      <c r="S20" s="73"/>
      <c r="T20" s="73"/>
      <c r="U20" s="79"/>
    </row>
    <row r="21" spans="2:21" ht="12.75" customHeight="1" x14ac:dyDescent="0.2">
      <c r="B21" s="94"/>
      <c r="D21" s="85"/>
      <c r="E21" s="91"/>
      <c r="F21" s="104"/>
      <c r="G21" s="105"/>
      <c r="H21" s="105"/>
      <c r="I21" s="105"/>
      <c r="J21" s="105"/>
      <c r="K21" s="72"/>
      <c r="L21" s="73"/>
      <c r="M21" s="73"/>
      <c r="N21" s="73"/>
      <c r="O21" s="73"/>
      <c r="P21" s="73"/>
      <c r="Q21" s="73"/>
      <c r="R21" s="73"/>
      <c r="S21" s="73"/>
      <c r="T21" s="73"/>
      <c r="U21" s="79"/>
    </row>
    <row r="22" spans="2:21" ht="12.75" customHeight="1" thickBot="1" x14ac:dyDescent="0.25">
      <c r="B22" s="94"/>
      <c r="D22" s="85"/>
      <c r="E22" s="91"/>
      <c r="F22" s="104"/>
      <c r="G22" s="105"/>
      <c r="H22" s="105"/>
      <c r="I22" s="105"/>
      <c r="J22" s="105"/>
      <c r="K22" s="89"/>
      <c r="L22" s="82"/>
      <c r="M22" s="82"/>
      <c r="N22" s="82"/>
      <c r="O22" s="82"/>
      <c r="P22" s="82"/>
      <c r="Q22" s="82"/>
      <c r="R22" s="82"/>
      <c r="S22" s="82"/>
      <c r="T22" s="82"/>
      <c r="U22" s="80"/>
    </row>
    <row r="23" spans="2:21" ht="12.75" customHeight="1" thickBot="1" x14ac:dyDescent="0.25">
      <c r="B23" s="95"/>
      <c r="D23" s="86"/>
      <c r="E23" s="92"/>
      <c r="F23" s="107"/>
      <c r="G23" s="108"/>
      <c r="H23" s="108"/>
      <c r="I23" s="108"/>
      <c r="J23" s="109"/>
      <c r="K23" s="63" t="str">
        <f t="shared" ref="K23:Q23" si="3">IF(OR(TRIM(K8)=0,TRIM(K8)=""),"",IF(IFERROR(TRIM(INDEX(QryItemNamed,MATCH(TRIM(K8),ITEM,0),3)),"")="LS","",IFERROR(TRIM(INDEX(QryItemNamed,MATCH(TRIM(K8),ITEM,0),3)),"")))</f>
        <v>MILE</v>
      </c>
      <c r="L23" s="64" t="str">
        <f t="shared" si="3"/>
        <v>MILE</v>
      </c>
      <c r="M23" s="64" t="str">
        <f t="shared" si="3"/>
        <v>MILE</v>
      </c>
      <c r="N23" s="64" t="s">
        <v>24</v>
      </c>
      <c r="O23" s="64" t="s">
        <v>24</v>
      </c>
      <c r="P23" s="64" t="str">
        <f t="shared" si="3"/>
        <v>FT</v>
      </c>
      <c r="Q23" s="64" t="str">
        <f t="shared" si="3"/>
        <v>FT</v>
      </c>
      <c r="R23" s="65" t="str">
        <f>IF(OR(TRIM(R8)=0,TRIM(R8)=""),"",IF(IFERROR(TRIM(INDEX(QryItemNamed,MATCH(TRIM(R8),ITEM,0),3)),"")="LS","",IFERROR(TRIM(INDEX(QryItemNamed,MATCH(TRIM(R8),ITEM,0),3)),"")))</f>
        <v>FT</v>
      </c>
      <c r="S23" s="65" t="str">
        <f>IF(OR(TRIM(S8)=0,TRIM(S8)=""),"",IF(IFERROR(TRIM(INDEX(QryItemNamed,MATCH(TRIM(S8),ITEM,0),3)),"")="LS","",IFERROR(TRIM(INDEX(QryItemNamed,MATCH(TRIM(S8),ITEM,0),3)),"")))</f>
        <v>EACH</v>
      </c>
      <c r="T23" s="64" t="str">
        <f>IF(OR(TRIM(T8)=0,TRIM(T8)=""),"",IF(IFERROR(TRIM(INDEX(QryItemNamed,MATCH(TRIM(T8),ITEM,0),3)),"")="LS","",IFERROR(TRIM(INDEX(QryItemNamed,MATCH(TRIM(T8),ITEM,0),3)),"")))</f>
        <v/>
      </c>
      <c r="U23" s="69" t="str">
        <f>IF(OR(TRIM(U8)=0,TRIM(U8)=""),"",IF(IFERROR(TRIM(INDEX(QryItemNamed,MATCH(TRIM(U8),ITEM,0),3)),"")="LS","",IFERROR(TRIM(INDEX(QryItemNamed,MATCH(TRIM(U8),ITEM,0),3)),"")))</f>
        <v/>
      </c>
    </row>
    <row r="24" spans="2:21" ht="12.75" customHeight="1" x14ac:dyDescent="0.2">
      <c r="B24" s="27"/>
      <c r="D24" s="34"/>
      <c r="E24" s="11">
        <v>13</v>
      </c>
      <c r="F24" s="12" t="s">
        <v>30</v>
      </c>
      <c r="G24" s="13"/>
      <c r="H24" s="11" t="s">
        <v>2</v>
      </c>
      <c r="I24" s="12" t="s">
        <v>31</v>
      </c>
      <c r="J24" s="14"/>
      <c r="K24" s="56">
        <v>0.33</v>
      </c>
      <c r="L24" s="57">
        <v>0.17</v>
      </c>
      <c r="M24" s="57"/>
      <c r="N24" s="57"/>
      <c r="O24" s="57"/>
      <c r="P24" s="57"/>
      <c r="Q24" s="57"/>
      <c r="R24" s="58"/>
      <c r="S24" s="55"/>
      <c r="T24" s="68"/>
      <c r="U24" s="70"/>
    </row>
    <row r="25" spans="2:21" ht="12.75" customHeight="1" x14ac:dyDescent="0.2">
      <c r="B25" s="28"/>
      <c r="D25" s="35"/>
      <c r="E25" s="15">
        <v>13</v>
      </c>
      <c r="F25" s="16" t="s">
        <v>31</v>
      </c>
      <c r="G25" s="17"/>
      <c r="H25" s="15" t="s">
        <v>2</v>
      </c>
      <c r="I25" s="16" t="s">
        <v>33</v>
      </c>
      <c r="J25" s="18"/>
      <c r="K25" s="35">
        <v>0.16</v>
      </c>
      <c r="L25" s="15"/>
      <c r="M25" s="15"/>
      <c r="N25" s="15"/>
      <c r="O25" s="15">
        <v>0.08</v>
      </c>
      <c r="P25" s="15"/>
      <c r="Q25" s="15"/>
      <c r="R25" s="47"/>
      <c r="S25" s="50"/>
      <c r="T25" s="53"/>
      <c r="U25" s="66"/>
    </row>
    <row r="26" spans="2:21" ht="12.75" customHeight="1" x14ac:dyDescent="0.2">
      <c r="B26" s="28"/>
      <c r="D26" s="35"/>
      <c r="E26" s="15" t="s">
        <v>44</v>
      </c>
      <c r="F26" s="16" t="s">
        <v>33</v>
      </c>
      <c r="G26" s="17"/>
      <c r="H26" s="15" t="s">
        <v>2</v>
      </c>
      <c r="I26" s="16" t="s">
        <v>34</v>
      </c>
      <c r="J26" s="18"/>
      <c r="K26" s="35">
        <v>0.22</v>
      </c>
      <c r="L26" s="15"/>
      <c r="M26" s="15"/>
      <c r="N26" s="15">
        <v>0.11</v>
      </c>
      <c r="O26" s="15"/>
      <c r="P26" s="15"/>
      <c r="Q26" s="15"/>
      <c r="R26" s="47"/>
      <c r="S26" s="51">
        <v>1</v>
      </c>
      <c r="T26" s="53"/>
      <c r="U26" s="66"/>
    </row>
    <row r="27" spans="2:21" ht="12.75" customHeight="1" x14ac:dyDescent="0.2">
      <c r="B27" s="28"/>
      <c r="D27" s="35"/>
      <c r="E27" s="15" t="s">
        <v>45</v>
      </c>
      <c r="F27" s="16" t="s">
        <v>35</v>
      </c>
      <c r="G27" s="17"/>
      <c r="H27" s="15" t="s">
        <v>2</v>
      </c>
      <c r="I27" s="16" t="s">
        <v>36</v>
      </c>
      <c r="J27" s="18"/>
      <c r="K27" s="49">
        <v>7.0000000000000007E-2</v>
      </c>
      <c r="L27" s="15"/>
      <c r="M27" s="15"/>
      <c r="N27" s="15">
        <v>0.26</v>
      </c>
      <c r="O27" s="15"/>
      <c r="P27" s="15"/>
      <c r="Q27" s="15"/>
      <c r="R27" s="47">
        <v>515</v>
      </c>
      <c r="S27" s="51">
        <v>1</v>
      </c>
      <c r="T27" s="53"/>
      <c r="U27" s="66"/>
    </row>
    <row r="28" spans="2:21" ht="12.75" customHeight="1" x14ac:dyDescent="0.2">
      <c r="B28" s="28"/>
      <c r="D28" s="35"/>
      <c r="E28" s="15">
        <v>15</v>
      </c>
      <c r="F28" s="16" t="s">
        <v>37</v>
      </c>
      <c r="G28" s="17"/>
      <c r="H28" s="15" t="s">
        <v>2</v>
      </c>
      <c r="I28" s="16" t="s">
        <v>38</v>
      </c>
      <c r="J28" s="18"/>
      <c r="K28" s="49">
        <v>0.11</v>
      </c>
      <c r="L28" s="15"/>
      <c r="M28" s="15">
        <v>0.05</v>
      </c>
      <c r="N28" s="15"/>
      <c r="O28" s="15"/>
      <c r="P28" s="15"/>
      <c r="Q28" s="15"/>
      <c r="R28" s="47">
        <v>48</v>
      </c>
      <c r="S28" s="51"/>
      <c r="T28" s="53"/>
      <c r="U28" s="66"/>
    </row>
    <row r="29" spans="2:21" ht="12.75" customHeight="1" x14ac:dyDescent="0.2">
      <c r="B29" s="28"/>
      <c r="D29" s="35"/>
      <c r="E29" s="15">
        <v>15</v>
      </c>
      <c r="F29" s="16" t="s">
        <v>38</v>
      </c>
      <c r="G29" s="17"/>
      <c r="H29" s="15" t="s">
        <v>2</v>
      </c>
      <c r="I29" s="16" t="s">
        <v>39</v>
      </c>
      <c r="J29" s="18"/>
      <c r="K29" s="49">
        <v>0.28000000000000003</v>
      </c>
      <c r="L29" s="15">
        <v>0.14000000000000001</v>
      </c>
      <c r="M29" s="15"/>
      <c r="N29" s="15"/>
      <c r="O29" s="15"/>
      <c r="P29" s="15"/>
      <c r="Q29" s="15"/>
      <c r="R29" s="47"/>
      <c r="S29" s="51"/>
      <c r="T29" s="53"/>
      <c r="U29" s="66"/>
    </row>
    <row r="30" spans="2:21" ht="12.75" customHeight="1" x14ac:dyDescent="0.2">
      <c r="B30" s="28"/>
      <c r="D30" s="35"/>
      <c r="E30" s="15" t="s">
        <v>46</v>
      </c>
      <c r="F30" s="16" t="s">
        <v>39</v>
      </c>
      <c r="G30" s="17"/>
      <c r="H30" s="15" t="s">
        <v>2</v>
      </c>
      <c r="I30" s="16" t="s">
        <v>40</v>
      </c>
      <c r="J30" s="18"/>
      <c r="K30" s="49">
        <v>0.23</v>
      </c>
      <c r="L30" s="15"/>
      <c r="M30" s="15"/>
      <c r="N30" s="15"/>
      <c r="O30" s="15">
        <v>0.11</v>
      </c>
      <c r="P30" s="15"/>
      <c r="Q30" s="15"/>
      <c r="R30" s="47"/>
      <c r="S30" s="51"/>
      <c r="T30" s="53"/>
      <c r="U30" s="66"/>
    </row>
    <row r="31" spans="2:21" ht="12.75" customHeight="1" x14ac:dyDescent="0.2">
      <c r="B31" s="28"/>
      <c r="D31" s="35"/>
      <c r="E31" s="15" t="s">
        <v>47</v>
      </c>
      <c r="F31" s="16" t="s">
        <v>40</v>
      </c>
      <c r="G31" s="17"/>
      <c r="H31" s="15" t="s">
        <v>2</v>
      </c>
      <c r="I31" s="16" t="s">
        <v>41</v>
      </c>
      <c r="J31" s="18"/>
      <c r="K31" s="49">
        <v>0.2</v>
      </c>
      <c r="L31" s="15"/>
      <c r="M31" s="15"/>
      <c r="N31" s="71">
        <v>0.1</v>
      </c>
      <c r="O31" s="15"/>
      <c r="P31" s="15">
        <v>175</v>
      </c>
      <c r="Q31" s="15"/>
      <c r="R31" s="47"/>
      <c r="S31" s="51"/>
      <c r="T31" s="53"/>
      <c r="U31" s="66"/>
    </row>
    <row r="32" spans="2:21" ht="12.75" customHeight="1" x14ac:dyDescent="0.2">
      <c r="B32" s="28"/>
      <c r="D32" s="35"/>
      <c r="E32" s="15">
        <v>17</v>
      </c>
      <c r="F32" s="16" t="s">
        <v>41</v>
      </c>
      <c r="G32" s="17"/>
      <c r="H32" s="15" t="s">
        <v>2</v>
      </c>
      <c r="I32" s="16" t="s">
        <v>42</v>
      </c>
      <c r="J32" s="18"/>
      <c r="K32" s="49">
        <v>0.18</v>
      </c>
      <c r="L32" s="15"/>
      <c r="M32" s="15">
        <v>0.09</v>
      </c>
      <c r="N32" s="15"/>
      <c r="O32" s="15"/>
      <c r="P32" s="15"/>
      <c r="Q32" s="15"/>
      <c r="R32" s="47"/>
      <c r="S32" s="51"/>
      <c r="T32" s="53"/>
      <c r="U32" s="66"/>
    </row>
    <row r="33" spans="2:21" ht="12.75" customHeight="1" thickBot="1" x14ac:dyDescent="0.25">
      <c r="B33" s="28"/>
      <c r="D33" s="37"/>
      <c r="E33" s="38"/>
      <c r="F33" s="39"/>
      <c r="G33" s="40"/>
      <c r="H33" s="38"/>
      <c r="I33" s="39"/>
      <c r="J33" s="41"/>
      <c r="K33" s="36"/>
      <c r="L33" s="32"/>
      <c r="M33" s="32"/>
      <c r="N33" s="32"/>
      <c r="O33" s="32"/>
      <c r="P33" s="32"/>
      <c r="Q33" s="32"/>
      <c r="R33" s="48"/>
      <c r="S33" s="52"/>
      <c r="T33" s="54"/>
      <c r="U33" s="67"/>
    </row>
    <row r="34" spans="2:21" ht="12.75" customHeight="1" thickBot="1" x14ac:dyDescent="0.25">
      <c r="B34" s="31"/>
      <c r="D34" s="113" t="s">
        <v>21</v>
      </c>
      <c r="E34" s="114"/>
      <c r="F34" s="114"/>
      <c r="G34" s="114"/>
      <c r="H34" s="114"/>
      <c r="I34" s="114"/>
      <c r="J34" s="115"/>
      <c r="K34" s="61">
        <v>1.78</v>
      </c>
      <c r="L34" s="61">
        <v>0.31</v>
      </c>
      <c r="M34" s="61">
        <v>0.14000000000000001</v>
      </c>
      <c r="N34" s="61">
        <v>0.47</v>
      </c>
      <c r="O34" s="61">
        <v>0.19</v>
      </c>
      <c r="P34" s="61">
        <v>175</v>
      </c>
      <c r="Q34" s="61"/>
      <c r="R34" s="61">
        <v>563</v>
      </c>
      <c r="S34" s="60">
        <v>2</v>
      </c>
      <c r="T34" s="60"/>
      <c r="U34" s="60"/>
    </row>
    <row r="35" spans="2:21" ht="12.75" customHeight="1" thickBot="1" x14ac:dyDescent="0.25">
      <c r="B35" s="5" t="s">
        <v>12</v>
      </c>
      <c r="D35" s="75" t="s">
        <v>3</v>
      </c>
      <c r="E35" s="76"/>
      <c r="F35" s="76"/>
      <c r="G35" s="76"/>
      <c r="H35" s="76"/>
      <c r="I35" s="76"/>
      <c r="J35" s="77"/>
      <c r="K35" s="62">
        <v>1.78</v>
      </c>
      <c r="L35" s="116">
        <v>1.1100000000000001</v>
      </c>
      <c r="M35" s="117"/>
      <c r="N35" s="117"/>
      <c r="O35" s="118"/>
      <c r="P35" s="60">
        <v>175</v>
      </c>
      <c r="Q35" s="62"/>
      <c r="R35" s="60">
        <v>563</v>
      </c>
      <c r="S35" s="60">
        <v>2</v>
      </c>
      <c r="T35" s="60"/>
      <c r="U35" s="60"/>
    </row>
    <row r="36" spans="2:21" ht="12.75" customHeight="1" thickBot="1" x14ac:dyDescent="0.25"/>
    <row r="37" spans="2:21" ht="12.75" customHeight="1" thickBot="1" x14ac:dyDescent="0.25">
      <c r="B37" s="26" t="s">
        <v>10</v>
      </c>
      <c r="D37" s="83">
        <f>D7+1</f>
        <v>2</v>
      </c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</row>
    <row r="38" spans="2:21" ht="12.75" customHeight="1" thickBot="1" x14ac:dyDescent="0.25">
      <c r="B38" s="30"/>
      <c r="D38" s="87" t="s">
        <v>8</v>
      </c>
      <c r="E38" s="87"/>
      <c r="F38" s="87"/>
      <c r="G38" s="87"/>
      <c r="H38" s="87"/>
      <c r="I38" s="87"/>
      <c r="J38" s="87"/>
      <c r="K38" s="25"/>
      <c r="L38" s="25"/>
      <c r="M38" s="25"/>
      <c r="N38" s="25"/>
      <c r="O38" s="25"/>
      <c r="P38" s="25"/>
      <c r="Q38" s="25"/>
      <c r="R38" s="25"/>
    </row>
    <row r="39" spans="2:21" ht="12.75" customHeight="1" thickBot="1" x14ac:dyDescent="0.25">
      <c r="D39" s="74" t="s">
        <v>9</v>
      </c>
      <c r="E39" s="74"/>
      <c r="F39" s="74"/>
      <c r="G39" s="74"/>
      <c r="H39" s="74"/>
      <c r="I39" s="74"/>
      <c r="J39" s="74"/>
      <c r="K39" s="20"/>
      <c r="L39" s="20"/>
      <c r="M39" s="20"/>
      <c r="N39" s="20"/>
      <c r="O39" s="20"/>
      <c r="P39" s="20"/>
      <c r="Q39" s="20"/>
      <c r="R39" s="20"/>
    </row>
    <row r="40" spans="2:21" ht="12.75" customHeight="1" x14ac:dyDescent="0.2">
      <c r="B40" s="93" t="s">
        <v>11</v>
      </c>
      <c r="D40" s="100" t="s">
        <v>20</v>
      </c>
      <c r="E40" s="100" t="s">
        <v>0</v>
      </c>
      <c r="F40" s="101" t="s">
        <v>1</v>
      </c>
      <c r="G40" s="102"/>
      <c r="H40" s="102"/>
      <c r="I40" s="102"/>
      <c r="J40" s="103"/>
      <c r="K40" s="7" t="str">
        <f t="shared" ref="K40:R40" si="4">IF(OR(TRIM(K38)=0,TRIM(K38)=""),"",IF(IFERROR(TRIM(INDEX(QryItemNamed,MATCH(TRIM(K38),ITEM,0),2)),"")="Y","SPECIAL",LEFT(IFERROR(TRIM(INDEX(ITEM,MATCH(TRIM(K38),ITEM,0))),""),3)))</f>
        <v/>
      </c>
      <c r="L40" s="8" t="str">
        <f t="shared" si="4"/>
        <v/>
      </c>
      <c r="M40" s="8" t="str">
        <f t="shared" si="4"/>
        <v/>
      </c>
      <c r="N40" s="8"/>
      <c r="O40" s="8"/>
      <c r="P40" s="8" t="str">
        <f t="shared" si="4"/>
        <v/>
      </c>
      <c r="Q40" s="8"/>
      <c r="R40" s="8" t="str">
        <f t="shared" si="4"/>
        <v/>
      </c>
    </row>
    <row r="41" spans="2:21" ht="12.75" customHeight="1" x14ac:dyDescent="0.2">
      <c r="B41" s="94"/>
      <c r="D41" s="91"/>
      <c r="E41" s="91"/>
      <c r="F41" s="104"/>
      <c r="G41" s="105"/>
      <c r="H41" s="105"/>
      <c r="I41" s="105"/>
      <c r="J41" s="106"/>
      <c r="K41" s="72" t="str">
        <f t="shared" ref="K41:R41" si="5">IF(OR(TRIM(K38)=0,TRIM(K38)=""),IF(K39="","",K39),IF(IFERROR(TRIM(INDEX(QryItemNamed,MATCH(TRIM(K38),ITEM,0),2)),"")="Y",TRIM(RIGHT(IFERROR(TRIM(INDEX(QryItemNamed,MATCH(TRIM(K38),ITEM,0),4)),"123456789012"),LEN(IFERROR(TRIM(INDEX(QryItemNamed,MATCH(TRIM(K38),ITEM,0),4)),"123456789012"))-9))&amp;K39,IFERROR(TRIM(INDEX(QryItemNamed,MATCH(TRIM(K38),ITEM,0),4))&amp;K39,"ITEM CODE DOES NOT EXIST IN ITEM MASTER")))</f>
        <v/>
      </c>
      <c r="L41" s="73" t="str">
        <f t="shared" si="5"/>
        <v/>
      </c>
      <c r="M41" s="73" t="str">
        <f t="shared" si="5"/>
        <v/>
      </c>
      <c r="N41" s="42"/>
      <c r="O41" s="42"/>
      <c r="P41" s="73" t="str">
        <f t="shared" si="5"/>
        <v/>
      </c>
      <c r="Q41" s="42"/>
      <c r="R41" s="99" t="str">
        <f t="shared" si="5"/>
        <v/>
      </c>
    </row>
    <row r="42" spans="2:21" ht="12.75" customHeight="1" x14ac:dyDescent="0.2">
      <c r="B42" s="94"/>
      <c r="D42" s="91"/>
      <c r="E42" s="91"/>
      <c r="F42" s="104"/>
      <c r="G42" s="105"/>
      <c r="H42" s="105"/>
      <c r="I42" s="105"/>
      <c r="J42" s="106"/>
      <c r="K42" s="72"/>
      <c r="L42" s="73"/>
      <c r="M42" s="73"/>
      <c r="N42" s="42"/>
      <c r="O42" s="42"/>
      <c r="P42" s="73"/>
      <c r="Q42" s="42"/>
      <c r="R42" s="99"/>
    </row>
    <row r="43" spans="2:21" ht="12.75" customHeight="1" x14ac:dyDescent="0.2">
      <c r="B43" s="94"/>
      <c r="D43" s="91"/>
      <c r="E43" s="91"/>
      <c r="F43" s="104"/>
      <c r="G43" s="105"/>
      <c r="H43" s="105"/>
      <c r="I43" s="105"/>
      <c r="J43" s="106"/>
      <c r="K43" s="72"/>
      <c r="L43" s="73"/>
      <c r="M43" s="73"/>
      <c r="N43" s="42"/>
      <c r="O43" s="42"/>
      <c r="P43" s="73"/>
      <c r="Q43" s="42"/>
      <c r="R43" s="99"/>
    </row>
    <row r="44" spans="2:21" ht="12.75" customHeight="1" x14ac:dyDescent="0.2">
      <c r="B44" s="94"/>
      <c r="D44" s="91"/>
      <c r="E44" s="91"/>
      <c r="F44" s="104"/>
      <c r="G44" s="105"/>
      <c r="H44" s="105"/>
      <c r="I44" s="105"/>
      <c r="J44" s="106"/>
      <c r="K44" s="72"/>
      <c r="L44" s="73"/>
      <c r="M44" s="73"/>
      <c r="N44" s="42"/>
      <c r="O44" s="42"/>
      <c r="P44" s="73"/>
      <c r="Q44" s="42"/>
      <c r="R44" s="99"/>
    </row>
    <row r="45" spans="2:21" ht="12.75" customHeight="1" x14ac:dyDescent="0.2">
      <c r="B45" s="94"/>
      <c r="D45" s="91"/>
      <c r="E45" s="91"/>
      <c r="F45" s="104"/>
      <c r="G45" s="105"/>
      <c r="H45" s="105"/>
      <c r="I45" s="105"/>
      <c r="J45" s="106"/>
      <c r="K45" s="72"/>
      <c r="L45" s="73"/>
      <c r="M45" s="73"/>
      <c r="N45" s="42"/>
      <c r="O45" s="42"/>
      <c r="P45" s="73"/>
      <c r="Q45" s="42"/>
      <c r="R45" s="99"/>
    </row>
    <row r="46" spans="2:21" ht="12.75" customHeight="1" x14ac:dyDescent="0.2">
      <c r="B46" s="94"/>
      <c r="D46" s="91"/>
      <c r="E46" s="91"/>
      <c r="F46" s="104"/>
      <c r="G46" s="105"/>
      <c r="H46" s="105"/>
      <c r="I46" s="105"/>
      <c r="J46" s="106"/>
      <c r="K46" s="72"/>
      <c r="L46" s="73"/>
      <c r="M46" s="73"/>
      <c r="N46" s="42"/>
      <c r="O46" s="42"/>
      <c r="P46" s="73"/>
      <c r="Q46" s="42"/>
      <c r="R46" s="99"/>
    </row>
    <row r="47" spans="2:21" ht="12.75" customHeight="1" x14ac:dyDescent="0.2">
      <c r="B47" s="94"/>
      <c r="D47" s="91"/>
      <c r="E47" s="91"/>
      <c r="F47" s="104"/>
      <c r="G47" s="105"/>
      <c r="H47" s="105"/>
      <c r="I47" s="105"/>
      <c r="J47" s="106"/>
      <c r="K47" s="72"/>
      <c r="L47" s="73"/>
      <c r="M47" s="73"/>
      <c r="N47" s="42"/>
      <c r="O47" s="42"/>
      <c r="P47" s="73"/>
      <c r="Q47" s="42"/>
      <c r="R47" s="99"/>
    </row>
    <row r="48" spans="2:21" ht="12.75" customHeight="1" x14ac:dyDescent="0.2">
      <c r="B48" s="94"/>
      <c r="D48" s="91"/>
      <c r="E48" s="91"/>
      <c r="F48" s="104"/>
      <c r="G48" s="105"/>
      <c r="H48" s="105"/>
      <c r="I48" s="105"/>
      <c r="J48" s="106"/>
      <c r="K48" s="72"/>
      <c r="L48" s="73"/>
      <c r="M48" s="73"/>
      <c r="N48" s="42"/>
      <c r="O48" s="42"/>
      <c r="P48" s="73"/>
      <c r="Q48" s="42"/>
      <c r="R48" s="99"/>
    </row>
    <row r="49" spans="2:18" ht="12.75" customHeight="1" x14ac:dyDescent="0.2">
      <c r="B49" s="94"/>
      <c r="D49" s="91"/>
      <c r="E49" s="91"/>
      <c r="F49" s="104"/>
      <c r="G49" s="105"/>
      <c r="H49" s="105"/>
      <c r="I49" s="105"/>
      <c r="J49" s="106"/>
      <c r="K49" s="72"/>
      <c r="L49" s="73"/>
      <c r="M49" s="73"/>
      <c r="N49" s="42"/>
      <c r="O49" s="42"/>
      <c r="P49" s="73"/>
      <c r="Q49" s="42"/>
      <c r="R49" s="99"/>
    </row>
    <row r="50" spans="2:18" ht="12.75" customHeight="1" x14ac:dyDescent="0.2">
      <c r="B50" s="94"/>
      <c r="D50" s="91"/>
      <c r="E50" s="91"/>
      <c r="F50" s="104"/>
      <c r="G50" s="105"/>
      <c r="H50" s="105"/>
      <c r="I50" s="105"/>
      <c r="J50" s="106"/>
      <c r="K50" s="72"/>
      <c r="L50" s="73"/>
      <c r="M50" s="73"/>
      <c r="N50" s="42"/>
      <c r="O50" s="42"/>
      <c r="P50" s="73"/>
      <c r="Q50" s="42"/>
      <c r="R50" s="99"/>
    </row>
    <row r="51" spans="2:18" ht="12.75" customHeight="1" x14ac:dyDescent="0.2">
      <c r="B51" s="94"/>
      <c r="D51" s="91"/>
      <c r="E51" s="91"/>
      <c r="F51" s="104"/>
      <c r="G51" s="105"/>
      <c r="H51" s="105"/>
      <c r="I51" s="105"/>
      <c r="J51" s="106"/>
      <c r="K51" s="72"/>
      <c r="L51" s="73"/>
      <c r="M51" s="73"/>
      <c r="N51" s="42"/>
      <c r="O51" s="42"/>
      <c r="P51" s="73"/>
      <c r="Q51" s="42"/>
      <c r="R51" s="99"/>
    </row>
    <row r="52" spans="2:18" ht="12.75" customHeight="1" x14ac:dyDescent="0.2">
      <c r="B52" s="94"/>
      <c r="D52" s="91"/>
      <c r="E52" s="91"/>
      <c r="F52" s="104"/>
      <c r="G52" s="105"/>
      <c r="H52" s="105"/>
      <c r="I52" s="105"/>
      <c r="J52" s="106"/>
      <c r="K52" s="72"/>
      <c r="L52" s="73"/>
      <c r="M52" s="73"/>
      <c r="N52" s="42"/>
      <c r="O52" s="42"/>
      <c r="P52" s="73"/>
      <c r="Q52" s="42"/>
      <c r="R52" s="99"/>
    </row>
    <row r="53" spans="2:18" ht="12.75" customHeight="1" thickBot="1" x14ac:dyDescent="0.25">
      <c r="B53" s="95"/>
      <c r="D53" s="92"/>
      <c r="E53" s="92"/>
      <c r="F53" s="107"/>
      <c r="G53" s="108"/>
      <c r="H53" s="108"/>
      <c r="I53" s="108"/>
      <c r="J53" s="109"/>
      <c r="K53" s="9" t="str">
        <f t="shared" ref="K53:R53" si="6">IF(OR(TRIM(K38)=0,TRIM(K38)=""),"",IF(IFERROR(TRIM(INDEX(QryItemNamed,MATCH(TRIM(K38),ITEM,0),3)),"")="LS","",IFERROR(TRIM(INDEX(QryItemNamed,MATCH(TRIM(K38),ITEM,0),3)),"")))</f>
        <v/>
      </c>
      <c r="L53" s="10" t="str">
        <f t="shared" si="6"/>
        <v/>
      </c>
      <c r="M53" s="10" t="str">
        <f t="shared" si="6"/>
        <v/>
      </c>
      <c r="N53" s="10"/>
      <c r="O53" s="10"/>
      <c r="P53" s="10" t="str">
        <f t="shared" si="6"/>
        <v/>
      </c>
      <c r="Q53" s="10"/>
      <c r="R53" s="10" t="str">
        <f t="shared" si="6"/>
        <v/>
      </c>
    </row>
    <row r="54" spans="2:18" ht="12.75" customHeight="1" x14ac:dyDescent="0.2">
      <c r="B54" s="27"/>
      <c r="D54" s="11"/>
      <c r="E54" s="11"/>
      <c r="F54" s="12"/>
      <c r="G54" s="13"/>
      <c r="H54" s="11" t="s">
        <v>2</v>
      </c>
      <c r="I54" s="12"/>
      <c r="J54" s="14"/>
      <c r="K54" s="13"/>
      <c r="L54" s="11"/>
      <c r="M54" s="11"/>
      <c r="N54" s="11"/>
      <c r="O54" s="11"/>
      <c r="P54" s="11"/>
      <c r="Q54" s="11"/>
      <c r="R54" s="11"/>
    </row>
    <row r="55" spans="2:18" ht="12.75" customHeight="1" x14ac:dyDescent="0.2">
      <c r="B55" s="28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</row>
    <row r="56" spans="2:18" ht="12.75" customHeight="1" x14ac:dyDescent="0.2">
      <c r="B56" s="28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</row>
    <row r="57" spans="2:18" ht="12.75" customHeight="1" x14ac:dyDescent="0.2">
      <c r="B57" s="28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</row>
    <row r="58" spans="2:18" ht="12.75" customHeight="1" x14ac:dyDescent="0.2">
      <c r="B58" s="28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</row>
    <row r="59" spans="2:18" ht="12.75" customHeight="1" x14ac:dyDescent="0.2">
      <c r="B59" s="28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</row>
    <row r="60" spans="2:18" ht="12.75" customHeight="1" x14ac:dyDescent="0.2">
      <c r="B60" s="28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</row>
    <row r="61" spans="2:18" ht="12.75" customHeight="1" x14ac:dyDescent="0.2">
      <c r="B61" s="28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</row>
    <row r="62" spans="2:18" ht="12.75" customHeight="1" x14ac:dyDescent="0.2">
      <c r="B62" s="28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</row>
    <row r="63" spans="2:18" ht="12.75" customHeight="1" x14ac:dyDescent="0.2">
      <c r="B63" s="28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</row>
    <row r="64" spans="2:18" ht="12.75" customHeight="1" x14ac:dyDescent="0.2">
      <c r="B64" s="28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</row>
    <row r="65" spans="2:18" ht="12.75" customHeight="1" x14ac:dyDescent="0.2">
      <c r="B65" s="28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</row>
    <row r="66" spans="2:18" ht="12.75" customHeight="1" x14ac:dyDescent="0.2">
      <c r="B66" s="28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</row>
    <row r="67" spans="2:18" ht="12.75" customHeight="1" x14ac:dyDescent="0.2">
      <c r="B67" s="28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</row>
    <row r="68" spans="2:18" ht="12.75" customHeight="1" x14ac:dyDescent="0.2">
      <c r="B68" s="28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</row>
    <row r="69" spans="2:18" ht="12.75" customHeight="1" x14ac:dyDescent="0.2">
      <c r="B69" s="28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</row>
    <row r="70" spans="2:18" ht="12.75" customHeight="1" x14ac:dyDescent="0.2">
      <c r="B70" s="28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</row>
    <row r="71" spans="2:18" ht="12.75" customHeight="1" x14ac:dyDescent="0.2">
      <c r="B71" s="28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</row>
    <row r="72" spans="2:18" ht="12.75" customHeight="1" x14ac:dyDescent="0.2">
      <c r="B72" s="28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</row>
    <row r="73" spans="2:18" ht="12.75" customHeight="1" x14ac:dyDescent="0.2">
      <c r="B73" s="28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</row>
    <row r="74" spans="2:18" ht="12.75" customHeight="1" x14ac:dyDescent="0.2">
      <c r="B74" s="28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</row>
    <row r="75" spans="2:18" ht="12.75" customHeight="1" x14ac:dyDescent="0.2">
      <c r="B75" s="28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</row>
    <row r="76" spans="2:18" ht="12.75" customHeight="1" x14ac:dyDescent="0.2">
      <c r="B76" s="28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</row>
    <row r="77" spans="2:18" ht="12.75" customHeight="1" x14ac:dyDescent="0.2">
      <c r="B77" s="28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</row>
    <row r="78" spans="2:18" ht="12.75" customHeight="1" x14ac:dyDescent="0.2">
      <c r="B78" s="28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</row>
    <row r="79" spans="2:18" ht="12.75" customHeight="1" x14ac:dyDescent="0.2">
      <c r="B79" s="28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</row>
    <row r="80" spans="2:18" ht="12.75" customHeight="1" x14ac:dyDescent="0.2">
      <c r="B80" s="28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</row>
    <row r="81" spans="2:18" ht="12.75" customHeight="1" x14ac:dyDescent="0.2">
      <c r="B81" s="28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</row>
    <row r="82" spans="2:18" ht="12.75" customHeight="1" x14ac:dyDescent="0.2">
      <c r="B82" s="28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</row>
    <row r="83" spans="2:18" ht="12.75" customHeight="1" x14ac:dyDescent="0.2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</row>
    <row r="84" spans="2:18" ht="12.75" customHeight="1" x14ac:dyDescent="0.2">
      <c r="B84" s="28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</row>
    <row r="85" spans="2:18" ht="12.75" customHeight="1" x14ac:dyDescent="0.2">
      <c r="B85" s="28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</row>
    <row r="86" spans="2:18" ht="12.75" customHeight="1" x14ac:dyDescent="0.2">
      <c r="B86" s="28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</row>
    <row r="87" spans="2:18" ht="12.75" customHeight="1" x14ac:dyDescent="0.2">
      <c r="B87" s="28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</row>
    <row r="88" spans="2:18" ht="12.75" customHeight="1" x14ac:dyDescent="0.2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</row>
    <row r="89" spans="2:18" ht="12.75" customHeight="1" x14ac:dyDescent="0.2">
      <c r="B89" s="28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</row>
    <row r="90" spans="2:18" ht="12.75" customHeight="1" x14ac:dyDescent="0.2">
      <c r="B90" s="28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</row>
    <row r="91" spans="2:18" ht="12.75" customHeight="1" x14ac:dyDescent="0.2">
      <c r="B91" s="28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</row>
    <row r="92" spans="2:18" ht="12.75" customHeight="1" x14ac:dyDescent="0.2">
      <c r="B92" s="28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</row>
    <row r="93" spans="2:18" ht="12.75" customHeight="1" x14ac:dyDescent="0.2">
      <c r="B93" s="28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</row>
    <row r="94" spans="2:18" ht="12.75" customHeight="1" x14ac:dyDescent="0.2">
      <c r="B94" s="28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</row>
    <row r="95" spans="2:18" ht="12.75" customHeight="1" x14ac:dyDescent="0.2">
      <c r="B95" s="28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</row>
    <row r="96" spans="2:18" ht="12.75" customHeight="1" x14ac:dyDescent="0.2">
      <c r="B96" s="28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</row>
    <row r="97" spans="2:18" ht="12.75" customHeight="1" x14ac:dyDescent="0.2">
      <c r="B97" s="28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</row>
    <row r="98" spans="2:18" ht="12.75" customHeight="1" x14ac:dyDescent="0.2">
      <c r="B98" s="28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</row>
    <row r="99" spans="2:18" ht="12.75" customHeight="1" x14ac:dyDescent="0.2">
      <c r="B99" s="28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</row>
    <row r="100" spans="2:18" ht="12.75" customHeight="1" x14ac:dyDescent="0.2">
      <c r="B100" s="28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</row>
    <row r="101" spans="2:18" ht="12.75" customHeight="1" x14ac:dyDescent="0.2">
      <c r="B101" s="28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</row>
    <row r="102" spans="2:18" ht="12.75" customHeight="1" x14ac:dyDescent="0.2">
      <c r="B102" s="28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</row>
    <row r="103" spans="2:18" ht="12.75" customHeight="1" x14ac:dyDescent="0.2">
      <c r="B103" s="28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</row>
    <row r="104" spans="2:18" ht="12.75" customHeight="1" x14ac:dyDescent="0.2">
      <c r="B104" s="28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</row>
    <row r="105" spans="2:18" ht="12.75" customHeight="1" x14ac:dyDescent="0.2">
      <c r="B105" s="28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</row>
    <row r="106" spans="2:18" ht="12.75" customHeight="1" x14ac:dyDescent="0.2">
      <c r="B106" s="28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</row>
    <row r="107" spans="2:18" ht="12.75" customHeight="1" x14ac:dyDescent="0.2">
      <c r="B107" s="28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</row>
    <row r="108" spans="2:18" ht="12.75" customHeight="1" x14ac:dyDescent="0.2">
      <c r="B108" s="28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</row>
    <row r="109" spans="2:18" ht="12.75" customHeight="1" x14ac:dyDescent="0.2">
      <c r="B109" s="28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</row>
    <row r="110" spans="2:18" ht="12.75" customHeight="1" x14ac:dyDescent="0.2">
      <c r="B110" s="28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</row>
    <row r="111" spans="2:18" ht="12.75" customHeight="1" x14ac:dyDescent="0.2">
      <c r="B111" s="28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</row>
    <row r="112" spans="2:18" ht="12.75" customHeight="1" x14ac:dyDescent="0.2">
      <c r="B112" s="28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</row>
    <row r="113" spans="2:18" ht="12.75" customHeight="1" thickBot="1" x14ac:dyDescent="0.25">
      <c r="B113" s="29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</row>
    <row r="114" spans="2:18" ht="12.75" customHeight="1" x14ac:dyDescent="0.2">
      <c r="B114" s="5" t="s">
        <v>12</v>
      </c>
      <c r="D114" s="96" t="s">
        <v>3</v>
      </c>
      <c r="E114" s="97"/>
      <c r="F114" s="97"/>
      <c r="G114" s="97"/>
      <c r="H114" s="97"/>
      <c r="I114" s="97"/>
      <c r="J114" s="98"/>
      <c r="K114" s="19" t="str">
        <f>IF(K38="","",IF(K53="",IF(SUM(COUNTIF(K54:K113,"LS")+COUNTIF(K54:K113,"LUMP"))&gt;0,"LS",""),IF(SUM(K54:K113)&gt;0,ROUNDUP(SUM(K54:K113),0),"")))</f>
        <v/>
      </c>
      <c r="L114" s="19" t="str">
        <f t="shared" ref="L114" si="7">IF(L38="","",IF(L53="",IF(SUM(COUNTIF(L54:L113,"LS")+COUNTIF(L54:L113,"LUMP"))&gt;0,"LS",""),IF(SUM(L54:L113)&gt;0,ROUNDUP(SUM(L54:L113),0),"")))</f>
        <v/>
      </c>
      <c r="M114" s="19" t="str">
        <f t="shared" ref="M114" si="8">IF(M38="","",IF(M53="",IF(SUM(COUNTIF(M54:M113,"LS")+COUNTIF(M54:M113,"LUMP"))&gt;0,"LS",""),IF(SUM(M54:M113)&gt;0,ROUNDUP(SUM(M54:M113),0),"")))</f>
        <v/>
      </c>
      <c r="N114" s="19"/>
      <c r="O114" s="19"/>
      <c r="P114" s="19" t="str">
        <f t="shared" ref="P114" si="9">IF(P38="","",IF(P53="",IF(SUM(COUNTIF(P54:P113,"LS")+COUNTIF(P54:P113,"LUMP"))&gt;0,"LS",""),IF(SUM(P54:P113)&gt;0,ROUNDUP(SUM(P54:P113),0),"")))</f>
        <v/>
      </c>
      <c r="Q114" s="19"/>
      <c r="R114" s="19" t="str">
        <f t="shared" ref="R114" si="10">IF(R38="","",IF(R53="",IF(SUM(COUNTIF(R54:R113,"LS")+COUNTIF(R54:R113,"LUMP"))&gt;0,"LS",""),IF(SUM(R54:R113)&gt;0,ROUNDUP(SUM(R54:R113),0),"")))</f>
        <v/>
      </c>
    </row>
    <row r="115" spans="2:18" ht="12.75" customHeight="1" thickBot="1" x14ac:dyDescent="0.25"/>
    <row r="116" spans="2:18" ht="12.75" customHeight="1" thickBot="1" x14ac:dyDescent="0.25">
      <c r="B116" s="26" t="s">
        <v>10</v>
      </c>
      <c r="D116" s="83">
        <f>D37+1</f>
        <v>3</v>
      </c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</row>
    <row r="117" spans="2:18" ht="12.75" customHeight="1" thickBot="1" x14ac:dyDescent="0.25">
      <c r="B117" s="30"/>
      <c r="D117" s="87" t="s">
        <v>8</v>
      </c>
      <c r="E117" s="87"/>
      <c r="F117" s="87"/>
      <c r="G117" s="87"/>
      <c r="H117" s="87"/>
      <c r="I117" s="87"/>
      <c r="J117" s="87"/>
      <c r="K117" s="25"/>
      <c r="L117" s="25"/>
      <c r="M117" s="25"/>
      <c r="N117" s="25"/>
      <c r="O117" s="25"/>
      <c r="P117" s="25"/>
      <c r="Q117" s="25"/>
      <c r="R117" s="25"/>
    </row>
    <row r="118" spans="2:18" ht="12.75" customHeight="1" thickBot="1" x14ac:dyDescent="0.25">
      <c r="D118" s="74" t="s">
        <v>9</v>
      </c>
      <c r="E118" s="74"/>
      <c r="F118" s="74"/>
      <c r="G118" s="74"/>
      <c r="H118" s="74"/>
      <c r="I118" s="74"/>
      <c r="J118" s="74"/>
      <c r="K118" s="20"/>
      <c r="L118" s="20"/>
      <c r="M118" s="20"/>
      <c r="N118" s="20"/>
      <c r="O118" s="20"/>
      <c r="P118" s="20"/>
      <c r="Q118" s="20"/>
      <c r="R118" s="20"/>
    </row>
    <row r="119" spans="2:18" ht="12.75" customHeight="1" x14ac:dyDescent="0.2">
      <c r="B119" s="93" t="s">
        <v>11</v>
      </c>
      <c r="D119" s="100" t="s">
        <v>20</v>
      </c>
      <c r="E119" s="100" t="s">
        <v>0</v>
      </c>
      <c r="F119" s="101" t="s">
        <v>1</v>
      </c>
      <c r="G119" s="102"/>
      <c r="H119" s="102"/>
      <c r="I119" s="102"/>
      <c r="J119" s="103"/>
      <c r="K119" s="7" t="str">
        <f t="shared" ref="K119:R119" si="11">IF(OR(TRIM(K117)=0,TRIM(K117)=""),"",IF(IFERROR(TRIM(INDEX(QryItemNamed,MATCH(TRIM(K117),ITEM,0),2)),"")="Y","SPECIAL",LEFT(IFERROR(TRIM(INDEX(ITEM,MATCH(TRIM(K117),ITEM,0))),""),3)))</f>
        <v/>
      </c>
      <c r="L119" s="8" t="str">
        <f t="shared" si="11"/>
        <v/>
      </c>
      <c r="M119" s="8" t="str">
        <f t="shared" si="11"/>
        <v/>
      </c>
      <c r="N119" s="8"/>
      <c r="O119" s="8"/>
      <c r="P119" s="8" t="str">
        <f t="shared" si="11"/>
        <v/>
      </c>
      <c r="Q119" s="8"/>
      <c r="R119" s="8" t="str">
        <f t="shared" si="11"/>
        <v/>
      </c>
    </row>
    <row r="120" spans="2:18" ht="12.75" customHeight="1" x14ac:dyDescent="0.2">
      <c r="B120" s="94"/>
      <c r="D120" s="91"/>
      <c r="E120" s="91"/>
      <c r="F120" s="104"/>
      <c r="G120" s="105"/>
      <c r="H120" s="105"/>
      <c r="I120" s="105"/>
      <c r="J120" s="106"/>
      <c r="K120" s="72" t="str">
        <f t="shared" ref="K120:R120" si="12">IF(OR(TRIM(K117)=0,TRIM(K117)=""),IF(K118="","",K118),IF(IFERROR(TRIM(INDEX(QryItemNamed,MATCH(TRIM(K117),ITEM,0),2)),"")="Y",TRIM(RIGHT(IFERROR(TRIM(INDEX(QryItemNamed,MATCH(TRIM(K117),ITEM,0),4)),"123456789012"),LEN(IFERROR(TRIM(INDEX(QryItemNamed,MATCH(TRIM(K117),ITEM,0),4)),"123456789012"))-9))&amp;K118,IFERROR(TRIM(INDEX(QryItemNamed,MATCH(TRIM(K117),ITEM,0),4))&amp;K118,"ITEM CODE DOES NOT EXIST IN ITEM MASTER")))</f>
        <v/>
      </c>
      <c r="L120" s="73" t="str">
        <f t="shared" si="12"/>
        <v/>
      </c>
      <c r="M120" s="73" t="str">
        <f t="shared" si="12"/>
        <v/>
      </c>
      <c r="N120" s="42"/>
      <c r="O120" s="42"/>
      <c r="P120" s="73" t="str">
        <f t="shared" si="12"/>
        <v/>
      </c>
      <c r="Q120" s="42"/>
      <c r="R120" s="99" t="str">
        <f t="shared" si="12"/>
        <v/>
      </c>
    </row>
    <row r="121" spans="2:18" ht="12.75" customHeight="1" x14ac:dyDescent="0.2">
      <c r="B121" s="94"/>
      <c r="D121" s="91"/>
      <c r="E121" s="91"/>
      <c r="F121" s="104"/>
      <c r="G121" s="105"/>
      <c r="H121" s="105"/>
      <c r="I121" s="105"/>
      <c r="J121" s="106"/>
      <c r="K121" s="72"/>
      <c r="L121" s="73"/>
      <c r="M121" s="73"/>
      <c r="N121" s="42"/>
      <c r="O121" s="42"/>
      <c r="P121" s="73"/>
      <c r="Q121" s="42"/>
      <c r="R121" s="99"/>
    </row>
    <row r="122" spans="2:18" ht="12.75" customHeight="1" x14ac:dyDescent="0.2">
      <c r="B122" s="94"/>
      <c r="D122" s="91"/>
      <c r="E122" s="91"/>
      <c r="F122" s="104"/>
      <c r="G122" s="105"/>
      <c r="H122" s="105"/>
      <c r="I122" s="105"/>
      <c r="J122" s="106"/>
      <c r="K122" s="72"/>
      <c r="L122" s="73"/>
      <c r="M122" s="73"/>
      <c r="N122" s="42"/>
      <c r="O122" s="42"/>
      <c r="P122" s="73"/>
      <c r="Q122" s="42"/>
      <c r="R122" s="99"/>
    </row>
    <row r="123" spans="2:18" ht="12.75" customHeight="1" x14ac:dyDescent="0.2">
      <c r="B123" s="94"/>
      <c r="D123" s="91"/>
      <c r="E123" s="91"/>
      <c r="F123" s="104"/>
      <c r="G123" s="105"/>
      <c r="H123" s="105"/>
      <c r="I123" s="105"/>
      <c r="J123" s="106"/>
      <c r="K123" s="72"/>
      <c r="L123" s="73"/>
      <c r="M123" s="73"/>
      <c r="N123" s="42"/>
      <c r="O123" s="42"/>
      <c r="P123" s="73"/>
      <c r="Q123" s="42"/>
      <c r="R123" s="99"/>
    </row>
    <row r="124" spans="2:18" ht="12.75" customHeight="1" x14ac:dyDescent="0.2">
      <c r="B124" s="94"/>
      <c r="D124" s="91"/>
      <c r="E124" s="91"/>
      <c r="F124" s="104"/>
      <c r="G124" s="105"/>
      <c r="H124" s="105"/>
      <c r="I124" s="105"/>
      <c r="J124" s="106"/>
      <c r="K124" s="72"/>
      <c r="L124" s="73"/>
      <c r="M124" s="73"/>
      <c r="N124" s="42"/>
      <c r="O124" s="42"/>
      <c r="P124" s="73"/>
      <c r="Q124" s="42"/>
      <c r="R124" s="99"/>
    </row>
    <row r="125" spans="2:18" ht="12.75" customHeight="1" x14ac:dyDescent="0.2">
      <c r="B125" s="94"/>
      <c r="D125" s="91"/>
      <c r="E125" s="91"/>
      <c r="F125" s="104"/>
      <c r="G125" s="105"/>
      <c r="H125" s="105"/>
      <c r="I125" s="105"/>
      <c r="J125" s="106"/>
      <c r="K125" s="72"/>
      <c r="L125" s="73"/>
      <c r="M125" s="73"/>
      <c r="N125" s="42"/>
      <c r="O125" s="42"/>
      <c r="P125" s="73"/>
      <c r="Q125" s="42"/>
      <c r="R125" s="99"/>
    </row>
    <row r="126" spans="2:18" ht="12.75" customHeight="1" x14ac:dyDescent="0.2">
      <c r="B126" s="94"/>
      <c r="D126" s="91"/>
      <c r="E126" s="91"/>
      <c r="F126" s="104"/>
      <c r="G126" s="105"/>
      <c r="H126" s="105"/>
      <c r="I126" s="105"/>
      <c r="J126" s="106"/>
      <c r="K126" s="72"/>
      <c r="L126" s="73"/>
      <c r="M126" s="73"/>
      <c r="N126" s="42"/>
      <c r="O126" s="42"/>
      <c r="P126" s="73"/>
      <c r="Q126" s="42"/>
      <c r="R126" s="99"/>
    </row>
    <row r="127" spans="2:18" ht="12.75" customHeight="1" x14ac:dyDescent="0.2">
      <c r="B127" s="94"/>
      <c r="D127" s="91"/>
      <c r="E127" s="91"/>
      <c r="F127" s="104"/>
      <c r="G127" s="105"/>
      <c r="H127" s="105"/>
      <c r="I127" s="105"/>
      <c r="J127" s="106"/>
      <c r="K127" s="72"/>
      <c r="L127" s="73"/>
      <c r="M127" s="73"/>
      <c r="N127" s="42"/>
      <c r="O127" s="42"/>
      <c r="P127" s="73"/>
      <c r="Q127" s="42"/>
      <c r="R127" s="99"/>
    </row>
    <row r="128" spans="2:18" ht="12.75" customHeight="1" x14ac:dyDescent="0.2">
      <c r="B128" s="94"/>
      <c r="D128" s="91"/>
      <c r="E128" s="91"/>
      <c r="F128" s="104"/>
      <c r="G128" s="105"/>
      <c r="H128" s="105"/>
      <c r="I128" s="105"/>
      <c r="J128" s="106"/>
      <c r="K128" s="72"/>
      <c r="L128" s="73"/>
      <c r="M128" s="73"/>
      <c r="N128" s="42"/>
      <c r="O128" s="42"/>
      <c r="P128" s="73"/>
      <c r="Q128" s="42"/>
      <c r="R128" s="99"/>
    </row>
    <row r="129" spans="2:18" ht="12.75" customHeight="1" x14ac:dyDescent="0.2">
      <c r="B129" s="94"/>
      <c r="D129" s="91"/>
      <c r="E129" s="91"/>
      <c r="F129" s="104"/>
      <c r="G129" s="105"/>
      <c r="H129" s="105"/>
      <c r="I129" s="105"/>
      <c r="J129" s="106"/>
      <c r="K129" s="72"/>
      <c r="L129" s="73"/>
      <c r="M129" s="73"/>
      <c r="N129" s="42"/>
      <c r="O129" s="42"/>
      <c r="P129" s="73"/>
      <c r="Q129" s="42"/>
      <c r="R129" s="99"/>
    </row>
    <row r="130" spans="2:18" ht="12.75" customHeight="1" x14ac:dyDescent="0.2">
      <c r="B130" s="94"/>
      <c r="D130" s="91"/>
      <c r="E130" s="91"/>
      <c r="F130" s="104"/>
      <c r="G130" s="105"/>
      <c r="H130" s="105"/>
      <c r="I130" s="105"/>
      <c r="J130" s="106"/>
      <c r="K130" s="72"/>
      <c r="L130" s="73"/>
      <c r="M130" s="73"/>
      <c r="N130" s="42"/>
      <c r="O130" s="42"/>
      <c r="P130" s="73"/>
      <c r="Q130" s="42"/>
      <c r="R130" s="99"/>
    </row>
    <row r="131" spans="2:18" ht="12.75" customHeight="1" x14ac:dyDescent="0.2">
      <c r="B131" s="94"/>
      <c r="D131" s="91"/>
      <c r="E131" s="91"/>
      <c r="F131" s="104"/>
      <c r="G131" s="105"/>
      <c r="H131" s="105"/>
      <c r="I131" s="105"/>
      <c r="J131" s="106"/>
      <c r="K131" s="72"/>
      <c r="L131" s="73"/>
      <c r="M131" s="73"/>
      <c r="N131" s="42"/>
      <c r="O131" s="42"/>
      <c r="P131" s="73"/>
      <c r="Q131" s="42"/>
      <c r="R131" s="99"/>
    </row>
    <row r="132" spans="2:18" ht="12.75" customHeight="1" thickBot="1" x14ac:dyDescent="0.25">
      <c r="B132" s="95"/>
      <c r="D132" s="92"/>
      <c r="E132" s="92"/>
      <c r="F132" s="107"/>
      <c r="G132" s="108"/>
      <c r="H132" s="108"/>
      <c r="I132" s="108"/>
      <c r="J132" s="109"/>
      <c r="K132" s="9" t="str">
        <f t="shared" ref="K132:R132" si="13">IF(OR(TRIM(K117)=0,TRIM(K117)=""),"",IF(IFERROR(TRIM(INDEX(QryItemNamed,MATCH(TRIM(K117),ITEM,0),3)),"")="LS","",IFERROR(TRIM(INDEX(QryItemNamed,MATCH(TRIM(K117),ITEM,0),3)),"")))</f>
        <v/>
      </c>
      <c r="L132" s="10" t="str">
        <f t="shared" si="13"/>
        <v/>
      </c>
      <c r="M132" s="10" t="str">
        <f t="shared" si="13"/>
        <v/>
      </c>
      <c r="N132" s="10"/>
      <c r="O132" s="10"/>
      <c r="P132" s="10" t="str">
        <f t="shared" si="13"/>
        <v/>
      </c>
      <c r="Q132" s="10"/>
      <c r="R132" s="10" t="str">
        <f t="shared" si="13"/>
        <v/>
      </c>
    </row>
    <row r="133" spans="2:18" ht="12.75" customHeight="1" x14ac:dyDescent="0.2">
      <c r="B133" s="27"/>
      <c r="D133" s="11"/>
      <c r="E133" s="11"/>
      <c r="F133" s="12"/>
      <c r="G133" s="13"/>
      <c r="H133" s="11" t="s">
        <v>2</v>
      </c>
      <c r="I133" s="12"/>
      <c r="J133" s="14"/>
      <c r="K133" s="13"/>
      <c r="L133" s="11"/>
      <c r="M133" s="11"/>
      <c r="N133" s="11"/>
      <c r="O133" s="11"/>
      <c r="P133" s="11"/>
      <c r="Q133" s="11"/>
      <c r="R133" s="11"/>
    </row>
    <row r="134" spans="2:18" ht="12.75" customHeight="1" x14ac:dyDescent="0.2">
      <c r="B134" s="28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</row>
    <row r="135" spans="2:18" ht="12.75" customHeight="1" x14ac:dyDescent="0.2">
      <c r="B135" s="28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</row>
    <row r="136" spans="2:18" ht="12.75" customHeight="1" x14ac:dyDescent="0.2">
      <c r="B136" s="28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</row>
    <row r="137" spans="2:18" ht="12.75" customHeight="1" x14ac:dyDescent="0.2">
      <c r="B137" s="28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</row>
    <row r="138" spans="2:18" ht="12.75" customHeight="1" x14ac:dyDescent="0.2">
      <c r="B138" s="28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</row>
    <row r="139" spans="2:18" ht="12.75" customHeight="1" x14ac:dyDescent="0.2">
      <c r="B139" s="28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</row>
    <row r="140" spans="2:18" ht="12.75" customHeight="1" x14ac:dyDescent="0.2">
      <c r="B140" s="28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</row>
    <row r="141" spans="2:18" ht="12.75" customHeight="1" x14ac:dyDescent="0.2">
      <c r="B141" s="28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</row>
    <row r="142" spans="2:18" ht="12.75" customHeight="1" x14ac:dyDescent="0.2">
      <c r="B142" s="28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</row>
    <row r="143" spans="2:18" ht="12.75" customHeight="1" x14ac:dyDescent="0.2">
      <c r="B143" s="28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</row>
    <row r="144" spans="2:18" ht="12.75" customHeight="1" x14ac:dyDescent="0.2">
      <c r="B144" s="28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</row>
    <row r="145" spans="2:18" ht="12.75" customHeight="1" x14ac:dyDescent="0.2">
      <c r="B145" s="28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</row>
    <row r="146" spans="2:18" ht="12.75" customHeight="1" x14ac:dyDescent="0.2">
      <c r="B146" s="28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</row>
    <row r="147" spans="2:18" ht="12.75" customHeight="1" x14ac:dyDescent="0.2">
      <c r="B147" s="28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</row>
    <row r="148" spans="2:18" ht="12.75" customHeight="1" x14ac:dyDescent="0.2">
      <c r="B148" s="28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</row>
    <row r="149" spans="2:18" ht="12.75" customHeight="1" x14ac:dyDescent="0.2">
      <c r="B149" s="28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</row>
    <row r="150" spans="2:18" ht="12.75" customHeight="1" x14ac:dyDescent="0.2">
      <c r="B150" s="28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</row>
    <row r="151" spans="2:18" ht="12.75" customHeight="1" x14ac:dyDescent="0.2">
      <c r="B151" s="28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</row>
    <row r="152" spans="2:18" ht="12.75" customHeight="1" x14ac:dyDescent="0.2">
      <c r="B152" s="28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</row>
    <row r="153" spans="2:18" ht="12.75" customHeight="1" x14ac:dyDescent="0.2">
      <c r="B153" s="28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</row>
    <row r="154" spans="2:18" ht="12.75" customHeight="1" x14ac:dyDescent="0.2">
      <c r="B154" s="28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</row>
    <row r="155" spans="2:18" ht="12.75" customHeight="1" x14ac:dyDescent="0.2">
      <c r="B155" s="28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</row>
    <row r="156" spans="2:18" ht="12.75" customHeight="1" x14ac:dyDescent="0.2">
      <c r="B156" s="28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</row>
    <row r="157" spans="2:18" ht="12.75" customHeight="1" x14ac:dyDescent="0.2">
      <c r="B157" s="28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</row>
    <row r="158" spans="2:18" ht="12.75" customHeight="1" x14ac:dyDescent="0.2">
      <c r="B158" s="28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</row>
    <row r="159" spans="2:18" ht="12.75" customHeight="1" x14ac:dyDescent="0.2">
      <c r="B159" s="28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</row>
    <row r="160" spans="2:18" ht="12.75" customHeight="1" x14ac:dyDescent="0.2">
      <c r="B160" s="28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</row>
    <row r="161" spans="2:18" ht="12.75" customHeight="1" x14ac:dyDescent="0.2">
      <c r="B161" s="28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</row>
    <row r="162" spans="2:18" ht="12.75" customHeight="1" x14ac:dyDescent="0.2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</row>
    <row r="163" spans="2:18" ht="12.75" customHeight="1" x14ac:dyDescent="0.2">
      <c r="B163" s="28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</row>
    <row r="164" spans="2:18" ht="12.75" customHeight="1" x14ac:dyDescent="0.2">
      <c r="B164" s="28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</row>
    <row r="165" spans="2:18" ht="12.75" customHeight="1" x14ac:dyDescent="0.2">
      <c r="B165" s="28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</row>
    <row r="166" spans="2:18" ht="12.75" customHeight="1" x14ac:dyDescent="0.2">
      <c r="B166" s="28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</row>
    <row r="167" spans="2:18" ht="12.75" customHeight="1" x14ac:dyDescent="0.2">
      <c r="B167" s="28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</row>
    <row r="168" spans="2:18" ht="12.75" customHeight="1" x14ac:dyDescent="0.2">
      <c r="B168" s="28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</row>
    <row r="169" spans="2:18" ht="12.75" customHeight="1" x14ac:dyDescent="0.2">
      <c r="B169" s="28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</row>
    <row r="170" spans="2:18" ht="12.75" customHeight="1" x14ac:dyDescent="0.2">
      <c r="B170" s="28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</row>
    <row r="171" spans="2:18" ht="12.75" customHeight="1" x14ac:dyDescent="0.2">
      <c r="B171" s="28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</row>
    <row r="172" spans="2:18" ht="12.75" customHeight="1" x14ac:dyDescent="0.2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</row>
    <row r="173" spans="2:18" ht="12.75" customHeight="1" x14ac:dyDescent="0.2">
      <c r="B173" s="28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</row>
    <row r="174" spans="2:18" ht="12.75" customHeight="1" x14ac:dyDescent="0.2">
      <c r="B174" s="28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</row>
    <row r="175" spans="2:18" ht="12.75" customHeight="1" x14ac:dyDescent="0.2">
      <c r="B175" s="28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</row>
    <row r="176" spans="2:18" ht="12.75" customHeight="1" x14ac:dyDescent="0.2">
      <c r="B176" s="28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</row>
    <row r="177" spans="2:18" ht="12.75" customHeight="1" x14ac:dyDescent="0.2">
      <c r="B177" s="28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</row>
    <row r="178" spans="2:18" ht="12.75" customHeight="1" x14ac:dyDescent="0.2">
      <c r="B178" s="28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</row>
    <row r="179" spans="2:18" ht="12.75" customHeight="1" x14ac:dyDescent="0.2">
      <c r="B179" s="28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</row>
    <row r="180" spans="2:18" ht="12.75" customHeight="1" x14ac:dyDescent="0.2">
      <c r="B180" s="28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</row>
    <row r="181" spans="2:18" ht="12.75" customHeight="1" x14ac:dyDescent="0.2">
      <c r="B181" s="28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</row>
    <row r="182" spans="2:18" ht="12.75" customHeight="1" x14ac:dyDescent="0.2">
      <c r="B182" s="28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</row>
    <row r="183" spans="2:18" ht="12.75" customHeight="1" x14ac:dyDescent="0.2">
      <c r="B183" s="28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</row>
    <row r="184" spans="2:18" ht="12.75" customHeight="1" x14ac:dyDescent="0.2">
      <c r="B184" s="28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</row>
    <row r="185" spans="2:18" ht="12.75" customHeight="1" x14ac:dyDescent="0.2">
      <c r="B185" s="28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</row>
    <row r="186" spans="2:18" ht="12.75" customHeight="1" x14ac:dyDescent="0.2">
      <c r="B186" s="28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</row>
    <row r="187" spans="2:18" ht="12.75" customHeight="1" x14ac:dyDescent="0.2">
      <c r="B187" s="28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</row>
    <row r="188" spans="2:18" ht="12.75" customHeight="1" x14ac:dyDescent="0.2">
      <c r="B188" s="28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</row>
    <row r="189" spans="2:18" ht="12.75" customHeight="1" x14ac:dyDescent="0.2">
      <c r="B189" s="28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</row>
    <row r="190" spans="2:18" ht="12.75" customHeight="1" x14ac:dyDescent="0.2">
      <c r="B190" s="28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</row>
    <row r="191" spans="2:18" ht="12.75" customHeight="1" x14ac:dyDescent="0.2">
      <c r="B191" s="28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</row>
    <row r="192" spans="2:18" ht="12.75" customHeight="1" thickBot="1" x14ac:dyDescent="0.25">
      <c r="B192" s="29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</row>
    <row r="193" spans="2:18" ht="12.75" customHeight="1" x14ac:dyDescent="0.2">
      <c r="B193" s="5" t="s">
        <v>12</v>
      </c>
      <c r="D193" s="96" t="s">
        <v>3</v>
      </c>
      <c r="E193" s="97"/>
      <c r="F193" s="97"/>
      <c r="G193" s="97"/>
      <c r="H193" s="97"/>
      <c r="I193" s="97"/>
      <c r="J193" s="98"/>
      <c r="K193" s="19" t="str">
        <f>IF(K117="","",IF(K132="",IF(SUM(COUNTIF(K133:K192,"LS")+COUNTIF(K133:K192,"LUMP"))&gt;0,"LS",""),IF(SUM(K133:K192)&gt;0,ROUNDUP(SUM(K133:K192),0),"")))</f>
        <v/>
      </c>
      <c r="L193" s="19" t="str">
        <f t="shared" ref="L193" si="14">IF(L117="","",IF(L132="",IF(SUM(COUNTIF(L133:L192,"LS")+COUNTIF(L133:L192,"LUMP"))&gt;0,"LS",""),IF(SUM(L133:L192)&gt;0,ROUNDUP(SUM(L133:L192),0),"")))</f>
        <v/>
      </c>
      <c r="M193" s="19" t="str">
        <f t="shared" ref="M193" si="15">IF(M117="","",IF(M132="",IF(SUM(COUNTIF(M133:M192,"LS")+COUNTIF(M133:M192,"LUMP"))&gt;0,"LS",""),IF(SUM(M133:M192)&gt;0,ROUNDUP(SUM(M133:M192),0),"")))</f>
        <v/>
      </c>
      <c r="N193" s="19"/>
      <c r="O193" s="19"/>
      <c r="P193" s="19" t="str">
        <f t="shared" ref="P193" si="16">IF(P117="","",IF(P132="",IF(SUM(COUNTIF(P133:P192,"LS")+COUNTIF(P133:P192,"LUMP"))&gt;0,"LS",""),IF(SUM(P133:P192)&gt;0,ROUNDUP(SUM(P133:P192),0),"")))</f>
        <v/>
      </c>
      <c r="Q193" s="19"/>
      <c r="R193" s="19" t="str">
        <f t="shared" ref="R193" si="17">IF(R117="","",IF(R132="",IF(SUM(COUNTIF(R133:R192,"LS")+COUNTIF(R133:R192,"LUMP"))&gt;0,"LS",""),IF(SUM(R133:R192)&gt;0,ROUNDUP(SUM(R133:R192),0),"")))</f>
        <v/>
      </c>
    </row>
    <row r="194" spans="2:18" ht="12.75" customHeight="1" thickBot="1" x14ac:dyDescent="0.25"/>
    <row r="195" spans="2:18" ht="12.75" customHeight="1" thickBot="1" x14ac:dyDescent="0.25">
      <c r="B195" s="26" t="s">
        <v>10</v>
      </c>
      <c r="D195" s="83">
        <f>D116+1</f>
        <v>4</v>
      </c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</row>
    <row r="196" spans="2:18" ht="12.75" customHeight="1" thickBot="1" x14ac:dyDescent="0.25">
      <c r="B196" s="30"/>
      <c r="D196" s="87" t="s">
        <v>8</v>
      </c>
      <c r="E196" s="87"/>
      <c r="F196" s="87"/>
      <c r="G196" s="87"/>
      <c r="H196" s="87"/>
      <c r="I196" s="87"/>
      <c r="J196" s="87"/>
      <c r="K196" s="25"/>
      <c r="L196" s="25"/>
      <c r="M196" s="25"/>
      <c r="N196" s="25"/>
      <c r="O196" s="25"/>
      <c r="P196" s="25"/>
      <c r="Q196" s="25"/>
      <c r="R196" s="25"/>
    </row>
    <row r="197" spans="2:18" ht="12.75" customHeight="1" thickBot="1" x14ac:dyDescent="0.25">
      <c r="D197" s="74" t="s">
        <v>9</v>
      </c>
      <c r="E197" s="74"/>
      <c r="F197" s="74"/>
      <c r="G197" s="74"/>
      <c r="H197" s="74"/>
      <c r="I197" s="74"/>
      <c r="J197" s="74"/>
      <c r="K197" s="20"/>
      <c r="L197" s="20"/>
      <c r="M197" s="20"/>
      <c r="N197" s="20"/>
      <c r="O197" s="20"/>
      <c r="P197" s="20"/>
      <c r="Q197" s="20"/>
      <c r="R197" s="20"/>
    </row>
    <row r="198" spans="2:18" ht="12.75" customHeight="1" x14ac:dyDescent="0.2">
      <c r="B198" s="93" t="s">
        <v>11</v>
      </c>
      <c r="D198" s="100" t="s">
        <v>20</v>
      </c>
      <c r="E198" s="100" t="s">
        <v>0</v>
      </c>
      <c r="F198" s="101" t="s">
        <v>1</v>
      </c>
      <c r="G198" s="102"/>
      <c r="H198" s="102"/>
      <c r="I198" s="102"/>
      <c r="J198" s="103"/>
      <c r="K198" s="7" t="str">
        <f t="shared" ref="K198:R198" si="18">IF(OR(TRIM(K196)=0,TRIM(K196)=""),"",IF(IFERROR(TRIM(INDEX(QryItemNamed,MATCH(TRIM(K196),ITEM,0),2)),"")="Y","SPECIAL",LEFT(IFERROR(TRIM(INDEX(ITEM,MATCH(TRIM(K196),ITEM,0))),""),3)))</f>
        <v/>
      </c>
      <c r="L198" s="8" t="str">
        <f t="shared" si="18"/>
        <v/>
      </c>
      <c r="M198" s="8" t="str">
        <f t="shared" si="18"/>
        <v/>
      </c>
      <c r="N198" s="8"/>
      <c r="O198" s="8"/>
      <c r="P198" s="8" t="str">
        <f t="shared" si="18"/>
        <v/>
      </c>
      <c r="Q198" s="8"/>
      <c r="R198" s="8" t="str">
        <f t="shared" si="18"/>
        <v/>
      </c>
    </row>
    <row r="199" spans="2:18" ht="12.75" customHeight="1" x14ac:dyDescent="0.2">
      <c r="B199" s="94"/>
      <c r="D199" s="91"/>
      <c r="E199" s="91"/>
      <c r="F199" s="104"/>
      <c r="G199" s="105"/>
      <c r="H199" s="105"/>
      <c r="I199" s="105"/>
      <c r="J199" s="106"/>
      <c r="K199" s="72" t="str">
        <f t="shared" ref="K199:R199" si="19">IF(OR(TRIM(K196)=0,TRIM(K196)=""),IF(K197="","",K197),IF(IFERROR(TRIM(INDEX(QryItemNamed,MATCH(TRIM(K196),ITEM,0),2)),"")="Y",TRIM(RIGHT(IFERROR(TRIM(INDEX(QryItemNamed,MATCH(TRIM(K196),ITEM,0),4)),"123456789012"),LEN(IFERROR(TRIM(INDEX(QryItemNamed,MATCH(TRIM(K196),ITEM,0),4)),"123456789012"))-9))&amp;K197,IFERROR(TRIM(INDEX(QryItemNamed,MATCH(TRIM(K196),ITEM,0),4))&amp;K197,"ITEM CODE DOES NOT EXIST IN ITEM MASTER")))</f>
        <v/>
      </c>
      <c r="L199" s="73" t="str">
        <f t="shared" si="19"/>
        <v/>
      </c>
      <c r="M199" s="73" t="str">
        <f t="shared" si="19"/>
        <v/>
      </c>
      <c r="N199" s="42"/>
      <c r="O199" s="42"/>
      <c r="P199" s="73" t="str">
        <f t="shared" si="19"/>
        <v/>
      </c>
      <c r="Q199" s="42"/>
      <c r="R199" s="99" t="str">
        <f t="shared" si="19"/>
        <v/>
      </c>
    </row>
    <row r="200" spans="2:18" ht="12.75" customHeight="1" x14ac:dyDescent="0.2">
      <c r="B200" s="94"/>
      <c r="D200" s="91"/>
      <c r="E200" s="91"/>
      <c r="F200" s="104"/>
      <c r="G200" s="105"/>
      <c r="H200" s="105"/>
      <c r="I200" s="105"/>
      <c r="J200" s="106"/>
      <c r="K200" s="72"/>
      <c r="L200" s="73"/>
      <c r="M200" s="73"/>
      <c r="N200" s="42"/>
      <c r="O200" s="42"/>
      <c r="P200" s="73"/>
      <c r="Q200" s="42"/>
      <c r="R200" s="99"/>
    </row>
    <row r="201" spans="2:18" ht="12.75" customHeight="1" x14ac:dyDescent="0.2">
      <c r="B201" s="94"/>
      <c r="D201" s="91"/>
      <c r="E201" s="91"/>
      <c r="F201" s="104"/>
      <c r="G201" s="105"/>
      <c r="H201" s="105"/>
      <c r="I201" s="105"/>
      <c r="J201" s="106"/>
      <c r="K201" s="72"/>
      <c r="L201" s="73"/>
      <c r="M201" s="73"/>
      <c r="N201" s="42"/>
      <c r="O201" s="42"/>
      <c r="P201" s="73"/>
      <c r="Q201" s="42"/>
      <c r="R201" s="99"/>
    </row>
    <row r="202" spans="2:18" ht="12.75" customHeight="1" x14ac:dyDescent="0.2">
      <c r="B202" s="94"/>
      <c r="D202" s="91"/>
      <c r="E202" s="91"/>
      <c r="F202" s="104"/>
      <c r="G202" s="105"/>
      <c r="H202" s="105"/>
      <c r="I202" s="105"/>
      <c r="J202" s="106"/>
      <c r="K202" s="72"/>
      <c r="L202" s="73"/>
      <c r="M202" s="73"/>
      <c r="N202" s="42"/>
      <c r="O202" s="42"/>
      <c r="P202" s="73"/>
      <c r="Q202" s="42"/>
      <c r="R202" s="99"/>
    </row>
    <row r="203" spans="2:18" ht="12.75" customHeight="1" x14ac:dyDescent="0.2">
      <c r="B203" s="94"/>
      <c r="D203" s="91"/>
      <c r="E203" s="91"/>
      <c r="F203" s="104"/>
      <c r="G203" s="105"/>
      <c r="H203" s="105"/>
      <c r="I203" s="105"/>
      <c r="J203" s="106"/>
      <c r="K203" s="72"/>
      <c r="L203" s="73"/>
      <c r="M203" s="73"/>
      <c r="N203" s="42"/>
      <c r="O203" s="42"/>
      <c r="P203" s="73"/>
      <c r="Q203" s="42"/>
      <c r="R203" s="99"/>
    </row>
    <row r="204" spans="2:18" ht="12.75" customHeight="1" x14ac:dyDescent="0.2">
      <c r="B204" s="94"/>
      <c r="D204" s="91"/>
      <c r="E204" s="91"/>
      <c r="F204" s="104"/>
      <c r="G204" s="105"/>
      <c r="H204" s="105"/>
      <c r="I204" s="105"/>
      <c r="J204" s="106"/>
      <c r="K204" s="72"/>
      <c r="L204" s="73"/>
      <c r="M204" s="73"/>
      <c r="N204" s="42"/>
      <c r="O204" s="42"/>
      <c r="P204" s="73"/>
      <c r="Q204" s="42"/>
      <c r="R204" s="99"/>
    </row>
    <row r="205" spans="2:18" ht="12.75" customHeight="1" x14ac:dyDescent="0.2">
      <c r="B205" s="94"/>
      <c r="D205" s="91"/>
      <c r="E205" s="91"/>
      <c r="F205" s="104"/>
      <c r="G205" s="105"/>
      <c r="H205" s="105"/>
      <c r="I205" s="105"/>
      <c r="J205" s="106"/>
      <c r="K205" s="72"/>
      <c r="L205" s="73"/>
      <c r="M205" s="73"/>
      <c r="N205" s="42"/>
      <c r="O205" s="42"/>
      <c r="P205" s="73"/>
      <c r="Q205" s="42"/>
      <c r="R205" s="99"/>
    </row>
    <row r="206" spans="2:18" ht="12.75" customHeight="1" x14ac:dyDescent="0.2">
      <c r="B206" s="94"/>
      <c r="D206" s="91"/>
      <c r="E206" s="91"/>
      <c r="F206" s="104"/>
      <c r="G206" s="105"/>
      <c r="H206" s="105"/>
      <c r="I206" s="105"/>
      <c r="J206" s="106"/>
      <c r="K206" s="72"/>
      <c r="L206" s="73"/>
      <c r="M206" s="73"/>
      <c r="N206" s="42"/>
      <c r="O206" s="42"/>
      <c r="P206" s="73"/>
      <c r="Q206" s="42"/>
      <c r="R206" s="99"/>
    </row>
    <row r="207" spans="2:18" ht="12.75" customHeight="1" x14ac:dyDescent="0.2">
      <c r="B207" s="94"/>
      <c r="D207" s="91"/>
      <c r="E207" s="91"/>
      <c r="F207" s="104"/>
      <c r="G207" s="105"/>
      <c r="H207" s="105"/>
      <c r="I207" s="105"/>
      <c r="J207" s="106"/>
      <c r="K207" s="72"/>
      <c r="L207" s="73"/>
      <c r="M207" s="73"/>
      <c r="N207" s="42"/>
      <c r="O207" s="42"/>
      <c r="P207" s="73"/>
      <c r="Q207" s="42"/>
      <c r="R207" s="99"/>
    </row>
    <row r="208" spans="2:18" ht="12.75" customHeight="1" x14ac:dyDescent="0.2">
      <c r="B208" s="94"/>
      <c r="D208" s="91"/>
      <c r="E208" s="91"/>
      <c r="F208" s="104"/>
      <c r="G208" s="105"/>
      <c r="H208" s="105"/>
      <c r="I208" s="105"/>
      <c r="J208" s="106"/>
      <c r="K208" s="72"/>
      <c r="L208" s="73"/>
      <c r="M208" s="73"/>
      <c r="N208" s="42"/>
      <c r="O208" s="42"/>
      <c r="P208" s="73"/>
      <c r="Q208" s="42"/>
      <c r="R208" s="99"/>
    </row>
    <row r="209" spans="2:18" ht="12.75" customHeight="1" x14ac:dyDescent="0.2">
      <c r="B209" s="94"/>
      <c r="D209" s="91"/>
      <c r="E209" s="91"/>
      <c r="F209" s="104"/>
      <c r="G209" s="105"/>
      <c r="H209" s="105"/>
      <c r="I209" s="105"/>
      <c r="J209" s="106"/>
      <c r="K209" s="72"/>
      <c r="L209" s="73"/>
      <c r="M209" s="73"/>
      <c r="N209" s="42"/>
      <c r="O209" s="42"/>
      <c r="P209" s="73"/>
      <c r="Q209" s="42"/>
      <c r="R209" s="99"/>
    </row>
    <row r="210" spans="2:18" ht="12.75" customHeight="1" x14ac:dyDescent="0.2">
      <c r="B210" s="94"/>
      <c r="D210" s="91"/>
      <c r="E210" s="91"/>
      <c r="F210" s="104"/>
      <c r="G210" s="105"/>
      <c r="H210" s="105"/>
      <c r="I210" s="105"/>
      <c r="J210" s="106"/>
      <c r="K210" s="72"/>
      <c r="L210" s="73"/>
      <c r="M210" s="73"/>
      <c r="N210" s="42"/>
      <c r="O210" s="42"/>
      <c r="P210" s="73"/>
      <c r="Q210" s="42"/>
      <c r="R210" s="99"/>
    </row>
    <row r="211" spans="2:18" ht="12.75" customHeight="1" thickBot="1" x14ac:dyDescent="0.25">
      <c r="B211" s="95"/>
      <c r="D211" s="92"/>
      <c r="E211" s="92"/>
      <c r="F211" s="107"/>
      <c r="G211" s="108"/>
      <c r="H211" s="108"/>
      <c r="I211" s="108"/>
      <c r="J211" s="109"/>
      <c r="K211" s="9" t="str">
        <f t="shared" ref="K211:R211" si="20">IF(OR(TRIM(K196)=0,TRIM(K196)=""),"",IF(IFERROR(TRIM(INDEX(QryItemNamed,MATCH(TRIM(K196),ITEM,0),3)),"")="LS","",IFERROR(TRIM(INDEX(QryItemNamed,MATCH(TRIM(K196),ITEM,0),3)),"")))</f>
        <v/>
      </c>
      <c r="L211" s="10" t="str">
        <f t="shared" si="20"/>
        <v/>
      </c>
      <c r="M211" s="10" t="str">
        <f t="shared" si="20"/>
        <v/>
      </c>
      <c r="N211" s="10"/>
      <c r="O211" s="10"/>
      <c r="P211" s="10" t="str">
        <f t="shared" si="20"/>
        <v/>
      </c>
      <c r="Q211" s="10"/>
      <c r="R211" s="10" t="str">
        <f t="shared" si="20"/>
        <v/>
      </c>
    </row>
    <row r="212" spans="2:18" ht="12.75" customHeight="1" x14ac:dyDescent="0.2">
      <c r="B212" s="27"/>
      <c r="D212" s="11"/>
      <c r="E212" s="11"/>
      <c r="F212" s="12"/>
      <c r="G212" s="13"/>
      <c r="H212" s="11" t="s">
        <v>2</v>
      </c>
      <c r="I212" s="12"/>
      <c r="J212" s="14"/>
      <c r="K212" s="13"/>
      <c r="L212" s="11"/>
      <c r="M212" s="11"/>
      <c r="N212" s="11"/>
      <c r="O212" s="11"/>
      <c r="P212" s="11"/>
      <c r="Q212" s="11"/>
      <c r="R212" s="11"/>
    </row>
    <row r="213" spans="2:18" ht="12.75" customHeight="1" x14ac:dyDescent="0.2">
      <c r="B213" s="28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</row>
    <row r="214" spans="2:18" ht="12.75" customHeight="1" x14ac:dyDescent="0.2">
      <c r="B214" s="28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</row>
    <row r="215" spans="2:18" ht="12.75" customHeight="1" x14ac:dyDescent="0.2">
      <c r="B215" s="28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</row>
    <row r="216" spans="2:18" ht="12.75" customHeight="1" x14ac:dyDescent="0.2">
      <c r="B216" s="28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</row>
    <row r="217" spans="2:18" ht="12.75" customHeight="1" x14ac:dyDescent="0.2">
      <c r="B217" s="28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</row>
    <row r="218" spans="2:18" ht="12.75" customHeight="1" x14ac:dyDescent="0.2">
      <c r="B218" s="28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</row>
    <row r="219" spans="2:18" ht="12.75" customHeight="1" x14ac:dyDescent="0.2">
      <c r="B219" s="28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</row>
    <row r="220" spans="2:18" ht="12.75" customHeight="1" x14ac:dyDescent="0.2">
      <c r="B220" s="28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</row>
    <row r="221" spans="2:18" ht="12.75" customHeight="1" x14ac:dyDescent="0.2">
      <c r="B221" s="28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</row>
    <row r="222" spans="2:18" ht="12.75" customHeight="1" x14ac:dyDescent="0.2">
      <c r="B222" s="28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</row>
    <row r="223" spans="2:18" ht="12.75" customHeight="1" x14ac:dyDescent="0.2">
      <c r="B223" s="28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</row>
    <row r="224" spans="2:18" ht="12.75" customHeight="1" x14ac:dyDescent="0.2">
      <c r="B224" s="28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</row>
    <row r="225" spans="2:18" ht="12.75" customHeight="1" x14ac:dyDescent="0.2">
      <c r="B225" s="28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</row>
    <row r="226" spans="2:18" ht="12.75" customHeight="1" x14ac:dyDescent="0.2">
      <c r="B226" s="28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</row>
    <row r="227" spans="2:18" ht="12.75" customHeight="1" x14ac:dyDescent="0.2">
      <c r="B227" s="28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</row>
    <row r="228" spans="2:18" ht="12.75" customHeight="1" x14ac:dyDescent="0.2">
      <c r="B228" s="28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</row>
    <row r="229" spans="2:18" ht="12.75" customHeight="1" x14ac:dyDescent="0.2">
      <c r="B229" s="28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</row>
    <row r="230" spans="2:18" ht="12.75" customHeight="1" x14ac:dyDescent="0.2">
      <c r="B230" s="28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</row>
    <row r="231" spans="2:18" ht="12.75" customHeight="1" x14ac:dyDescent="0.2">
      <c r="B231" s="28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</row>
    <row r="232" spans="2:18" ht="12.75" customHeight="1" x14ac:dyDescent="0.2">
      <c r="B232" s="28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</row>
    <row r="233" spans="2:18" ht="12.75" customHeight="1" x14ac:dyDescent="0.2">
      <c r="B233" s="28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</row>
    <row r="234" spans="2:18" ht="12.75" customHeight="1" x14ac:dyDescent="0.2">
      <c r="B234" s="28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</row>
    <row r="235" spans="2:18" ht="12.75" customHeight="1" x14ac:dyDescent="0.2">
      <c r="B235" s="28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</row>
    <row r="236" spans="2:18" ht="12.75" customHeight="1" x14ac:dyDescent="0.2">
      <c r="B236" s="28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</row>
    <row r="237" spans="2:18" ht="12.75" customHeight="1" x14ac:dyDescent="0.2">
      <c r="B237" s="28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</row>
    <row r="238" spans="2:18" ht="12.75" customHeight="1" x14ac:dyDescent="0.2">
      <c r="B238" s="28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</row>
    <row r="239" spans="2:18" ht="12.75" customHeight="1" x14ac:dyDescent="0.2">
      <c r="B239" s="28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</row>
    <row r="240" spans="2:18" ht="12.75" customHeight="1" x14ac:dyDescent="0.2">
      <c r="B240" s="28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</row>
    <row r="241" spans="2:18" ht="12.75" customHeight="1" x14ac:dyDescent="0.2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</row>
    <row r="242" spans="2:18" ht="12.75" customHeight="1" x14ac:dyDescent="0.2">
      <c r="B242" s="28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</row>
    <row r="243" spans="2:18" ht="12.75" customHeight="1" x14ac:dyDescent="0.2">
      <c r="B243" s="28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</row>
    <row r="244" spans="2:18" ht="12.75" customHeight="1" x14ac:dyDescent="0.2">
      <c r="B244" s="28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</row>
    <row r="245" spans="2:18" ht="12.75" customHeight="1" x14ac:dyDescent="0.2">
      <c r="B245" s="28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</row>
    <row r="246" spans="2:18" ht="12.75" customHeight="1" x14ac:dyDescent="0.2">
      <c r="B246" s="28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</row>
    <row r="247" spans="2:18" ht="12.75" customHeight="1" x14ac:dyDescent="0.2">
      <c r="B247" s="28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</row>
    <row r="248" spans="2:18" ht="12.75" customHeight="1" x14ac:dyDescent="0.2">
      <c r="B248" s="28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</row>
    <row r="249" spans="2:18" ht="12.75" customHeight="1" x14ac:dyDescent="0.2">
      <c r="B249" s="28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</row>
    <row r="250" spans="2:18" ht="12.75" customHeight="1" x14ac:dyDescent="0.2">
      <c r="B250" s="28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</row>
    <row r="251" spans="2:18" ht="12.75" customHeight="1" x14ac:dyDescent="0.2">
      <c r="B251" s="28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</row>
    <row r="252" spans="2:18" ht="12.75" customHeight="1" x14ac:dyDescent="0.2">
      <c r="B252" s="28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</row>
    <row r="253" spans="2:18" ht="12.75" customHeight="1" x14ac:dyDescent="0.2">
      <c r="B253" s="28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</row>
    <row r="254" spans="2:18" ht="12.75" customHeight="1" x14ac:dyDescent="0.2">
      <c r="B254" s="28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</row>
    <row r="255" spans="2:18" ht="12.75" customHeight="1" x14ac:dyDescent="0.2">
      <c r="B255" s="28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</row>
    <row r="256" spans="2:18" ht="12.75" customHeight="1" x14ac:dyDescent="0.2">
      <c r="B256" s="28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</row>
    <row r="257" spans="2:18" ht="12.75" customHeight="1" x14ac:dyDescent="0.2">
      <c r="B257" s="28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</row>
    <row r="258" spans="2:18" ht="12.75" customHeight="1" x14ac:dyDescent="0.2">
      <c r="B258" s="28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</row>
    <row r="259" spans="2:18" ht="12.75" customHeight="1" x14ac:dyDescent="0.2">
      <c r="B259" s="28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</row>
    <row r="260" spans="2:18" ht="12.75" customHeight="1" x14ac:dyDescent="0.2">
      <c r="B260" s="28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</row>
    <row r="261" spans="2:18" ht="12.75" customHeight="1" x14ac:dyDescent="0.2">
      <c r="B261" s="28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</row>
    <row r="262" spans="2:18" ht="12.75" customHeight="1" x14ac:dyDescent="0.2">
      <c r="B262" s="28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</row>
    <row r="263" spans="2:18" ht="12.75" customHeight="1" x14ac:dyDescent="0.2">
      <c r="B263" s="28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</row>
    <row r="264" spans="2:18" ht="12.75" customHeight="1" x14ac:dyDescent="0.2">
      <c r="B264" s="28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</row>
    <row r="265" spans="2:18" ht="12.75" customHeight="1" x14ac:dyDescent="0.2">
      <c r="B265" s="28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</row>
    <row r="266" spans="2:18" ht="12.75" customHeight="1" x14ac:dyDescent="0.2">
      <c r="B266" s="28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</row>
    <row r="267" spans="2:18" ht="12.75" customHeight="1" x14ac:dyDescent="0.2">
      <c r="B267" s="28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</row>
    <row r="268" spans="2:18" ht="12.75" customHeight="1" x14ac:dyDescent="0.2">
      <c r="B268" s="28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</row>
    <row r="269" spans="2:18" ht="12.75" customHeight="1" x14ac:dyDescent="0.2">
      <c r="B269" s="28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</row>
    <row r="270" spans="2:18" ht="12.75" customHeight="1" x14ac:dyDescent="0.2">
      <c r="B270" s="28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</row>
    <row r="271" spans="2:18" ht="12.75" customHeight="1" thickBot="1" x14ac:dyDescent="0.25">
      <c r="B271" s="29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</row>
    <row r="272" spans="2:18" ht="12.75" customHeight="1" x14ac:dyDescent="0.2">
      <c r="B272" s="5" t="s">
        <v>12</v>
      </c>
      <c r="D272" s="96" t="s">
        <v>3</v>
      </c>
      <c r="E272" s="97"/>
      <c r="F272" s="97"/>
      <c r="G272" s="97"/>
      <c r="H272" s="97"/>
      <c r="I272" s="97"/>
      <c r="J272" s="98"/>
      <c r="K272" s="19" t="str">
        <f>IF(K196="","",IF(K211="",IF(SUM(COUNTIF(K212:K271,"LS")+COUNTIF(K212:K271,"LUMP"))&gt;0,"LS",""),IF(SUM(K212:K271)&gt;0,ROUNDUP(SUM(K212:K271),0),"")))</f>
        <v/>
      </c>
      <c r="L272" s="19" t="str">
        <f t="shared" ref="L272" si="21">IF(L196="","",IF(L211="",IF(SUM(COUNTIF(L212:L271,"LS")+COUNTIF(L212:L271,"LUMP"))&gt;0,"LS",""),IF(SUM(L212:L271)&gt;0,ROUNDUP(SUM(L212:L271),0),"")))</f>
        <v/>
      </c>
      <c r="M272" s="19" t="str">
        <f t="shared" ref="M272" si="22">IF(M196="","",IF(M211="",IF(SUM(COUNTIF(M212:M271,"LS")+COUNTIF(M212:M271,"LUMP"))&gt;0,"LS",""),IF(SUM(M212:M271)&gt;0,ROUNDUP(SUM(M212:M271),0),"")))</f>
        <v/>
      </c>
      <c r="N272" s="19"/>
      <c r="O272" s="19"/>
      <c r="P272" s="19" t="str">
        <f t="shared" ref="P272" si="23">IF(P196="","",IF(P211="",IF(SUM(COUNTIF(P212:P271,"LS")+COUNTIF(P212:P271,"LUMP"))&gt;0,"LS",""),IF(SUM(P212:P271)&gt;0,ROUNDUP(SUM(P212:P271),0),"")))</f>
        <v/>
      </c>
      <c r="Q272" s="19"/>
      <c r="R272" s="19" t="str">
        <f t="shared" ref="R272" si="24">IF(R196="","",IF(R211="",IF(SUM(COUNTIF(R212:R271,"LS")+COUNTIF(R212:R271,"LUMP"))&gt;0,"LS",""),IF(SUM(R212:R271)&gt;0,ROUNDUP(SUM(R212:R271),0),"")))</f>
        <v/>
      </c>
    </row>
  </sheetData>
  <mergeCells count="60">
    <mergeCell ref="B10:B23"/>
    <mergeCell ref="F10:J23"/>
    <mergeCell ref="B40:B53"/>
    <mergeCell ref="D34:J34"/>
    <mergeCell ref="D37:R37"/>
    <mergeCell ref="D38:J38"/>
    <mergeCell ref="L35:O35"/>
    <mergeCell ref="D40:D53"/>
    <mergeCell ref="E40:E53"/>
    <mergeCell ref="F40:J53"/>
    <mergeCell ref="B119:B132"/>
    <mergeCell ref="R41:R52"/>
    <mergeCell ref="D116:R116"/>
    <mergeCell ref="D117:J117"/>
    <mergeCell ref="K41:K52"/>
    <mergeCell ref="L41:L52"/>
    <mergeCell ref="P120:P131"/>
    <mergeCell ref="D119:D132"/>
    <mergeCell ref="E119:E132"/>
    <mergeCell ref="L120:L131"/>
    <mergeCell ref="D114:J114"/>
    <mergeCell ref="D118:J118"/>
    <mergeCell ref="R120:R131"/>
    <mergeCell ref="F119:J132"/>
    <mergeCell ref="M41:M52"/>
    <mergeCell ref="P41:P52"/>
    <mergeCell ref="B198:B211"/>
    <mergeCell ref="D272:J272"/>
    <mergeCell ref="D193:J193"/>
    <mergeCell ref="D195:R195"/>
    <mergeCell ref="D196:J196"/>
    <mergeCell ref="R199:R210"/>
    <mergeCell ref="K199:K210"/>
    <mergeCell ref="L199:L210"/>
    <mergeCell ref="M199:M210"/>
    <mergeCell ref="P199:P210"/>
    <mergeCell ref="D197:J197"/>
    <mergeCell ref="D198:D211"/>
    <mergeCell ref="E198:E211"/>
    <mergeCell ref="F198:J211"/>
    <mergeCell ref="D7:R7"/>
    <mergeCell ref="D10:D23"/>
    <mergeCell ref="D8:J8"/>
    <mergeCell ref="D9:J9"/>
    <mergeCell ref="K11:K22"/>
    <mergeCell ref="L11:L22"/>
    <mergeCell ref="M11:M22"/>
    <mergeCell ref="P11:P22"/>
    <mergeCell ref="E10:E23"/>
    <mergeCell ref="O11:O22"/>
    <mergeCell ref="R11:R22"/>
    <mergeCell ref="Q11:Q22"/>
    <mergeCell ref="N11:N22"/>
    <mergeCell ref="K120:K131"/>
    <mergeCell ref="M120:M131"/>
    <mergeCell ref="D39:J39"/>
    <mergeCell ref="D35:J35"/>
    <mergeCell ref="U11:U22"/>
    <mergeCell ref="T11:T22"/>
    <mergeCell ref="S11:S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2015-05-18T13:50:30Z</cp:lastPrinted>
  <dcterms:created xsi:type="dcterms:W3CDTF">2005-09-27T11:52:28Z</dcterms:created>
  <dcterms:modified xsi:type="dcterms:W3CDTF">2023-12-16T20:18:32Z</dcterms:modified>
</cp:coreProperties>
</file>