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barnes\appdata\local\bentley\projectwise\workingdir\ohiodot-pw.bentley.com_ohiodot-pw-02\adam.barnes@dot.ohio.gov\d0527327\"/>
    </mc:Choice>
  </mc:AlternateContent>
  <xr:revisionPtr revIDLastSave="0" documentId="13_ncr:1_{B9998DCA-5380-4E94-AD2D-792AB51D7F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33" i="1" l="1"/>
  <c r="AD133" i="1"/>
  <c r="AC133" i="1"/>
  <c r="AB133" i="1"/>
  <c r="AA133" i="1"/>
  <c r="Z133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206" i="1" l="1"/>
  <c r="AD206" i="1"/>
  <c r="AC206" i="1"/>
  <c r="AB206" i="1"/>
  <c r="AA206" i="1"/>
  <c r="Z206" i="1"/>
  <c r="Y206" i="1"/>
  <c r="X206" i="1"/>
  <c r="W206" i="1"/>
  <c r="V206" i="1"/>
  <c r="U206" i="1"/>
  <c r="T206" i="1"/>
  <c r="S206" i="1"/>
  <c r="R206" i="1"/>
  <c r="Q206" i="1"/>
  <c r="P206" i="1"/>
  <c r="O206" i="1"/>
  <c r="N206" i="1"/>
  <c r="M206" i="1"/>
  <c r="L206" i="1"/>
  <c r="K206" i="1"/>
  <c r="AE127" i="1"/>
  <c r="AD127" i="1"/>
  <c r="AC127" i="1"/>
  <c r="AB127" i="1"/>
  <c r="AA127" i="1"/>
  <c r="Z127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AE26" i="1"/>
  <c r="AD26" i="1"/>
  <c r="AC26" i="1"/>
  <c r="AB26" i="1"/>
  <c r="AA26" i="1"/>
  <c r="Z26" i="1"/>
  <c r="Y26" i="1"/>
  <c r="X26" i="1"/>
  <c r="W26" i="1"/>
  <c r="V26" i="1"/>
  <c r="U26" i="1"/>
  <c r="T26" i="1"/>
  <c r="AE145" i="1" l="1"/>
  <c r="AD145" i="1"/>
  <c r="AC145" i="1"/>
  <c r="AB145" i="1"/>
  <c r="AA145" i="1"/>
  <c r="Z145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AE132" i="1"/>
  <c r="AD132" i="1"/>
  <c r="AC132" i="1"/>
  <c r="AB132" i="1"/>
  <c r="AA132" i="1"/>
  <c r="Z132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L48" i="1" s="1"/>
  <c r="K44" i="1"/>
  <c r="K48" i="1" s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L23" i="1" l="1"/>
  <c r="L26" i="1" s="1"/>
  <c r="M23" i="1"/>
  <c r="M26" i="1" s="1"/>
  <c r="N23" i="1"/>
  <c r="N26" i="1" s="1"/>
  <c r="O23" i="1"/>
  <c r="O26" i="1" s="1"/>
  <c r="P23" i="1"/>
  <c r="P26" i="1" s="1"/>
  <c r="Q23" i="1"/>
  <c r="Q26" i="1" s="1"/>
  <c r="R23" i="1"/>
  <c r="R26" i="1" s="1"/>
  <c r="S23" i="1"/>
  <c r="S26" i="1" s="1"/>
  <c r="T23" i="1"/>
  <c r="U23" i="1"/>
  <c r="V23" i="1"/>
  <c r="W23" i="1"/>
  <c r="X23" i="1"/>
  <c r="Y23" i="1"/>
  <c r="Z23" i="1"/>
  <c r="AA23" i="1"/>
  <c r="AB23" i="1"/>
  <c r="AC23" i="1"/>
  <c r="AD23" i="1"/>
  <c r="AE23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23" i="1"/>
  <c r="K26" i="1" s="1"/>
  <c r="K10" i="1" l="1"/>
  <c r="D7" i="1" l="1"/>
  <c r="D28" i="1" s="1"/>
  <c r="D50" i="1" s="1"/>
  <c r="D129" i="1" s="1"/>
</calcChain>
</file>

<file path=xl/sharedStrings.xml><?xml version="1.0" encoding="utf-8"?>
<sst xmlns="http://schemas.openxmlformats.org/spreadsheetml/2006/main" count="69" uniqueCount="39">
  <si>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</si>
  <si>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</si>
  <si>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</si>
  <si>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</si>
  <si>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</si>
  <si>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</si>
  <si>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</si>
  <si>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</si>
  <si>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</si>
  <si>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</si>
  <si>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</si>
  <si>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</si>
  <si>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</si>
  <si>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</si>
  <si>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</si>
  <si>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</si>
  <si>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</si>
  <si>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</si>
  <si>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</si>
  <si>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</si>
  <si>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</si>
  <si>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202e38000</t>
  </si>
  <si>
    <t>202e42010</t>
  </si>
  <si>
    <t>202e42040</t>
  </si>
  <si>
    <t>606e15050</t>
  </si>
  <si>
    <t>630e85100</t>
  </si>
  <si>
    <t>630e86310</t>
  </si>
  <si>
    <t>S-1</t>
  </si>
  <si>
    <t>S-2</t>
  </si>
  <si>
    <t>S-3</t>
  </si>
  <si>
    <t>, BIDIRECTIONAL</t>
  </si>
  <si>
    <t>606e15200</t>
  </si>
  <si>
    <t>606e20050</t>
  </si>
  <si>
    <t>606e26150</t>
  </si>
  <si>
    <t>606e26550</t>
  </si>
  <si>
    <t>626e00116</t>
  </si>
  <si>
    <t>GR-1</t>
  </si>
  <si>
    <t>GR-2</t>
  </si>
  <si>
    <t>, MASH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</si>
</sst>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25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26</xdr:row>
      <xdr:rowOff>0</xdr:rowOff>
    </xdr:from>
    <xdr:to>
      <xdr:col>44</xdr:col>
      <xdr:colOff>161925</xdr:colOff>
      <xdr:row>26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26</xdr:row>
      <xdr:rowOff>0</xdr:rowOff>
    </xdr:from>
    <xdr:to>
      <xdr:col>44</xdr:col>
      <xdr:colOff>161925</xdr:colOff>
      <xdr:row>26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26</xdr:row>
      <xdr:rowOff>0</xdr:rowOff>
    </xdr:from>
    <xdr:to>
      <xdr:col>44</xdr:col>
      <xdr:colOff>161925</xdr:colOff>
      <xdr:row>26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26</xdr:row>
      <xdr:rowOff>0</xdr:rowOff>
    </xdr:from>
    <xdr:to>
      <xdr:col>44</xdr:col>
      <xdr:colOff>161925</xdr:colOff>
      <xdr:row>26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26</xdr:row>
      <xdr:rowOff>0</xdr:rowOff>
    </xdr:from>
    <xdr:to>
      <xdr:col>44</xdr:col>
      <xdr:colOff>161925</xdr:colOff>
      <xdr:row>26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26</xdr:row>
      <xdr:rowOff>0</xdr:rowOff>
    </xdr:from>
    <xdr:to>
      <xdr:col>44</xdr:col>
      <xdr:colOff>161925</xdr:colOff>
      <xdr:row>26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26</xdr:row>
      <xdr:rowOff>0</xdr:rowOff>
    </xdr:from>
    <xdr:to>
      <xdr:col>44</xdr:col>
      <xdr:colOff>161925</xdr:colOff>
      <xdr:row>26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26</xdr:row>
      <xdr:rowOff>0</xdr:rowOff>
    </xdr:from>
    <xdr:to>
      <xdr:col>44</xdr:col>
      <xdr:colOff>161925</xdr:colOff>
      <xdr:row>26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26</xdr:row>
      <xdr:rowOff>0</xdr:rowOff>
    </xdr:from>
    <xdr:to>
      <xdr:col>44</xdr:col>
      <xdr:colOff>161925</xdr:colOff>
      <xdr:row>26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26</xdr:row>
      <xdr:rowOff>0</xdr:rowOff>
    </xdr:from>
    <xdr:to>
      <xdr:col>44</xdr:col>
      <xdr:colOff>161925</xdr:colOff>
      <xdr:row>26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TREE REMOVED, 18"</v>
          </cell>
          <cell r="F22">
            <v>0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STUMP REMOVED, 18", AS PER PLAN</v>
          </cell>
          <cell r="F31">
            <v>0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>
            <v>0</v>
          </cell>
        </row>
        <row r="38">
          <cell r="A38" t="str">
            <v>201E26530</v>
          </cell>
          <cell r="B38" t="str">
            <v>Y</v>
          </cell>
          <cell r="C38" t="str">
            <v>EACH</v>
          </cell>
          <cell r="D38" t="str">
            <v>STUMP REMOVED, 60"</v>
          </cell>
          <cell r="F38">
            <v>0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RAILROAD CROSSING REMOVED, AS PER PLAN</v>
          </cell>
          <cell r="F40">
            <v>0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BRIDGE TERMINAL ASSEMBLY REMOVED FOR REUSE</v>
          </cell>
          <cell r="F165">
            <v>0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BRIDGE TERMINAL ASSEMBLY REMOVED FOR REUSE, AS PER PLAN</v>
          </cell>
          <cell r="F166">
            <v>0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IMPACT ATTENUATOR REMOVED</v>
          </cell>
          <cell r="F167">
            <v>0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FT</v>
          </cell>
          <cell r="D168" t="str">
            <v>CABLE BARRIER REMOVED</v>
          </cell>
          <cell r="F168">
            <v>0</v>
          </cell>
          <cell r="G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>
            <v>0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>
            <v>0</v>
          </cell>
        </row>
        <row r="173">
          <cell r="A173" t="str">
            <v>202E56100</v>
          </cell>
          <cell r="B173" t="str">
            <v>Y</v>
          </cell>
          <cell r="C173" t="str">
            <v>EACH</v>
          </cell>
          <cell r="D173" t="str">
            <v>BUILDING DEMOLISHED</v>
          </cell>
          <cell r="F173">
            <v>1</v>
          </cell>
          <cell r="G173">
            <v>0</v>
          </cell>
        </row>
        <row r="174">
          <cell r="A174" t="str">
            <v>202E56101</v>
          </cell>
          <cell r="B174" t="str">
            <v>Y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>
            <v>0</v>
          </cell>
        </row>
        <row r="175">
          <cell r="A175" t="str">
            <v>202E58000</v>
          </cell>
          <cell r="B175" t="str">
            <v>Y</v>
          </cell>
          <cell r="C175" t="str">
            <v>EACH</v>
          </cell>
          <cell r="D175" t="str">
            <v>MANHOLE REMOVED</v>
          </cell>
          <cell r="F175">
            <v>0</v>
          </cell>
          <cell r="G175">
            <v>0</v>
          </cell>
        </row>
        <row r="176">
          <cell r="A176" t="str">
            <v>202E58001</v>
          </cell>
          <cell r="B176" t="str">
            <v>Y</v>
          </cell>
          <cell r="C176" t="str">
            <v>EACH</v>
          </cell>
          <cell r="D176" t="str">
            <v>MANHOLE REMOVED, AS PER PLAN</v>
          </cell>
          <cell r="F176">
            <v>0</v>
          </cell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  <cell r="G179">
            <v>1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  <cell r="G180">
            <v>1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>
            <v>1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>
            <v>1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MANHOLE ABANDONED, AS PER PLAN</v>
          </cell>
          <cell r="F197">
            <v>0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MONUMENT ASSEMBLY ABANDONED</v>
          </cell>
          <cell r="F198">
            <v>0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EACH</v>
          </cell>
          <cell r="D203" t="str">
            <v>PRIVY VAULT REMOVED, AS PER PLAN</v>
          </cell>
          <cell r="F203">
            <v>0</v>
          </cell>
          <cell r="G203">
            <v>0</v>
          </cell>
        </row>
        <row r="204">
          <cell r="A204" t="str">
            <v>202E70110</v>
          </cell>
          <cell r="B204" t="str">
            <v>Y</v>
          </cell>
          <cell r="C204" t="str">
            <v>EACH</v>
          </cell>
          <cell r="D204" t="str">
            <v>SEPTIC TANK REMOVED</v>
          </cell>
          <cell r="F204">
            <v>0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  <cell r="G210">
            <v>0</v>
          </cell>
        </row>
        <row r="211">
          <cell r="A211" t="str">
            <v>202E75200</v>
          </cell>
          <cell r="B211" t="str">
            <v>Y</v>
          </cell>
          <cell r="C211" t="str">
            <v>FT</v>
          </cell>
          <cell r="D211" t="str">
            <v>FENCE REMOVED FOR REUSE</v>
          </cell>
          <cell r="F211">
            <v>0</v>
          </cell>
          <cell r="G211">
            <v>0</v>
          </cell>
        </row>
        <row r="212">
          <cell r="A212" t="str">
            <v>202E75201</v>
          </cell>
          <cell r="B212" t="str">
            <v>Y</v>
          </cell>
          <cell r="C212" t="str">
            <v>FT</v>
          </cell>
          <cell r="D212" t="str">
            <v>FENCE REMOVED FOR REUSE, AS PER PLAN</v>
          </cell>
          <cell r="F212">
            <v>0</v>
          </cell>
          <cell r="G212">
            <v>0</v>
          </cell>
        </row>
        <row r="213">
          <cell r="A213" t="str">
            <v>202E75250</v>
          </cell>
          <cell r="B213" t="str">
            <v>Y</v>
          </cell>
          <cell r="C213" t="str">
            <v>EACH</v>
          </cell>
          <cell r="D213" t="str">
            <v>GATE REMOVED</v>
          </cell>
          <cell r="F213">
            <v>0</v>
          </cell>
          <cell r="G213">
            <v>0</v>
          </cell>
        </row>
        <row r="214">
          <cell r="A214" t="str">
            <v>202E75251</v>
          </cell>
          <cell r="B214" t="str">
            <v>Y</v>
          </cell>
          <cell r="C214" t="str">
            <v>EACH</v>
          </cell>
          <cell r="D214" t="str">
            <v>GATE REMOVED, AS PER PLAN</v>
          </cell>
          <cell r="F214">
            <v>0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VANDAL PROTECTION FENCE REMOVED AND RESET, AS PER PLAN</v>
          </cell>
          <cell r="F230">
            <v>0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0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0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0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0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0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0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0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0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EACH</v>
          </cell>
          <cell r="D242" t="str">
            <v>REMOVAL MISC.: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FT</v>
          </cell>
          <cell r="D243" t="str">
            <v>REMOVAL MISC.: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SY</v>
          </cell>
          <cell r="D244" t="str">
            <v>REMOVAL MISC.: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SF</v>
          </cell>
          <cell r="D245" t="str">
            <v>REMOVAL MISC.: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CY</v>
          </cell>
          <cell r="D246" t="str">
            <v>REMOVAL MISC.:</v>
          </cell>
          <cell r="F246">
            <v>0</v>
          </cell>
          <cell r="G246">
            <v>1</v>
          </cell>
        </row>
        <row r="247">
          <cell r="A247" t="str">
            <v>203E02000</v>
          </cell>
          <cell r="B247" t="str">
            <v>Y</v>
          </cell>
          <cell r="C247" t="str">
            <v>MNHR</v>
          </cell>
          <cell r="D247" t="str">
            <v>REMOVAL MISC.:</v>
          </cell>
          <cell r="F247">
            <v>0</v>
          </cell>
          <cell r="G247">
            <v>1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ABANDON MISC.:</v>
          </cell>
          <cell r="F248">
            <v>0</v>
          </cell>
          <cell r="G248">
            <v>1</v>
          </cell>
        </row>
        <row r="249">
          <cell r="A249" t="str">
            <v>203E07502</v>
          </cell>
          <cell r="B249" t="str">
            <v>Y</v>
          </cell>
          <cell r="C249" t="str">
            <v>FT</v>
          </cell>
          <cell r="D249" t="str">
            <v>ABANDON MISC.:</v>
          </cell>
          <cell r="F249">
            <v>0</v>
          </cell>
          <cell r="G249">
            <v>1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>
            <v>0</v>
          </cell>
        </row>
        <row r="254">
          <cell r="A254" t="str">
            <v>203E10000</v>
          </cell>
          <cell r="B254" t="str">
            <v>Y</v>
          </cell>
          <cell r="C254" t="str">
            <v>CY</v>
          </cell>
          <cell r="D254" t="str">
            <v>EXCAVATION</v>
          </cell>
          <cell r="F254">
            <v>0</v>
          </cell>
          <cell r="G254">
            <v>0</v>
          </cell>
        </row>
        <row r="255">
          <cell r="A255" t="str">
            <v>203E10001</v>
          </cell>
          <cell r="B255" t="str">
            <v>Y</v>
          </cell>
          <cell r="C255" t="str">
            <v>CY</v>
          </cell>
          <cell r="D255" t="str">
            <v>EXCAVATION, AS PER PLAN</v>
          </cell>
          <cell r="F255">
            <v>0</v>
          </cell>
          <cell r="G255">
            <v>0</v>
          </cell>
        </row>
        <row r="256">
          <cell r="A256" t="str">
            <v>203E20000</v>
          </cell>
          <cell r="B256" t="str">
            <v>Y</v>
          </cell>
          <cell r="C256" t="str">
            <v>CY</v>
          </cell>
          <cell r="D256" t="str">
            <v>EMBANKMENT</v>
          </cell>
          <cell r="F256">
            <v>0</v>
          </cell>
          <cell r="G256">
            <v>0</v>
          </cell>
        </row>
        <row r="257">
          <cell r="A257" t="str">
            <v>203E20001</v>
          </cell>
          <cell r="B257" t="str">
            <v>Y</v>
          </cell>
          <cell r="C257" t="str">
            <v>CY</v>
          </cell>
          <cell r="D257" t="str">
            <v>EMBANKMENT, AS PER PLAN</v>
          </cell>
          <cell r="F257">
            <v>0</v>
          </cell>
          <cell r="G257">
            <v>0</v>
          </cell>
        </row>
        <row r="258">
          <cell r="A258" t="str">
            <v>203E22000</v>
          </cell>
          <cell r="B258" t="str">
            <v>Y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  <cell r="G258">
            <v>0</v>
          </cell>
        </row>
        <row r="259">
          <cell r="A259" t="str">
            <v>203E35000</v>
          </cell>
          <cell r="B259" t="str">
            <v>Y</v>
          </cell>
          <cell r="C259" t="str">
            <v>CY</v>
          </cell>
          <cell r="D259" t="str">
            <v>GRANULAR EMBANKMENT</v>
          </cell>
          <cell r="F259">
            <v>0</v>
          </cell>
          <cell r="G259">
            <v>0</v>
          </cell>
        </row>
        <row r="260">
          <cell r="A260" t="str">
            <v>203E35001</v>
          </cell>
          <cell r="B260" t="str">
            <v>Y</v>
          </cell>
          <cell r="C260" t="str">
            <v>CY</v>
          </cell>
          <cell r="D260" t="str">
            <v>GRANULAR EMBANKMENT, AS PER PLAN</v>
          </cell>
          <cell r="F260">
            <v>0</v>
          </cell>
          <cell r="G260">
            <v>0</v>
          </cell>
        </row>
        <row r="261">
          <cell r="A261" t="str">
            <v>203E35100</v>
          </cell>
          <cell r="B261" t="str">
            <v>Y</v>
          </cell>
          <cell r="C261" t="str">
            <v>CY</v>
          </cell>
          <cell r="D261" t="str">
            <v>GRANULAR MATERIAL, TYPE A</v>
          </cell>
          <cell r="F261">
            <v>0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TON</v>
          </cell>
          <cell r="D285" t="str">
            <v>BORROW</v>
          </cell>
          <cell r="F285">
            <v>0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TON</v>
          </cell>
          <cell r="D286" t="str">
            <v>BORROW, USING GRANULAR MATERIAL, AS PER PLAN, INCLUDING COST OF EXCAVATION</v>
          </cell>
          <cell r="F286">
            <v>0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TON</v>
          </cell>
          <cell r="D287" t="str">
            <v>BORROW, USING GRANULAR MATERIAL, AS PER PLAN</v>
          </cell>
          <cell r="F287">
            <v>0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TON</v>
          </cell>
          <cell r="D288" t="str">
            <v>GRANULAR MATERIAL, TYPE A</v>
          </cell>
          <cell r="F288">
            <v>0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TON</v>
          </cell>
          <cell r="D289" t="str">
            <v>GRANULAR MATERIAL, TYPE B</v>
          </cell>
          <cell r="F289">
            <v>0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TON</v>
          </cell>
          <cell r="D290" t="str">
            <v>GRANULAR MATERIAL, TYPE B, AS PER PLAN</v>
          </cell>
          <cell r="F290">
            <v>0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TON</v>
          </cell>
          <cell r="D291" t="str">
            <v>GRANULAR MATERIAL, TYPE C</v>
          </cell>
          <cell r="F291">
            <v>0</v>
          </cell>
          <cell r="G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0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0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0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0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0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0</v>
          </cell>
        </row>
        <row r="298">
          <cell r="A298" t="str">
            <v>203E98600</v>
          </cell>
          <cell r="B298" t="str">
            <v>Y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0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>
            <v>0</v>
          </cell>
        </row>
        <row r="300">
          <cell r="A300" t="str">
            <v>204E10000</v>
          </cell>
          <cell r="B300" t="str">
            <v>Y</v>
          </cell>
          <cell r="C300" t="str">
            <v>SY</v>
          </cell>
          <cell r="D300" t="str">
            <v>SUBGRADE COMPACTION</v>
          </cell>
          <cell r="F300">
            <v>0</v>
          </cell>
          <cell r="G300">
            <v>0</v>
          </cell>
        </row>
        <row r="301">
          <cell r="A301" t="str">
            <v>204E10001</v>
          </cell>
          <cell r="B301" t="str">
            <v>Y</v>
          </cell>
          <cell r="C301" t="str">
            <v>SY</v>
          </cell>
          <cell r="D301" t="str">
            <v>SUBGRADE COMPACTION, AS PER PLAN</v>
          </cell>
          <cell r="F301">
            <v>0</v>
          </cell>
          <cell r="G301">
            <v>0</v>
          </cell>
        </row>
        <row r="302">
          <cell r="A302" t="str">
            <v>204E13000</v>
          </cell>
          <cell r="B302" t="str">
            <v>Y</v>
          </cell>
          <cell r="C302" t="str">
            <v>CY</v>
          </cell>
          <cell r="D302" t="str">
            <v>EXCAVATION OF SUBGRADE</v>
          </cell>
          <cell r="F302">
            <v>0</v>
          </cell>
          <cell r="G302">
            <v>0</v>
          </cell>
        </row>
        <row r="303">
          <cell r="A303" t="str">
            <v>204E13001</v>
          </cell>
          <cell r="B303" t="str">
            <v>Y</v>
          </cell>
          <cell r="C303" t="str">
            <v>CY</v>
          </cell>
          <cell r="D303" t="str">
            <v>EXCAVATION OF SUBGRADE, AS PER PLAN</v>
          </cell>
          <cell r="F303">
            <v>0</v>
          </cell>
          <cell r="G303">
            <v>0</v>
          </cell>
        </row>
        <row r="304">
          <cell r="A304" t="str">
            <v>204E20000</v>
          </cell>
          <cell r="B304" t="str">
            <v>Y</v>
          </cell>
          <cell r="C304" t="str">
            <v>CY</v>
          </cell>
          <cell r="D304" t="str">
            <v>EMBANKMENT</v>
          </cell>
          <cell r="F304">
            <v>0</v>
          </cell>
          <cell r="G304">
            <v>0</v>
          </cell>
        </row>
        <row r="305">
          <cell r="A305" t="str">
            <v>204E20001</v>
          </cell>
          <cell r="B305" t="str">
            <v>Y</v>
          </cell>
          <cell r="C305" t="str">
            <v>CY</v>
          </cell>
          <cell r="D305" t="str">
            <v>EMBANKMENT, AS PER PLAN</v>
          </cell>
          <cell r="F305">
            <v>0</v>
          </cell>
          <cell r="G305">
            <v>0</v>
          </cell>
        </row>
        <row r="306">
          <cell r="A306" t="str">
            <v>204E21000</v>
          </cell>
          <cell r="B306" t="str">
            <v>Y</v>
          </cell>
          <cell r="C306" t="str">
            <v>CY</v>
          </cell>
          <cell r="D306" t="str">
            <v>GRANULAR EMBANKMENT</v>
          </cell>
          <cell r="F306">
            <v>0</v>
          </cell>
          <cell r="G306">
            <v>0</v>
          </cell>
        </row>
        <row r="307">
          <cell r="A307" t="str">
            <v>204E21001</v>
          </cell>
          <cell r="B307" t="str">
            <v>Y</v>
          </cell>
          <cell r="C307" t="str">
            <v>CY</v>
          </cell>
          <cell r="D307" t="str">
            <v>GRANULAR EMBANKMENT, AS PER PLAN</v>
          </cell>
          <cell r="F307">
            <v>0</v>
          </cell>
          <cell r="G307">
            <v>0</v>
          </cell>
        </row>
        <row r="308">
          <cell r="A308" t="str">
            <v>204E30000</v>
          </cell>
          <cell r="B308" t="str">
            <v>Y</v>
          </cell>
          <cell r="C308" t="str">
            <v>CY</v>
          </cell>
          <cell r="D308" t="str">
            <v>GRANULAR MATERIAL, TYPE A</v>
          </cell>
          <cell r="F308">
            <v>0</v>
          </cell>
          <cell r="G308">
            <v>0</v>
          </cell>
        </row>
        <row r="309">
          <cell r="A309" t="str">
            <v>204E30010</v>
          </cell>
          <cell r="B309" t="str">
            <v>Y</v>
          </cell>
          <cell r="C309" t="str">
            <v>CY</v>
          </cell>
          <cell r="D309" t="str">
            <v>GRANULAR MATERIAL, TYPE B</v>
          </cell>
          <cell r="F309">
            <v>0</v>
          </cell>
          <cell r="G309">
            <v>0</v>
          </cell>
        </row>
        <row r="310">
          <cell r="A310" t="str">
            <v>204E30011</v>
          </cell>
          <cell r="B310" t="str">
            <v>Y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  <cell r="G310">
            <v>0</v>
          </cell>
        </row>
        <row r="311">
          <cell r="A311" t="str">
            <v>204E30020</v>
          </cell>
          <cell r="B311" t="str">
            <v>Y</v>
          </cell>
          <cell r="C311" t="str">
            <v>CY</v>
          </cell>
          <cell r="D311" t="str">
            <v>GRANULAR MATERIAL, TYPE C</v>
          </cell>
          <cell r="F311">
            <v>0</v>
          </cell>
          <cell r="G311">
            <v>0</v>
          </cell>
        </row>
        <row r="312">
          <cell r="A312" t="str">
            <v>204E30021</v>
          </cell>
          <cell r="B312" t="str">
            <v>Y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  <cell r="G312">
            <v>0</v>
          </cell>
        </row>
        <row r="313">
          <cell r="A313" t="str">
            <v>204E30030</v>
          </cell>
          <cell r="B313" t="str">
            <v>Y</v>
          </cell>
          <cell r="C313" t="str">
            <v>CY</v>
          </cell>
          <cell r="D313" t="str">
            <v>GRANULAR MATERIAL, TYPE D</v>
          </cell>
          <cell r="F313">
            <v>0</v>
          </cell>
          <cell r="G313">
            <v>0</v>
          </cell>
        </row>
        <row r="314">
          <cell r="A314" t="str">
            <v>204E30031</v>
          </cell>
          <cell r="B314" t="str">
            <v>Y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  <cell r="G314">
            <v>0</v>
          </cell>
        </row>
        <row r="315">
          <cell r="A315" t="str">
            <v>204E30040</v>
          </cell>
          <cell r="B315" t="str">
            <v>Y</v>
          </cell>
          <cell r="C315" t="str">
            <v>CY</v>
          </cell>
          <cell r="D315" t="str">
            <v>GRANULAR MATERIAL, TYPE E</v>
          </cell>
          <cell r="F315">
            <v>0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  <cell r="G316">
            <v>1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  <cell r="G317">
            <v>1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  <cell r="G318">
            <v>1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  <cell r="G319">
            <v>1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  <cell r="G320">
            <v>1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  <cell r="G321">
            <v>1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>
            <v>1</v>
          </cell>
        </row>
        <row r="323">
          <cell r="A323" t="str">
            <v>204E51000</v>
          </cell>
          <cell r="B323" t="str">
            <v>Y</v>
          </cell>
          <cell r="C323" t="str">
            <v>SY</v>
          </cell>
          <cell r="D323" t="str">
            <v>GEOGRID</v>
          </cell>
          <cell r="F323">
            <v>0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SUBGRADE COMPACTION, AS PER PLAN</v>
          </cell>
          <cell r="F325">
            <v>1</v>
          </cell>
          <cell r="G325">
            <v>0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  <cell r="G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HOUR</v>
          </cell>
          <cell r="D344" t="str">
            <v>PROOF ROLLING, AS PER PLAN</v>
          </cell>
          <cell r="F344">
            <v>1</v>
          </cell>
          <cell r="G344">
            <v>0</v>
          </cell>
        </row>
        <row r="345">
          <cell r="A345" t="str">
            <v>206E98800</v>
          </cell>
          <cell r="B345" t="str">
            <v>Y</v>
          </cell>
          <cell r="C345" t="str">
            <v>SY</v>
          </cell>
          <cell r="D345" t="str">
            <v>GEOTEXTILE FABRIC</v>
          </cell>
          <cell r="F345">
            <v>1</v>
          </cell>
          <cell r="G345">
            <v>0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>
            <v>1</v>
          </cell>
        </row>
        <row r="366">
          <cell r="A366" t="str">
            <v>209E70000</v>
          </cell>
          <cell r="B366" t="str">
            <v>Y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0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>
            <v>0</v>
          </cell>
        </row>
        <row r="386">
          <cell r="A386" t="str">
            <v>251E01043</v>
          </cell>
          <cell r="B386" t="str">
            <v>Y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>
            <v>1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>
            <v>1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>
            <v>1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>
            <v>1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>
            <v>1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>
            <v>1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SY</v>
          </cell>
          <cell r="D424" t="str">
            <v>FULL DEPTH PAVEMENT REMOVAL AND RIGID REPLACEMENT, CLASS QC MS</v>
          </cell>
          <cell r="F424">
            <v>0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>
            <v>0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  <cell r="G431">
            <v>1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  <cell r="G440">
            <v>0</v>
          </cell>
        </row>
        <row r="441">
          <cell r="A441" t="str">
            <v>305E11021</v>
          </cell>
          <cell r="B441" t="str">
            <v>Y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0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SY</v>
          </cell>
          <cell r="D471" t="str">
            <v>10" CONCRETE BASE, CLASS QC1 WITH QC/QA</v>
          </cell>
          <cell r="F471">
            <v>0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0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>
            <v>0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0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>
            <v>0</v>
          </cell>
        </row>
        <row r="489">
          <cell r="A489" t="str">
            <v>410E11001</v>
          </cell>
          <cell r="B489" t="str">
            <v>Y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  <cell r="G501">
            <v>1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  <cell r="G502">
            <v>1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  <cell r="G503">
            <v>1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0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0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>
            <v>0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  <cell r="G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>
            <v>0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  <cell r="G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  <cell r="G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  <cell r="G551">
            <v>1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  <cell r="G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>
            <v>0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  <cell r="G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  <cell r="G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  <cell r="G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>
            <v>0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>
            <v>0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  <cell r="G561">
            <v>1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>
            <v>0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  <cell r="G563">
            <v>1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  <cell r="G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  <cell r="G567">
            <v>1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0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  <cell r="G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>
            <v>0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>
            <v>0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  <cell r="G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  <cell r="G580">
            <v>1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  <cell r="G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>
            <v>0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  <cell r="G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>
            <v>0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  <cell r="G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  <cell r="G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  <cell r="G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  <cell r="G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>
            <v>0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  <cell r="G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>
            <v>0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  <cell r="G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  <cell r="G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  <cell r="G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  <cell r="G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  <cell r="G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  <cell r="G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>
            <v>0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  <cell r="G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>
            <v>0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>
            <v>0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  <cell r="G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>
            <v>0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  <cell r="G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  <cell r="G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  <cell r="G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>
            <v>0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  <cell r="G622">
            <v>1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  <cell r="G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  <cell r="G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  <cell r="G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  <cell r="G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  <cell r="G627">
            <v>1</v>
          </cell>
        </row>
        <row r="628">
          <cell r="A628" t="str">
            <v>442E22101</v>
          </cell>
          <cell r="B628" t="str">
            <v>Y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  <cell r="G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  <cell r="G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  <cell r="G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  <cell r="G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  <cell r="G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  <cell r="G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  <cell r="G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  <cell r="G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  <cell r="G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  <cell r="G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  <cell r="G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  <cell r="G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  <cell r="G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  <cell r="G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  <cell r="G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  <cell r="G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  <cell r="G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  <cell r="G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  <cell r="G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  <cell r="G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0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  <cell r="G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  <cell r="G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  <cell r="G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  <cell r="G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0</v>
          </cell>
        </row>
        <row r="654">
          <cell r="A654" t="str">
            <v>450E99000</v>
          </cell>
          <cell r="B654" t="str">
            <v>Y</v>
          </cell>
          <cell r="C654" t="str">
            <v>SY</v>
          </cell>
          <cell r="D654" t="str">
            <v>12" REINFORCED CONCRETE PAVEMENT, CLASS QC1, AS PER PLAN</v>
          </cell>
          <cell r="F654">
            <v>0</v>
          </cell>
          <cell r="G654">
            <v>0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  <cell r="G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  <cell r="G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  <cell r="G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  <cell r="G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  <cell r="G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  <cell r="G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  <cell r="G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  <cell r="G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  <cell r="G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  <cell r="G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  <cell r="G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  <cell r="G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  <cell r="G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  <cell r="G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  <cell r="G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  <cell r="G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  <cell r="G673">
            <v>1</v>
          </cell>
        </row>
        <row r="674">
          <cell r="A674" t="str">
            <v>451E15021</v>
          </cell>
          <cell r="B674" t="str">
            <v>Y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  <cell r="G674">
            <v>0</v>
          </cell>
        </row>
        <row r="675">
          <cell r="A675" t="str">
            <v>451E15060</v>
          </cell>
          <cell r="B675" t="str">
            <v>Y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  <cell r="G675">
            <v>0</v>
          </cell>
        </row>
        <row r="676">
          <cell r="A676" t="str">
            <v>451E15061</v>
          </cell>
          <cell r="B676" t="str">
            <v>Y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  <cell r="G676">
            <v>0</v>
          </cell>
        </row>
        <row r="677">
          <cell r="A677" t="str">
            <v>451E15070</v>
          </cell>
          <cell r="B677" t="str">
            <v>Y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  <cell r="G677">
            <v>0</v>
          </cell>
        </row>
        <row r="678">
          <cell r="A678" t="str">
            <v>451E15071</v>
          </cell>
          <cell r="B678" t="str">
            <v>Y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  <cell r="G678">
            <v>0</v>
          </cell>
        </row>
        <row r="679">
          <cell r="A679" t="str">
            <v>451E16010</v>
          </cell>
          <cell r="B679" t="str">
            <v>Y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  <cell r="G679">
            <v>0</v>
          </cell>
        </row>
        <row r="680">
          <cell r="A680" t="str">
            <v>451E16011</v>
          </cell>
          <cell r="B680" t="str">
            <v>Y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  <cell r="G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  <cell r="G681">
            <v>1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  <cell r="G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  <cell r="G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  <cell r="G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  <cell r="G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  <cell r="G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  <cell r="G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  <cell r="G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  <cell r="G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  <cell r="G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  <cell r="G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  <cell r="G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  <cell r="G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  <cell r="G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  <cell r="G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  <cell r="G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  <cell r="G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  <cell r="G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0</v>
          </cell>
        </row>
        <row r="700">
          <cell r="A700" t="str">
            <v>451E30000</v>
          </cell>
          <cell r="B700" t="str">
            <v>Y</v>
          </cell>
          <cell r="C700" t="str">
            <v>SY</v>
          </cell>
          <cell r="D700" t="str">
            <v>8" NON-REINFORCED CONCRETE PAVEMENT, CLASS QC1, AS PER PLAN</v>
          </cell>
          <cell r="F700">
            <v>0</v>
          </cell>
          <cell r="G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SY</v>
          </cell>
          <cell r="D701" t="str">
            <v>8" NON-REINFORCED CONCRETE PAVEMENT, CLASS QC1 WITH QC/QA</v>
          </cell>
          <cell r="F701">
            <v>0</v>
          </cell>
          <cell r="G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SY</v>
          </cell>
          <cell r="D702" t="str">
            <v>8" NON-REINFORCED CONCRETE PAVEMENT, CLASS QC1 WITH QC/QA, AS PER PLAN</v>
          </cell>
          <cell r="F702">
            <v>0</v>
          </cell>
          <cell r="G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SY</v>
          </cell>
          <cell r="D703" t="str">
            <v>8" NON-REINFORCED CONCRETE PAVEMENT, CLASS QC MS</v>
          </cell>
          <cell r="F703">
            <v>0</v>
          </cell>
          <cell r="G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SY</v>
          </cell>
          <cell r="D704" t="str">
            <v>8" NON-REINFORCED CONCRETE PAVEMENT, CLASS QC MS, AS PER PLAN</v>
          </cell>
          <cell r="F704">
            <v>0</v>
          </cell>
          <cell r="G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SY</v>
          </cell>
          <cell r="D705" t="str">
            <v>8" NON-REINFORCED CONCRETE PAVEMENT, CLASS QC MS WITH QC/QA</v>
          </cell>
          <cell r="F705">
            <v>0</v>
          </cell>
          <cell r="G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SY</v>
          </cell>
          <cell r="D706" t="str">
            <v>8" NON-REINFORCED CONCRETE PAVEMENT, CLASS QC MS WITH QC/QA, AS PER PLAN</v>
          </cell>
          <cell r="F706">
            <v>0</v>
          </cell>
          <cell r="G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  <cell r="G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  <cell r="G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  <cell r="G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  <cell r="G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  <cell r="G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  <cell r="G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  <cell r="G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  <cell r="G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  <cell r="G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  <cell r="G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  <cell r="G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  <cell r="G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  <cell r="G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  <cell r="G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  <cell r="G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  <cell r="G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  <cell r="G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  <cell r="G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  <cell r="G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  <cell r="G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  <cell r="G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  <cell r="G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  <cell r="G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  <cell r="G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  <cell r="G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  <cell r="G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  <cell r="G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  <cell r="G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  <cell r="G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  <cell r="G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  <cell r="G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  <cell r="G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  <cell r="G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  <cell r="G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  <cell r="G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  <cell r="G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  <cell r="G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  <cell r="G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  <cell r="G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  <cell r="G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  <cell r="G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  <cell r="G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  <cell r="G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  <cell r="G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  <cell r="G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  <cell r="G754">
            <v>1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  <cell r="G755">
            <v>1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  <cell r="G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  <cell r="G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  <cell r="G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  <cell r="G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  <cell r="G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  <cell r="G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  <cell r="G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  <cell r="G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  <cell r="G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  <cell r="G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0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  <cell r="G785">
            <v>1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  <cell r="G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  <cell r="G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  <cell r="G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  <cell r="G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  <cell r="G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  <cell r="G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  <cell r="G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>
            <v>0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>
            <v>0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>
            <v>0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>
            <v>0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>
            <v>0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>
            <v>0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>
            <v>0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>
            <v>0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>
            <v>0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>
            <v>0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>
            <v>0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>
            <v>0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>
            <v>0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>
            <v>0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>
            <v>0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  <cell r="G808">
            <v>1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  <cell r="G809">
            <v>1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  <cell r="G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  <cell r="G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  <cell r="G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0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>
            <v>0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  <cell r="G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  <cell r="G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  <cell r="G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  <cell r="G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  <cell r="G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  <cell r="G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  <cell r="G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  <cell r="G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  <cell r="G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  <cell r="G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  <cell r="G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  <cell r="G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  <cell r="G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  <cell r="G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  <cell r="G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  <cell r="G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  <cell r="G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  <cell r="G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  <cell r="G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  <cell r="G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  <cell r="G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  <cell r="G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  <cell r="G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0</v>
          </cell>
        </row>
        <row r="839">
          <cell r="A839" t="str">
            <v>507E00410</v>
          </cell>
          <cell r="B839" t="str">
            <v>Y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0</v>
          </cell>
        </row>
        <row r="840">
          <cell r="A840" t="str">
            <v>507E00500</v>
          </cell>
          <cell r="B840" t="str">
            <v>Y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>
            <v>0</v>
          </cell>
        </row>
        <row r="841">
          <cell r="A841" t="str">
            <v>507E00501</v>
          </cell>
          <cell r="B841" t="str">
            <v>Y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  <cell r="G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  <cell r="G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  <cell r="G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  <cell r="G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  <cell r="G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  <cell r="G846">
            <v>1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  <cell r="G847">
            <v>1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  <cell r="G848">
            <v>1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  <cell r="G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  <cell r="G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  <cell r="G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  <cell r="G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  <cell r="G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  <cell r="G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  <cell r="G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  <cell r="G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  <cell r="G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  <cell r="G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  <cell r="G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  <cell r="G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  <cell r="G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  <cell r="G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  <cell r="G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  <cell r="G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  <cell r="G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  <cell r="G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  <cell r="G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CY</v>
          </cell>
          <cell r="D869" t="str">
            <v>CLASS QC2 CONCRETE WITH QC/QA, SUPERSTRUCTURE</v>
          </cell>
          <cell r="F869">
            <v>0</v>
          </cell>
          <cell r="G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CY</v>
          </cell>
          <cell r="D870" t="str">
            <v>CLASS QC2 CONCRETE WITH QC/QA, SUPERSTRUCTURE, AS PER PLAN</v>
          </cell>
          <cell r="F870">
            <v>0</v>
          </cell>
          <cell r="G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  <cell r="G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  <cell r="G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  <cell r="G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  <cell r="G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  <cell r="G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  <cell r="G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  <cell r="G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  <cell r="G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  <cell r="G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>
            <v>0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>
            <v>0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>
            <v>0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>
            <v>0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>
            <v>0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>
            <v>0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>
            <v>0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>
            <v>0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>
            <v>0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  <cell r="G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  <cell r="G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  <cell r="G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  <cell r="G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>
            <v>0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>
            <v>0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>
            <v>0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  <cell r="G954">
            <v>1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  <cell r="G955">
            <v>1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  <cell r="G956">
            <v>1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  <cell r="G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>
            <v>0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>
            <v>0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>
            <v>0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>
            <v>0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>
            <v>0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>
            <v>0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>
            <v>0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>
            <v>0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>
            <v>0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>
            <v>0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>
            <v>0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>
            <v>0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>
            <v>0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>
            <v>0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  <cell r="G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  <cell r="G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  <cell r="G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  <cell r="G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>
            <v>0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>
            <v>0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>
            <v>0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>
            <v>1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  <cell r="G980">
            <v>1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  <cell r="G981">
            <v>1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  <cell r="G982">
            <v>1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  <cell r="G983">
            <v>1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  <cell r="G984">
            <v>1</v>
          </cell>
        </row>
        <row r="985">
          <cell r="A985" t="str">
            <v>511E43262</v>
          </cell>
          <cell r="B985" t="str">
            <v>Y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  <cell r="G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  <cell r="G986">
            <v>1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  <cell r="G987">
            <v>1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  <cell r="G988">
            <v>1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  <cell r="G989">
            <v>1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  <cell r="G990">
            <v>1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  <cell r="G991">
            <v>1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  <cell r="G992">
            <v>1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  <cell r="G993">
            <v>1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  <cell r="G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  <cell r="G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  <cell r="G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  <cell r="G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  <cell r="G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  <cell r="G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  <cell r="G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  <cell r="G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>
            <v>0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>
            <v>0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>
            <v>0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>
            <v>0</v>
          </cell>
        </row>
        <row r="1006">
          <cell r="A1006" t="str">
            <v>511E45720</v>
          </cell>
          <cell r="B1006" t="str">
            <v>Y</v>
          </cell>
          <cell r="C1006" t="str">
            <v>CY</v>
          </cell>
          <cell r="D1006" t="str">
            <v>CLASS QC SCC CONCRETE, ABUTMENT</v>
          </cell>
          <cell r="F1006">
            <v>0</v>
          </cell>
          <cell r="G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  <cell r="G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  <cell r="G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  <cell r="G1023">
            <v>0</v>
          </cell>
        </row>
        <row r="1024">
          <cell r="A1024" t="str">
            <v>511E46610</v>
          </cell>
          <cell r="B1024" t="str">
            <v>Y</v>
          </cell>
          <cell r="C1024" t="str">
            <v>CY</v>
          </cell>
          <cell r="D1024" t="str">
            <v>CLASS QC1 CONCRETE, HEADWALL</v>
          </cell>
          <cell r="F1024">
            <v>0</v>
          </cell>
          <cell r="G1024">
            <v>0</v>
          </cell>
        </row>
        <row r="1025">
          <cell r="A1025" t="str">
            <v>511E46611</v>
          </cell>
          <cell r="B1025" t="str">
            <v>Y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  <cell r="G1025">
            <v>0</v>
          </cell>
        </row>
        <row r="1026">
          <cell r="A1026" t="str">
            <v>511E46612</v>
          </cell>
          <cell r="B1026" t="str">
            <v>Y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  <cell r="G1026">
            <v>1</v>
          </cell>
        </row>
        <row r="1027">
          <cell r="A1027" t="str">
            <v>511E46613</v>
          </cell>
          <cell r="B1027" t="str">
            <v>Y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  <cell r="G1027">
            <v>1</v>
          </cell>
        </row>
        <row r="1028">
          <cell r="A1028" t="str">
            <v>511E47010</v>
          </cell>
          <cell r="B1028" t="str">
            <v>Y</v>
          </cell>
          <cell r="C1028" t="str">
            <v>CY</v>
          </cell>
          <cell r="D1028" t="str">
            <v>CLASS QC1 CONCRETE, CULVERT</v>
          </cell>
          <cell r="F1028">
            <v>0</v>
          </cell>
          <cell r="G1028">
            <v>1</v>
          </cell>
        </row>
        <row r="1029">
          <cell r="A1029" t="str">
            <v>511E47011</v>
          </cell>
          <cell r="B1029" t="str">
            <v>Y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  <cell r="G1029">
            <v>1</v>
          </cell>
        </row>
        <row r="1030">
          <cell r="A1030" t="str">
            <v>511E47012</v>
          </cell>
          <cell r="B1030" t="str">
            <v>Y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  <cell r="G1030">
            <v>0</v>
          </cell>
        </row>
        <row r="1031">
          <cell r="A1031" t="str">
            <v>511E47013</v>
          </cell>
          <cell r="B1031" t="str">
            <v>Y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  <cell r="G1031">
            <v>0</v>
          </cell>
        </row>
        <row r="1032">
          <cell r="A1032" t="str">
            <v>511E50210</v>
          </cell>
          <cell r="B1032" t="str">
            <v>Y</v>
          </cell>
          <cell r="C1032" t="str">
            <v>CY</v>
          </cell>
          <cell r="D1032" t="str">
            <v>CLASS QC1 CONCRETE, SUBSTRUCTURE</v>
          </cell>
          <cell r="F1032">
            <v>0</v>
          </cell>
          <cell r="G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  <cell r="G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  <cell r="G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  <cell r="G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  <cell r="G1036">
            <v>0</v>
          </cell>
        </row>
        <row r="1037">
          <cell r="A1037" t="str">
            <v>511E51511</v>
          </cell>
          <cell r="B1037" t="str">
            <v>Y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>
            <v>1</v>
          </cell>
        </row>
        <row r="1038">
          <cell r="A1038" t="str">
            <v>511E51512</v>
          </cell>
          <cell r="B1038" t="str">
            <v>Y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>
            <v>1</v>
          </cell>
        </row>
        <row r="1039">
          <cell r="A1039" t="str">
            <v>511E51513</v>
          </cell>
          <cell r="B1039" t="str">
            <v>Y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>
            <v>1</v>
          </cell>
        </row>
        <row r="1040">
          <cell r="A1040" t="str">
            <v>511E52100</v>
          </cell>
          <cell r="B1040" t="str">
            <v>Y</v>
          </cell>
          <cell r="C1040" t="str">
            <v>CY</v>
          </cell>
          <cell r="D1040" t="str">
            <v>CLASS QC FS CONCRETE</v>
          </cell>
          <cell r="F1040">
            <v>0</v>
          </cell>
          <cell r="G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  <cell r="G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LS</v>
          </cell>
          <cell r="D1048" t="str">
            <v>STRUCTURAL STEEL MEMBERS, LEVEL 3, AS PER PLAN</v>
          </cell>
          <cell r="F1048">
            <v>0</v>
          </cell>
          <cell r="G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  <cell r="G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  <cell r="G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  <cell r="G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  <cell r="G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  <cell r="G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  <cell r="G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  <cell r="G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  <cell r="G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  <cell r="G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  <cell r="G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  <cell r="G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LB</v>
          </cell>
          <cell r="D1069" t="str">
            <v>STRUCTURAL STEEL MEMBERS, HYBRID GIRDER, LEVEL SIX (6) FABRICATION</v>
          </cell>
          <cell r="F1069">
            <v>0</v>
          </cell>
          <cell r="G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>
            <v>0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>
            <v>0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>
            <v>0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>
            <v>0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>
            <v>0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>
            <v>0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>
            <v>0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>
            <v>0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>
            <v>0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>
            <v>0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>
            <v>0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>
            <v>0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>
            <v>0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SF</v>
          </cell>
          <cell r="D1087" t="str">
            <v>STRUCTURAL STEEL, MISC.:</v>
          </cell>
          <cell r="F1087">
            <v>0</v>
          </cell>
          <cell r="G1087">
            <v>1</v>
          </cell>
        </row>
        <row r="1088">
          <cell r="A1088" t="str">
            <v>512E56202</v>
          </cell>
          <cell r="B1088" t="str">
            <v>Y</v>
          </cell>
          <cell r="C1088" t="str">
            <v>SF</v>
          </cell>
          <cell r="D1088" t="str">
            <v>SURFACE PREPARATION OF EXISTING STRUCTURAL STEEL</v>
          </cell>
          <cell r="F1088">
            <v>0</v>
          </cell>
          <cell r="G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SF</v>
          </cell>
          <cell r="D1089" t="str">
            <v>SURFACE PREPARATION OF EXISTING STRUCTURAL STEEL, AS PER PLAN</v>
          </cell>
          <cell r="F1089">
            <v>1</v>
          </cell>
          <cell r="G1089">
            <v>0</v>
          </cell>
        </row>
        <row r="1090">
          <cell r="A1090" t="str">
            <v>512E67300</v>
          </cell>
          <cell r="B1090" t="str">
            <v>Y</v>
          </cell>
          <cell r="C1090" t="str">
            <v>SF</v>
          </cell>
          <cell r="D1090" t="str">
            <v>FIELD PAINTING OF EXISTING STRUCTURAL STEEL, PRIME COAT</v>
          </cell>
          <cell r="F1090">
            <v>1</v>
          </cell>
          <cell r="G1090">
            <v>0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FIELD PAINTING OF EXISTING STRUCTURAL STEEL, PRIME COAT, AS PER PLAN</v>
          </cell>
          <cell r="F1091">
            <v>1</v>
          </cell>
          <cell r="G1091">
            <v>0</v>
          </cell>
        </row>
        <row r="1092">
          <cell r="A1092" t="str">
            <v>512E67450</v>
          </cell>
          <cell r="B1092" t="str">
            <v>Y</v>
          </cell>
          <cell r="C1092" t="str">
            <v>SF</v>
          </cell>
          <cell r="D1092" t="str">
            <v>FIELD PAINTING STRUCTURAL STEEL, INTERMEDIATE COAT</v>
          </cell>
          <cell r="F1092">
            <v>1</v>
          </cell>
          <cell r="G1092">
            <v>0</v>
          </cell>
        </row>
        <row r="1093">
          <cell r="A1093" t="str">
            <v>512E71500</v>
          </cell>
          <cell r="B1093" t="str">
            <v>Y</v>
          </cell>
          <cell r="C1093" t="str">
            <v>SF</v>
          </cell>
          <cell r="D1093" t="str">
            <v>FIELD PAINTING STRUCTURAL STEEL, INTERMEDIATE COAT, AS PER PLAN</v>
          </cell>
          <cell r="F1093">
            <v>0</v>
          </cell>
          <cell r="G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SF</v>
          </cell>
          <cell r="D1094" t="str">
            <v>FIELD PAINTING STRUCTURAL STEEL, FINISH COAT</v>
          </cell>
          <cell r="F1094">
            <v>0</v>
          </cell>
          <cell r="G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SF</v>
          </cell>
          <cell r="D1095" t="str">
            <v>FIELD PAINTING STRUCTURAL STEEL, FINISH COAT, AS PER PLAN</v>
          </cell>
          <cell r="F1095">
            <v>0</v>
          </cell>
          <cell r="G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LS</v>
          </cell>
          <cell r="D1096" t="str">
            <v>SURFACE PREPARATION OF EXISTING STRUCTURAL STEEL</v>
          </cell>
          <cell r="F1096">
            <v>0</v>
          </cell>
          <cell r="G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  <cell r="G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  <cell r="G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MNHR</v>
          </cell>
          <cell r="D1104" t="str">
            <v>GRINDING FINS, TEARS, SLIVERS ON EXISTING STRUCTURAL STEEL</v>
          </cell>
          <cell r="F1104">
            <v>1</v>
          </cell>
          <cell r="G1104">
            <v>0</v>
          </cell>
        </row>
        <row r="1105">
          <cell r="A1105" t="str">
            <v>512E75010</v>
          </cell>
          <cell r="B1105" t="str">
            <v>Y</v>
          </cell>
          <cell r="C1105" t="str">
            <v>MNHR</v>
          </cell>
          <cell r="D1105" t="str">
            <v>GRINDING FINS, TEARS, SLIVERS ON EXISTING STRUCTURAL STEEL, AS PER PLAN</v>
          </cell>
          <cell r="F1105">
            <v>1</v>
          </cell>
          <cell r="G1105">
            <v>0</v>
          </cell>
        </row>
        <row r="1106">
          <cell r="A1106" t="str">
            <v>512E75500</v>
          </cell>
          <cell r="B1106" t="str">
            <v>Y</v>
          </cell>
          <cell r="C1106" t="str">
            <v>LB</v>
          </cell>
          <cell r="D1106" t="str">
            <v>FIELD PAINTING STRUCTURAL STEEL, INTERMEDIATE COAT</v>
          </cell>
          <cell r="F1106">
            <v>1</v>
          </cell>
          <cell r="G1106">
            <v>0</v>
          </cell>
        </row>
        <row r="1107">
          <cell r="A1107" t="str">
            <v>512E99000</v>
          </cell>
          <cell r="B1107" t="str">
            <v>Y</v>
          </cell>
          <cell r="C1107" t="str">
            <v>LB</v>
          </cell>
          <cell r="D1107" t="str">
            <v>FIELD PAINTING STRUCTURAL STEEL, FINISH COAT</v>
          </cell>
          <cell r="F1107">
            <v>0</v>
          </cell>
          <cell r="G1107">
            <v>0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>
            <v>0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>
            <v>0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>
            <v>0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>
            <v>0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>
            <v>0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>
            <v>0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>
            <v>0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>
            <v>0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>
            <v>0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>
            <v>0</v>
          </cell>
        </row>
        <row r="1122">
          <cell r="A1122" t="str">
            <v>513E10200</v>
          </cell>
          <cell r="B1122" t="str">
            <v>Y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>
            <v>0</v>
          </cell>
        </row>
        <row r="1123">
          <cell r="A1123" t="str">
            <v>513E10201</v>
          </cell>
          <cell r="B1123" t="str">
            <v>Y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>
            <v>0</v>
          </cell>
        </row>
        <row r="1124">
          <cell r="A1124" t="str">
            <v>513E10220</v>
          </cell>
          <cell r="B1124" t="str">
            <v>Y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  <cell r="G1136">
            <v>1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  <cell r="G1137">
            <v>1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  <cell r="G1138">
            <v>1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  <cell r="G1139">
            <v>1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  <cell r="G1140">
            <v>1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  <cell r="G1141">
            <v>1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  <cell r="G1142">
            <v>1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  <cell r="G1143">
            <v>1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>
            <v>1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>
            <v>1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  <cell r="G1151">
            <v>1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  <cell r="G1152">
            <v>1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  <cell r="G1153">
            <v>1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>
            <v>1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>
            <v>1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>
            <v>1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>
            <v>1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>
            <v>1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>
            <v>1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>
            <v>1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>
            <v>1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>
            <v>1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>
            <v>1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>
            <v>1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>
            <v>1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>
            <v>1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>
            <v>1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>
            <v>1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>
            <v>1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>
            <v>1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>
            <v>1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>
            <v>1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>
            <v>1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>
            <v>1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>
            <v>1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>
            <v>1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>
            <v>1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>
            <v>1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>
            <v>1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>
            <v>1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>
            <v>1</v>
          </cell>
        </row>
        <row r="1186">
          <cell r="A1186" t="str">
            <v>514E80100</v>
          </cell>
          <cell r="B1186" t="str">
            <v>Y</v>
          </cell>
          <cell r="C1186" t="str">
            <v>EACH</v>
          </cell>
          <cell r="D1186" t="str">
            <v>STRAIGHT STRAND PRESTRESSED CONCRETE BRIDGE I-BEAM MEMBERS, LEVEL 2, TYPE WF66-49</v>
          </cell>
          <cell r="F1186">
            <v>0</v>
          </cell>
          <cell r="G1186">
            <v>1</v>
          </cell>
        </row>
        <row r="1187">
          <cell r="A1187" t="str">
            <v>514E80110</v>
          </cell>
          <cell r="B1187" t="str">
            <v>Y</v>
          </cell>
          <cell r="C1187" t="str">
            <v>EACH</v>
          </cell>
          <cell r="D1187" t="str">
            <v>STRAIGHT STRAND PRESTRESSED CONCRETE BRIDGE I-BEAM MEMBERS, LEVEL 2, TYPE WF72-49</v>
          </cell>
          <cell r="F1187">
            <v>0</v>
          </cell>
          <cell r="G1187">
            <v>1</v>
          </cell>
        </row>
        <row r="1188">
          <cell r="A1188" t="str">
            <v>514E99000</v>
          </cell>
          <cell r="B1188" t="str">
            <v>Y</v>
          </cell>
          <cell r="C1188" t="str">
            <v>EACH</v>
          </cell>
          <cell r="D1188" t="str">
            <v>DRAPED STRAND PRESTRESSED CONCRETE BRIDGE I-BEAM MEMBERS, LEVEL 3, TYPE 2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>
            <v>0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>
            <v>0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>
            <v>0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>
            <v>0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>
            <v>0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>
            <v>0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>
            <v>0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>
            <v>0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>
            <v>0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>
            <v>0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>
            <v>0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>
            <v>0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>
            <v>0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>
            <v>0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>
            <v>0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>
            <v>0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>
            <v>0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>
            <v>0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>
            <v>0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>
            <v>0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>
            <v>0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0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>
            <v>0</v>
          </cell>
        </row>
        <row r="1236">
          <cell r="A1236" t="str">
            <v>515E14010</v>
          </cell>
          <cell r="B1236" t="str">
            <v>Y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>
            <v>0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>
            <v>0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>
            <v>0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>
            <v>0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>
            <v>0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>
            <v>0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>
            <v>0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>
            <v>0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>
            <v>0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>
            <v>0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>
            <v>0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B1248" t="str">
            <v>Y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>
            <v>0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>
            <v>0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>
            <v>0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>
            <v>0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>
            <v>0</v>
          </cell>
        </row>
        <row r="1253">
          <cell r="A1253" t="str">
            <v>515E15010</v>
          </cell>
          <cell r="B1253" t="str">
            <v>Y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B1254" t="str">
            <v>Y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B1255" t="str">
            <v>Y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>
            <v>0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>
            <v>0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>
            <v>0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>
            <v>0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>
            <v>0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>
            <v>0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>
            <v>0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>
            <v>0</v>
          </cell>
        </row>
        <row r="1268">
          <cell r="A1268" t="str">
            <v>515E15071</v>
          </cell>
          <cell r="B1268" t="str">
            <v>Y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 t="str">
            <v>Y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>
            <v>0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  <cell r="G1278">
            <v>1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  <cell r="G1279">
            <v>1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>
            <v>1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  <cell r="G1281">
            <v>1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  <cell r="G1282">
            <v>1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  <cell r="G1283">
            <v>1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  <cell r="G1284">
            <v>1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  <cell r="G1285">
            <v>1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>
            <v>1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>
            <v>1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>
            <v>1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  <cell r="G1289">
            <v>1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>
            <v>1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>
            <v>1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  <cell r="G1292">
            <v>1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  <cell r="G1293">
            <v>1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  <cell r="G1294">
            <v>1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  <cell r="G1295">
            <v>1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  <cell r="G1296">
            <v>1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  <cell r="G1297">
            <v>1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  <cell r="G1298">
            <v>1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>
            <v>0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>
            <v>0</v>
          </cell>
        </row>
        <row r="1301">
          <cell r="A1301" t="str">
            <v>516E12302</v>
          </cell>
          <cell r="B1301" t="str">
            <v>Y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>
            <v>0</v>
          </cell>
        </row>
        <row r="1302">
          <cell r="A1302" t="str">
            <v>516E12310</v>
          </cell>
          <cell r="B1302" t="str">
            <v>Y</v>
          </cell>
          <cell r="C1302" t="str">
            <v>LB</v>
          </cell>
          <cell r="D1302" t="str">
            <v>SIDEWALK COVER PLATE</v>
          </cell>
          <cell r="F1302">
            <v>0</v>
          </cell>
          <cell r="G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EACH</v>
          </cell>
          <cell r="D1303" t="str">
            <v>REFURBISH BEARING DEVICE</v>
          </cell>
          <cell r="F1303">
            <v>0</v>
          </cell>
          <cell r="G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  <cell r="G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  <cell r="G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  <cell r="G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0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>
            <v>1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  <cell r="G1316">
            <v>1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>
            <v>1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>
            <v>1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>
            <v>1</v>
          </cell>
        </row>
        <row r="1320">
          <cell r="A1320" t="str">
            <v>516E14100</v>
          </cell>
          <cell r="B1320" t="str">
            <v>Y</v>
          </cell>
          <cell r="C1320" t="str">
            <v>LS</v>
          </cell>
          <cell r="D1320" t="str">
            <v>JACKING AND TEMPORARY SUPPORT OF SUPERSTRUCTURE</v>
          </cell>
          <cell r="F1320">
            <v>1</v>
          </cell>
          <cell r="G1320">
            <v>0</v>
          </cell>
        </row>
        <row r="1321">
          <cell r="A1321" t="str">
            <v>516E14110</v>
          </cell>
          <cell r="B1321" t="str">
            <v>Y</v>
          </cell>
          <cell r="C1321" t="str">
            <v>LS</v>
          </cell>
          <cell r="D1321" t="str">
            <v>JACKING AND TEMPORARY SUPPORT OF SUPERSTRUCTURE, AS PER PLAN</v>
          </cell>
          <cell r="F1321">
            <v>1</v>
          </cell>
          <cell r="G1321">
            <v>0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0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0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0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0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  <cell r="G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  <cell r="G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  <cell r="G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  <cell r="G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  <cell r="G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  <cell r="G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  <cell r="G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F1334">
            <v>0</v>
          </cell>
          <cell r="G1334">
            <v>0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RAILING (DEEP BEAM RAIL WITH STEEL TUBULAR BACKUP AND TYPE 2 STEEL POSTS)</v>
          </cell>
          <cell r="F1335">
            <v>0</v>
          </cell>
          <cell r="G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>
            <v>0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>
            <v>0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>
            <v>0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>
            <v>0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>
            <v>0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>
            <v>0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>
            <v>0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0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0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>
            <v>0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>
            <v>0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>
            <v>0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>
            <v>0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>
            <v>0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>
            <v>0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>
            <v>0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>
            <v>0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>
            <v>0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>
            <v>0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>
            <v>0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>
            <v>0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>
            <v>0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>
            <v>0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>
            <v>0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>
            <v>0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>
            <v>0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>
            <v>0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>
            <v>0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  <cell r="G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  <cell r="G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FT</v>
          </cell>
          <cell r="D1367" t="str">
            <v>RAILING (CONCRETE PARAPET WITH TWIN STEEL TUBE RAILING), USING HIGH PERFORMANCE CONCRETE</v>
          </cell>
          <cell r="F1367">
            <v>0</v>
          </cell>
          <cell r="G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F1368">
            <v>0</v>
          </cell>
          <cell r="G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>
            <v>0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>
            <v>0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>
            <v>0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>
            <v>0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  <cell r="G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  <cell r="G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  <cell r="G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  <cell r="G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  <cell r="G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  <cell r="G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  <cell r="G1379">
            <v>1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  <cell r="G1380">
            <v>1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RAILING POST</v>
          </cell>
          <cell r="F1381">
            <v>0</v>
          </cell>
          <cell r="G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0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0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0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  <cell r="G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  <cell r="G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  <cell r="G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  <cell r="G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  <cell r="G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  <cell r="G1391">
            <v>1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  <cell r="G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  <cell r="G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  <cell r="G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  <cell r="G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  <cell r="G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  <cell r="G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  <cell r="G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  <cell r="G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  <cell r="G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  <cell r="G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  <cell r="G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  <cell r="G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  <cell r="G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  <cell r="G1405">
            <v>0</v>
          </cell>
        </row>
        <row r="1406">
          <cell r="A1406" t="str">
            <v>517E72510</v>
          </cell>
          <cell r="B1406" t="str">
            <v>Y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  <cell r="G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  <cell r="G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  <cell r="G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  <cell r="G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  <cell r="G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  <cell r="G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  <cell r="G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  <cell r="G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0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  <cell r="G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  <cell r="G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  <cell r="G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  <cell r="G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  <cell r="G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  <cell r="G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  <cell r="G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  <cell r="G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>
            <v>1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>
            <v>1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>
            <v>1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>
            <v>0</v>
          </cell>
        </row>
        <row r="1441">
          <cell r="A1441" t="str">
            <v>517E76200</v>
          </cell>
          <cell r="B1441" t="str">
            <v>Y</v>
          </cell>
          <cell r="C1441" t="str">
            <v>FT</v>
          </cell>
          <cell r="D1441" t="str">
            <v>RAILING FACED</v>
          </cell>
          <cell r="F1441">
            <v>0</v>
          </cell>
          <cell r="G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>
            <v>1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  <cell r="G1445">
            <v>1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  <cell r="G1446">
            <v>1</v>
          </cell>
        </row>
        <row r="1447">
          <cell r="A1447" t="str">
            <v>517E80010</v>
          </cell>
          <cell r="B1447" t="str">
            <v>Y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  <cell r="G1447">
            <v>0</v>
          </cell>
        </row>
        <row r="1448">
          <cell r="A1448" t="str">
            <v>517E80020</v>
          </cell>
          <cell r="B1448" t="str">
            <v>Y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  <cell r="G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>
            <v>0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>
            <v>0</v>
          </cell>
        </row>
        <row r="1451">
          <cell r="A1451" t="str">
            <v>518E12200</v>
          </cell>
          <cell r="B1451" t="str">
            <v>Y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B1452" t="str">
            <v>Y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B1453" t="str">
            <v>Y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B1454" t="str">
            <v>Y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0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  <cell r="G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  <cell r="G1457">
            <v>0</v>
          </cell>
        </row>
        <row r="1458">
          <cell r="A1458" t="str">
            <v>518E12800</v>
          </cell>
          <cell r="B1458" t="str">
            <v>Y</v>
          </cell>
          <cell r="C1458" t="str">
            <v>EACH</v>
          </cell>
          <cell r="D1458" t="str">
            <v>SCUPPER, MODIFICATION</v>
          </cell>
          <cell r="F1458">
            <v>0</v>
          </cell>
          <cell r="G1458">
            <v>0</v>
          </cell>
        </row>
        <row r="1459">
          <cell r="A1459" t="str">
            <v>518E12801</v>
          </cell>
          <cell r="B1459" t="str">
            <v>Y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  <cell r="G1459">
            <v>0</v>
          </cell>
        </row>
        <row r="1460">
          <cell r="A1460" t="str">
            <v>518E12900</v>
          </cell>
          <cell r="B1460" t="str">
            <v>Y</v>
          </cell>
          <cell r="C1460" t="str">
            <v>EACH</v>
          </cell>
          <cell r="D1460" t="str">
            <v>SCUPPER, LENGTHENING</v>
          </cell>
          <cell r="F1460">
            <v>0</v>
          </cell>
          <cell r="G1460">
            <v>0</v>
          </cell>
        </row>
        <row r="1461">
          <cell r="A1461" t="str">
            <v>518E12901</v>
          </cell>
          <cell r="B1461" t="str">
            <v>Y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  <cell r="G1461">
            <v>0</v>
          </cell>
        </row>
        <row r="1462">
          <cell r="A1462" t="str">
            <v>518E20000</v>
          </cell>
          <cell r="B1462" t="str">
            <v>Y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B1463" t="str">
            <v>Y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B1464" t="str">
            <v>Y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>
            <v>0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>
            <v>0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>
            <v>0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>
            <v>0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>
            <v>0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>
            <v>0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>
            <v>0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>
            <v>0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DRILLED SHAFTS, 18" DIAMETER, ABOVE BEDROCK, AS PER PLAN</v>
          </cell>
          <cell r="F1476">
            <v>0</v>
          </cell>
          <cell r="G1476">
            <v>0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  <cell r="G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  <cell r="G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  <cell r="G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  <cell r="G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  <cell r="G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  <cell r="G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  <cell r="G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  <cell r="G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  <cell r="G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  <cell r="G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  <cell r="G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  <cell r="G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  <cell r="G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  <cell r="G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  <cell r="G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  <cell r="G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>
            <v>0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>
            <v>0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>
            <v>0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>
            <v>0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>
            <v>0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>
            <v>0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>
            <v>0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>
            <v>0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>
            <v>0</v>
          </cell>
        </row>
        <row r="1511">
          <cell r="A1511" t="str">
            <v>518E61400</v>
          </cell>
          <cell r="B1511" t="str">
            <v>Y</v>
          </cell>
          <cell r="C1511" t="str">
            <v>FT</v>
          </cell>
          <cell r="D1511" t="str">
            <v>DRILLED SHAFTS, 54" DIAMETER, INTO BEDROCK</v>
          </cell>
          <cell r="F1511">
            <v>0</v>
          </cell>
          <cell r="G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0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0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0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0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0</v>
          </cell>
        </row>
        <row r="1517">
          <cell r="A1517" t="str">
            <v>519E00100</v>
          </cell>
          <cell r="B1517" t="str">
            <v>Y</v>
          </cell>
          <cell r="C1517" t="str">
            <v>FT</v>
          </cell>
          <cell r="D1517" t="str">
            <v>DRILLED SHAFTS, 60" DIAMETER, INTO BEDROCK, AS PER PLAN</v>
          </cell>
          <cell r="F1517">
            <v>0</v>
          </cell>
          <cell r="G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  <cell r="G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  <cell r="G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  <cell r="G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FT</v>
          </cell>
          <cell r="D1521" t="str">
            <v>DRILLED SHAFTS, 66" DIAMETER, INTO BEDROCK</v>
          </cell>
          <cell r="F1521">
            <v>1</v>
          </cell>
          <cell r="G1521">
            <v>0</v>
          </cell>
        </row>
        <row r="1522">
          <cell r="A1522" t="str">
            <v>519E11710</v>
          </cell>
          <cell r="B1522" t="str">
            <v>Y</v>
          </cell>
          <cell r="C1522" t="str">
            <v>FT</v>
          </cell>
          <cell r="D1522" t="str">
            <v>DRILLED SHAFTS, 66" DIAMETER, INTO BEDROCK, AS PER PLAN</v>
          </cell>
          <cell r="F1522">
            <v>1</v>
          </cell>
          <cell r="G1522">
            <v>0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DRILLED SHAFTS, 72" DIAMETER, ABOVE BEDROCK</v>
          </cell>
          <cell r="F1523">
            <v>1</v>
          </cell>
          <cell r="G1523">
            <v>0</v>
          </cell>
        </row>
        <row r="1524">
          <cell r="A1524" t="str">
            <v>519E11900</v>
          </cell>
          <cell r="B1524" t="str">
            <v>Y</v>
          </cell>
          <cell r="C1524" t="str">
            <v>FT</v>
          </cell>
          <cell r="D1524" t="str">
            <v>DRILLED SHAFTS, 72" DIAMETER, ABOVE BEDROCK, AS PER PLAN</v>
          </cell>
          <cell r="F1524">
            <v>1</v>
          </cell>
          <cell r="G1524">
            <v>0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  <cell r="G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  <cell r="G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  <cell r="G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FT</v>
          </cell>
          <cell r="D1528" t="str">
            <v>DRILLED SHAFTS, 78" DIAMETER ABOVE BEDROCK, AS PER PLAN</v>
          </cell>
          <cell r="F1528">
            <v>0</v>
          </cell>
          <cell r="G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FT</v>
          </cell>
          <cell r="D1529" t="str">
            <v>DRILLED SHAFTS, 78" DIAMETER, INTO BEDROCK</v>
          </cell>
          <cell r="F1529">
            <v>0</v>
          </cell>
          <cell r="G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DRILLED SHAFTS, 90" DIAMETER, ABOVE BEDROCK</v>
          </cell>
          <cell r="F1530">
            <v>0</v>
          </cell>
          <cell r="G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DRILLED SHAFTS, 84" DIAMETER, ABOVE BEDROCK</v>
          </cell>
          <cell r="F1531">
            <v>0</v>
          </cell>
          <cell r="G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FT</v>
          </cell>
          <cell r="D1532" t="str">
            <v>DRILLED SHAFTS, 84" DIAMETER, ABOVE BEDROCK, AS PER PLAN</v>
          </cell>
          <cell r="F1532">
            <v>1</v>
          </cell>
          <cell r="G1532">
            <v>0</v>
          </cell>
        </row>
        <row r="1533">
          <cell r="A1533" t="str">
            <v>519E13000</v>
          </cell>
          <cell r="B1533" t="str">
            <v>Y</v>
          </cell>
          <cell r="C1533" t="str">
            <v>FT</v>
          </cell>
          <cell r="D1533" t="str">
            <v>DRILLED SHAFTS, 84" DIAMETER, INTO BEDROCK</v>
          </cell>
          <cell r="F1533">
            <v>1</v>
          </cell>
          <cell r="G1533">
            <v>0</v>
          </cell>
        </row>
        <row r="1534">
          <cell r="A1534" t="str">
            <v>519E60000</v>
          </cell>
          <cell r="B1534" t="str">
            <v>Y</v>
          </cell>
          <cell r="C1534" t="str">
            <v>FT</v>
          </cell>
          <cell r="D1534" t="str">
            <v>DRILLED SHAFTS, 84" DIAMETER, INTO BEDROCK, AS PER PLAN</v>
          </cell>
          <cell r="F1534">
            <v>1</v>
          </cell>
          <cell r="G1534">
            <v>0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  <cell r="G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  <cell r="G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>
            <v>0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  <cell r="G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  <cell r="G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  <cell r="G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  <cell r="G1541">
            <v>1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  <cell r="G1542">
            <v>1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  <cell r="G1543">
            <v>1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  <cell r="G1544">
            <v>1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  <cell r="G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  <cell r="G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  <cell r="G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  <cell r="G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  <cell r="G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  <cell r="G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  <cell r="G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  <cell r="G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  <cell r="G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  <cell r="G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  <cell r="G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  <cell r="G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  <cell r="G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  <cell r="G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  <cell r="G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  <cell r="G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  <cell r="G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  <cell r="G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  <cell r="G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  <cell r="G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  <cell r="G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  <cell r="G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  <cell r="G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  <cell r="G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  <cell r="G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  <cell r="G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  <cell r="G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  <cell r="G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  <cell r="G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  <cell r="G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  <cell r="G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  <cell r="G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  <cell r="G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  <cell r="G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  <cell r="G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  <cell r="G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  <cell r="G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  <cell r="G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  <cell r="G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  <cell r="G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  <cell r="G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  <cell r="G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  <cell r="G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  <cell r="G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  <cell r="G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  <cell r="G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  <cell r="G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  <cell r="G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  <cell r="G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  <cell r="G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  <cell r="G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  <cell r="G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  <cell r="G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  <cell r="G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  <cell r="G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  <cell r="G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  <cell r="G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  <cell r="G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  <cell r="G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  <cell r="G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  <cell r="G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  <cell r="G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0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B1614" t="str">
            <v>Y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B1615" t="str">
            <v>Y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  <cell r="G1615">
            <v>1</v>
          </cell>
        </row>
        <row r="1616">
          <cell r="A1616" t="str">
            <v>524E95402</v>
          </cell>
          <cell r="B1616" t="str">
            <v>Y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  <cell r="G1616">
            <v>1</v>
          </cell>
        </row>
        <row r="1617">
          <cell r="A1617" t="str">
            <v>524E95404</v>
          </cell>
          <cell r="B1617" t="str">
            <v>Y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  <cell r="G1617">
            <v>1</v>
          </cell>
        </row>
        <row r="1618">
          <cell r="A1618" t="str">
            <v>524E95410</v>
          </cell>
          <cell r="B1618" t="str">
            <v>Y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  <cell r="G1618">
            <v>1</v>
          </cell>
        </row>
        <row r="1619">
          <cell r="A1619" t="str">
            <v>524E95412</v>
          </cell>
          <cell r="B1619" t="str">
            <v>Y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  <cell r="G1619">
            <v>1</v>
          </cell>
        </row>
        <row r="1620">
          <cell r="A1620" t="str">
            <v>524E95414</v>
          </cell>
          <cell r="B1620" t="str">
            <v>Y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  <cell r="G1620">
            <v>1</v>
          </cell>
        </row>
        <row r="1621">
          <cell r="A1621" t="str">
            <v>524E95420</v>
          </cell>
          <cell r="B1621" t="str">
            <v>Y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  <cell r="G1621">
            <v>1</v>
          </cell>
        </row>
        <row r="1622">
          <cell r="A1622" t="str">
            <v>524E95422</v>
          </cell>
          <cell r="B1622" t="str">
            <v>Y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  <cell r="G1622">
            <v>1</v>
          </cell>
        </row>
        <row r="1623">
          <cell r="A1623" t="str">
            <v>524E95424</v>
          </cell>
          <cell r="B1623" t="str">
            <v>Y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  <cell r="G1623">
            <v>1</v>
          </cell>
        </row>
        <row r="1624">
          <cell r="A1624" t="str">
            <v>524E95430</v>
          </cell>
          <cell r="B1624" t="str">
            <v>Y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  <cell r="G1624">
            <v>1</v>
          </cell>
        </row>
        <row r="1625">
          <cell r="A1625" t="str">
            <v>524E95432</v>
          </cell>
          <cell r="B1625" t="str">
            <v>Y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  <cell r="G1625">
            <v>1</v>
          </cell>
        </row>
        <row r="1626">
          <cell r="A1626" t="str">
            <v>524E95434</v>
          </cell>
          <cell r="B1626" t="str">
            <v>Y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  <cell r="G1626">
            <v>1</v>
          </cell>
        </row>
        <row r="1627">
          <cell r="A1627" t="str">
            <v>524E95435</v>
          </cell>
          <cell r="B1627" t="str">
            <v>Y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  <cell r="G1627">
            <v>1</v>
          </cell>
        </row>
        <row r="1628">
          <cell r="A1628" t="str">
            <v>524E95440</v>
          </cell>
          <cell r="B1628" t="str">
            <v>Y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  <cell r="G1628">
            <v>1</v>
          </cell>
        </row>
        <row r="1629">
          <cell r="A1629" t="str">
            <v>524E95442</v>
          </cell>
          <cell r="B1629" t="str">
            <v>Y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  <cell r="G1629">
            <v>1</v>
          </cell>
        </row>
        <row r="1630">
          <cell r="A1630" t="str">
            <v>524E95443</v>
          </cell>
          <cell r="B1630" t="str">
            <v>Y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  <cell r="G1630">
            <v>0</v>
          </cell>
        </row>
        <row r="1631">
          <cell r="A1631" t="str">
            <v>524E95444</v>
          </cell>
          <cell r="B1631" t="str">
            <v>Y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  <cell r="G1631">
            <v>0</v>
          </cell>
        </row>
        <row r="1632">
          <cell r="A1632" t="str">
            <v>524E95445</v>
          </cell>
          <cell r="B1632" t="str">
            <v>Y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  <cell r="G1632">
            <v>0</v>
          </cell>
        </row>
        <row r="1633">
          <cell r="A1633" t="str">
            <v>524E95450</v>
          </cell>
          <cell r="B1633" t="str">
            <v>Y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  <cell r="G1633">
            <v>0</v>
          </cell>
        </row>
        <row r="1634">
          <cell r="A1634" t="str">
            <v>524E95452</v>
          </cell>
          <cell r="B1634" t="str">
            <v>Y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  <cell r="G1634">
            <v>0</v>
          </cell>
        </row>
        <row r="1635">
          <cell r="A1635" t="str">
            <v>524E95453</v>
          </cell>
          <cell r="B1635" t="str">
            <v>Y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  <cell r="G1635">
            <v>0</v>
          </cell>
        </row>
        <row r="1636">
          <cell r="A1636" t="str">
            <v>524E95454</v>
          </cell>
          <cell r="B1636" t="str">
            <v>Y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  <cell r="G1636">
            <v>0</v>
          </cell>
        </row>
        <row r="1637">
          <cell r="A1637" t="str">
            <v>524E95455</v>
          </cell>
          <cell r="B1637" t="str">
            <v>Y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  <cell r="G1637">
            <v>0</v>
          </cell>
        </row>
        <row r="1638">
          <cell r="A1638" t="str">
            <v>524E95460</v>
          </cell>
          <cell r="B1638" t="str">
            <v>Y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  <cell r="G1638">
            <v>0</v>
          </cell>
        </row>
        <row r="1639">
          <cell r="A1639" t="str">
            <v>524E95462</v>
          </cell>
          <cell r="B1639" t="str">
            <v>Y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  <cell r="G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  <cell r="G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  <cell r="G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  <cell r="G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  <cell r="G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  <cell r="G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  <cell r="G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  <cell r="G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  <cell r="G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  <cell r="G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  <cell r="G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  <cell r="G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  <cell r="G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  <cell r="G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  <cell r="G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  <cell r="G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  <cell r="G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  <cell r="G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  <cell r="G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  <cell r="G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  <cell r="G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  <cell r="G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  <cell r="G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  <cell r="G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  <cell r="G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>
            <v>1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>
            <v>1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>
            <v>1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  <cell r="G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  <cell r="G1683">
            <v>1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  <cell r="G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  <cell r="G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  <cell r="G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  <cell r="G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  <cell r="G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  <cell r="G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  <cell r="G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  <cell r="G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  <cell r="G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0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0</v>
          </cell>
        </row>
        <row r="1699">
          <cell r="A1699" t="str">
            <v>530E00200</v>
          </cell>
          <cell r="B1699" t="str">
            <v>Y</v>
          </cell>
          <cell r="C1699" t="str">
            <v>CY</v>
          </cell>
          <cell r="D1699" t="str">
            <v>ROCK CHANNEL PROTECTION, TYPE C WITH GEOTEXTILE FABRIC, AS PER PLAN</v>
          </cell>
          <cell r="F1699">
            <v>1</v>
          </cell>
          <cell r="G1699">
            <v>0</v>
          </cell>
        </row>
        <row r="1700">
          <cell r="A1700" t="str">
            <v>530E00300</v>
          </cell>
          <cell r="B1700" t="str">
            <v>Y</v>
          </cell>
          <cell r="C1700" t="str">
            <v>CY</v>
          </cell>
          <cell r="D1700" t="str">
            <v>ROCK CHANNEL PROTECTION, TYPE C WITH AGGREGATE FILTER</v>
          </cell>
          <cell r="F1700">
            <v>1</v>
          </cell>
          <cell r="G1700">
            <v>0</v>
          </cell>
        </row>
        <row r="1701">
          <cell r="A1701" t="str">
            <v>530E00400</v>
          </cell>
          <cell r="B1701" t="str">
            <v>Y</v>
          </cell>
          <cell r="C1701" t="str">
            <v>CY</v>
          </cell>
          <cell r="D1701" t="str">
            <v>ROCK CHANNEL PROTECTION, TYPE C WITH AGGREGATE FILTER, AS PER PLAN</v>
          </cell>
          <cell r="F1701">
            <v>1</v>
          </cell>
          <cell r="G1701">
            <v>0</v>
          </cell>
        </row>
        <row r="1702">
          <cell r="A1702" t="str">
            <v>530E00500</v>
          </cell>
          <cell r="B1702" t="str">
            <v>Y</v>
          </cell>
          <cell r="C1702" t="str">
            <v>CY</v>
          </cell>
          <cell r="D1702" t="str">
            <v>ROCK CHANNEL PROTECTION, TYPE D WITH FILTER</v>
          </cell>
          <cell r="F1702">
            <v>1</v>
          </cell>
          <cell r="G1702">
            <v>0</v>
          </cell>
        </row>
        <row r="1703">
          <cell r="A1703" t="str">
            <v>530E00510</v>
          </cell>
          <cell r="B1703" t="str">
            <v>Y</v>
          </cell>
          <cell r="C1703" t="str">
            <v>CY</v>
          </cell>
          <cell r="D1703" t="str">
            <v>ROCK CHANNEL PROTECTION, TYPE D WITH FILTER, AS PER PLAN</v>
          </cell>
          <cell r="F1703">
            <v>1</v>
          </cell>
          <cell r="G1703">
            <v>0</v>
          </cell>
        </row>
        <row r="1704">
          <cell r="A1704" t="str">
            <v>530E00520</v>
          </cell>
          <cell r="B1704" t="str">
            <v>Y</v>
          </cell>
          <cell r="C1704" t="str">
            <v>CY</v>
          </cell>
          <cell r="D1704" t="str">
            <v>ROCK CHANNEL PROTECTION, TYPE D WITH GEOTEXTILE FABRIC</v>
          </cell>
          <cell r="F1704">
            <v>1</v>
          </cell>
          <cell r="G1704">
            <v>0</v>
          </cell>
        </row>
        <row r="1705">
          <cell r="A1705" t="str">
            <v>530E00600</v>
          </cell>
          <cell r="B1705" t="str">
            <v>Y</v>
          </cell>
          <cell r="C1705" t="str">
            <v>CY</v>
          </cell>
          <cell r="D1705" t="str">
            <v>ROCK CHANNEL PROTECTION, TYPE D WITH GEOTEXTILE FABRIC, AS PER PLAN</v>
          </cell>
          <cell r="F1705">
            <v>1</v>
          </cell>
          <cell r="G1705">
            <v>0</v>
          </cell>
        </row>
        <row r="1706">
          <cell r="A1706" t="str">
            <v>530E00800</v>
          </cell>
          <cell r="B1706" t="str">
            <v>Y</v>
          </cell>
          <cell r="C1706" t="str">
            <v>CY</v>
          </cell>
          <cell r="D1706" t="str">
            <v>ROCK CHANNEL PROTECTION, TYPE D WITH AGGREGATE FILTER</v>
          </cell>
          <cell r="F1706">
            <v>1</v>
          </cell>
          <cell r="G1706">
            <v>0</v>
          </cell>
        </row>
        <row r="1707">
          <cell r="A1707" t="str">
            <v>530E00900</v>
          </cell>
          <cell r="B1707" t="str">
            <v>Y</v>
          </cell>
          <cell r="C1707" t="str">
            <v>CY</v>
          </cell>
          <cell r="D1707" t="str">
            <v>ROCK CHANNEL PROTECTION, TYPE A WITHOUT FILTER</v>
          </cell>
          <cell r="F1707">
            <v>1</v>
          </cell>
          <cell r="G1707">
            <v>0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ROCK CHANNEL PROTECTION, TYPE A WITHOUT FILTER, AS PER PLAN</v>
          </cell>
          <cell r="F1708">
            <v>1</v>
          </cell>
          <cell r="G1708">
            <v>0</v>
          </cell>
        </row>
        <row r="1709">
          <cell r="A1709" t="str">
            <v>530E01200</v>
          </cell>
          <cell r="B1709" t="str">
            <v>Y</v>
          </cell>
          <cell r="C1709" t="str">
            <v>CY</v>
          </cell>
          <cell r="D1709" t="str">
            <v>ROCK CHANNEL PROTECTION, TYPE B WITHOUT FILTER</v>
          </cell>
          <cell r="F1709">
            <v>1</v>
          </cell>
          <cell r="G1709">
            <v>0</v>
          </cell>
        </row>
        <row r="1710">
          <cell r="A1710" t="str">
            <v>530E01300</v>
          </cell>
          <cell r="B1710" t="str">
            <v>Y</v>
          </cell>
          <cell r="C1710" t="str">
            <v>CY</v>
          </cell>
          <cell r="D1710" t="str">
            <v>ROCK CHANNEL PROTECTION, TYPE B WITHOUT FILTER, AS PER PLAN</v>
          </cell>
          <cell r="F1710">
            <v>1</v>
          </cell>
          <cell r="G1710">
            <v>0</v>
          </cell>
        </row>
        <row r="1711">
          <cell r="A1711" t="str">
            <v>530E01400</v>
          </cell>
          <cell r="B1711" t="str">
            <v>Y</v>
          </cell>
          <cell r="C1711" t="str">
            <v>CY</v>
          </cell>
          <cell r="D1711" t="str">
            <v>ROCK CHANNEL PROTECTION, TYPE C WITHOUT FILTER</v>
          </cell>
          <cell r="F1711">
            <v>1</v>
          </cell>
          <cell r="G1711">
            <v>0</v>
          </cell>
        </row>
        <row r="1712">
          <cell r="A1712" t="str">
            <v>530E10500</v>
          </cell>
          <cell r="B1712" t="str">
            <v>Y</v>
          </cell>
          <cell r="C1712" t="str">
            <v>CY</v>
          </cell>
          <cell r="D1712" t="str">
            <v>ROCK CHANNEL PROTECTION, TYPE C WITHOUT FILTER, AS PER PLAN</v>
          </cell>
          <cell r="F1712">
            <v>1</v>
          </cell>
          <cell r="G1712">
            <v>0</v>
          </cell>
        </row>
        <row r="1713">
          <cell r="A1713" t="str">
            <v>530E10600</v>
          </cell>
          <cell r="B1713" t="str">
            <v>Y</v>
          </cell>
          <cell r="C1713" t="str">
            <v>CY</v>
          </cell>
          <cell r="D1713" t="str">
            <v>ROCK CHANNEL PROTECTION, TYPE D WITHOUT FILTER</v>
          </cell>
          <cell r="F1713">
            <v>1</v>
          </cell>
          <cell r="G1713">
            <v>0</v>
          </cell>
        </row>
        <row r="1714">
          <cell r="A1714" t="str">
            <v>530E10700</v>
          </cell>
          <cell r="B1714" t="str">
            <v>Y</v>
          </cell>
          <cell r="C1714" t="str">
            <v>CY</v>
          </cell>
          <cell r="D1714" t="str">
            <v>ROCK CHANNEL PROTECTION, TYPE D WITHOUT FILTER, AS PER PLAN</v>
          </cell>
          <cell r="F1714">
            <v>1</v>
          </cell>
          <cell r="G1714">
            <v>0</v>
          </cell>
        </row>
        <row r="1715">
          <cell r="A1715" t="str">
            <v>530E11000</v>
          </cell>
          <cell r="B1715" t="str">
            <v>Y</v>
          </cell>
          <cell r="C1715" t="str">
            <v>CY</v>
          </cell>
          <cell r="D1715" t="str">
            <v>ROCK CHANNEL PROTECTION, WITH GROUT</v>
          </cell>
          <cell r="F1715">
            <v>0</v>
          </cell>
          <cell r="G1715">
            <v>1</v>
          </cell>
        </row>
        <row r="1716">
          <cell r="A1716" t="str">
            <v>530E13000</v>
          </cell>
          <cell r="B1716" t="str">
            <v>Y</v>
          </cell>
          <cell r="C1716" t="str">
            <v>CY</v>
          </cell>
          <cell r="D1716" t="str">
            <v>ROCK CHANNEL PROTECTION, WITH GROUT, AS PER PLAN</v>
          </cell>
          <cell r="F1716">
            <v>0</v>
          </cell>
          <cell r="G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  <cell r="G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CY</v>
          </cell>
          <cell r="D1718" t="str">
            <v>ROCK CHANNEL PROTECTION, MISC.:</v>
          </cell>
          <cell r="F1718">
            <v>0</v>
          </cell>
          <cell r="G1718">
            <v>1</v>
          </cell>
        </row>
        <row r="1719">
          <cell r="A1719" t="str">
            <v>530E50000</v>
          </cell>
          <cell r="B1719" t="str">
            <v>Y</v>
          </cell>
          <cell r="C1719" t="str">
            <v>LS</v>
          </cell>
          <cell r="D1719" t="str">
            <v>ROCK CHANNEL PROTECTION, MISC.: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FT</v>
          </cell>
          <cell r="D1720" t="str">
            <v>PAVED GUTTER, TYPE 1-2</v>
          </cell>
          <cell r="F1720">
            <v>1</v>
          </cell>
          <cell r="G1720">
            <v>0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PAVED GUTTER, TYPE 1-2, AS PER PLAN</v>
          </cell>
          <cell r="F1721">
            <v>1</v>
          </cell>
          <cell r="G1721">
            <v>0</v>
          </cell>
        </row>
        <row r="1722">
          <cell r="A1722" t="str">
            <v>530E50030</v>
          </cell>
          <cell r="B1722" t="str">
            <v>Y</v>
          </cell>
          <cell r="C1722" t="str">
            <v>FT</v>
          </cell>
          <cell r="D1722" t="str">
            <v>PAVED GUTTER, TYPE 1-4</v>
          </cell>
          <cell r="F1722">
            <v>1</v>
          </cell>
          <cell r="G1722">
            <v>0</v>
          </cell>
        </row>
        <row r="1723">
          <cell r="A1723" t="str">
            <v>530E51000</v>
          </cell>
          <cell r="B1723" t="str">
            <v>Y</v>
          </cell>
          <cell r="C1723" t="str">
            <v>FT</v>
          </cell>
          <cell r="D1723" t="str">
            <v>PAVED GUTTER, TYPE 1-4, AS PER PLAN</v>
          </cell>
          <cell r="F1723">
            <v>0</v>
          </cell>
          <cell r="G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FT</v>
          </cell>
          <cell r="D1724" t="str">
            <v>PAVED GUTTER, TYPE 1-6</v>
          </cell>
          <cell r="F1724">
            <v>0</v>
          </cell>
          <cell r="G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FT</v>
          </cell>
          <cell r="D1725" t="str">
            <v>PAVED GUTTER, TYPE 1-6, AS PER PLAN</v>
          </cell>
          <cell r="F1725">
            <v>0</v>
          </cell>
          <cell r="G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FT</v>
          </cell>
          <cell r="D1726" t="str">
            <v>PAVED GUTTER, TYPE 1-8</v>
          </cell>
          <cell r="F1726">
            <v>0</v>
          </cell>
          <cell r="G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FT</v>
          </cell>
          <cell r="D1727" t="str">
            <v>PAVED GUTTER, TYPE 2</v>
          </cell>
          <cell r="F1727">
            <v>0</v>
          </cell>
          <cell r="G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FT</v>
          </cell>
          <cell r="D1728" t="str">
            <v>PAVED GUTTER, TYPE 2, AS PER PLAN</v>
          </cell>
          <cell r="F1728">
            <v>0</v>
          </cell>
          <cell r="G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FT</v>
          </cell>
          <cell r="D1729" t="str">
            <v>PAVED GUTTER, TYPE 3</v>
          </cell>
          <cell r="F1729">
            <v>0</v>
          </cell>
          <cell r="G1729">
            <v>0</v>
          </cell>
        </row>
        <row r="1730">
          <cell r="A1730" t="str">
            <v>530E99020</v>
          </cell>
          <cell r="B1730" t="str">
            <v>Y</v>
          </cell>
          <cell r="C1730" t="str">
            <v>FT</v>
          </cell>
          <cell r="D1730" t="str">
            <v>PAVED GUTTER, TYPE 3, AS PER PLAN</v>
          </cell>
          <cell r="F1730">
            <v>0</v>
          </cell>
          <cell r="G1730">
            <v>0</v>
          </cell>
        </row>
        <row r="1731">
          <cell r="A1731" t="str">
            <v>530E99040</v>
          </cell>
          <cell r="B1731" t="str">
            <v>Y</v>
          </cell>
          <cell r="C1731" t="str">
            <v>FT</v>
          </cell>
          <cell r="D1731" t="str">
            <v>PAVED GUTTER, TYPE 4</v>
          </cell>
          <cell r="F1731">
            <v>0</v>
          </cell>
          <cell r="G1731">
            <v>0</v>
          </cell>
        </row>
        <row r="1732">
          <cell r="A1732" t="str">
            <v>530E99050</v>
          </cell>
          <cell r="B1732" t="str">
            <v>Y</v>
          </cell>
          <cell r="C1732" t="str">
            <v>FT</v>
          </cell>
          <cell r="D1732" t="str">
            <v>PAVED GUTTER, TYPE 4, AS PER PLAN</v>
          </cell>
          <cell r="F1732">
            <v>0</v>
          </cell>
          <cell r="G1732">
            <v>0</v>
          </cell>
        </row>
        <row r="1733">
          <cell r="A1733" t="str">
            <v>530E99100</v>
          </cell>
          <cell r="B1733" t="str">
            <v>Y</v>
          </cell>
          <cell r="C1733" t="str">
            <v>FT</v>
          </cell>
          <cell r="D1733" t="str">
            <v>PAVED GUTTER, TYPE 5</v>
          </cell>
          <cell r="F1733">
            <v>0</v>
          </cell>
          <cell r="G1733">
            <v>0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  <cell r="G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  <cell r="G1735">
            <v>1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  <cell r="G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  <cell r="G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  <cell r="G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  <cell r="G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  <cell r="G1740">
            <v>1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  <cell r="G1741">
            <v>1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  <cell r="G1742">
            <v>1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>
            <v>1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  <cell r="G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  <cell r="G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  <cell r="G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  <cell r="G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  <cell r="G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  <cell r="G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  <cell r="G1750">
            <v>1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  <cell r="G1751">
            <v>1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  <cell r="G1752">
            <v>1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  <cell r="G1753">
            <v>1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  <cell r="G1754">
            <v>1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  <cell r="G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0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0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0</v>
          </cell>
        </row>
        <row r="1759">
          <cell r="A1759" t="str">
            <v>601E21900</v>
          </cell>
          <cell r="B1759" t="str">
            <v>Y</v>
          </cell>
          <cell r="C1759" t="str">
            <v>FT</v>
          </cell>
          <cell r="D1759" t="str">
            <v>4" DEEP PIPE UNDERDRAINS</v>
          </cell>
          <cell r="F1759">
            <v>1</v>
          </cell>
          <cell r="G1759">
            <v>0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  <cell r="G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  <cell r="G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  <cell r="G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  <cell r="G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  <cell r="G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  <cell r="G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  <cell r="G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  <cell r="G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  <cell r="G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  <cell r="G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  <cell r="G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  <cell r="G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  <cell r="G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  <cell r="G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  <cell r="G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  <cell r="G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0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  <cell r="G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  <cell r="G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  <cell r="G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  <cell r="G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  <cell r="G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  <cell r="G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  <cell r="G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  <cell r="G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  <cell r="G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  <cell r="G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  <cell r="G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  <cell r="G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  <cell r="G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  <cell r="G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  <cell r="G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  <cell r="G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  <cell r="G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  <cell r="G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  <cell r="G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  <cell r="G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  <cell r="G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>
            <v>1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>
            <v>1</v>
          </cell>
        </row>
        <row r="1804">
          <cell r="A1804" t="str">
            <v>601E34101</v>
          </cell>
          <cell r="B1804" t="str">
            <v>Y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>
            <v>0</v>
          </cell>
        </row>
        <row r="1805">
          <cell r="A1805" t="str">
            <v>601E34200</v>
          </cell>
          <cell r="B1805" t="str">
            <v>Y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  <cell r="G1805">
            <v>0</v>
          </cell>
        </row>
        <row r="1806">
          <cell r="A1806" t="str">
            <v>601E34201</v>
          </cell>
          <cell r="B1806" t="str">
            <v>Y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  <cell r="G1806">
            <v>0</v>
          </cell>
        </row>
        <row r="1807">
          <cell r="A1807" t="str">
            <v>601E34300</v>
          </cell>
          <cell r="B1807" t="str">
            <v>Y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  <cell r="G1807">
            <v>0</v>
          </cell>
        </row>
        <row r="1808">
          <cell r="A1808" t="str">
            <v>601E34301</v>
          </cell>
          <cell r="B1808" t="str">
            <v>Y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  <cell r="G1808">
            <v>0</v>
          </cell>
        </row>
        <row r="1809">
          <cell r="A1809" t="str">
            <v>601E34400</v>
          </cell>
          <cell r="B1809" t="str">
            <v>Y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>
            <v>0</v>
          </cell>
        </row>
        <row r="1810">
          <cell r="A1810" t="str">
            <v>601E34401</v>
          </cell>
          <cell r="B1810" t="str">
            <v>Y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  <cell r="G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>
            <v>0</v>
          </cell>
        </row>
        <row r="1812">
          <cell r="A1812" t="str">
            <v>601E35000</v>
          </cell>
          <cell r="B1812" t="str">
            <v>Y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0</v>
          </cell>
        </row>
        <row r="1813">
          <cell r="A1813" t="str">
            <v>601E35100</v>
          </cell>
          <cell r="B1813" t="str">
            <v>Y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0</v>
          </cell>
        </row>
        <row r="1814">
          <cell r="A1814" t="str">
            <v>601E37500</v>
          </cell>
          <cell r="B1814" t="str">
            <v>Y</v>
          </cell>
          <cell r="C1814" t="str">
            <v>FT</v>
          </cell>
          <cell r="D1814" t="str">
            <v>PAVED GUTTER, TYPE 1-2</v>
          </cell>
          <cell r="F1814">
            <v>0</v>
          </cell>
          <cell r="G1814">
            <v>0</v>
          </cell>
        </row>
        <row r="1815">
          <cell r="A1815" t="str">
            <v>601E37501</v>
          </cell>
          <cell r="B1815" t="str">
            <v>Y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  <cell r="G1815">
            <v>0</v>
          </cell>
        </row>
        <row r="1816">
          <cell r="A1816" t="str">
            <v>601E38000</v>
          </cell>
          <cell r="B1816" t="str">
            <v>Y</v>
          </cell>
          <cell r="C1816" t="str">
            <v>FT</v>
          </cell>
          <cell r="D1816" t="str">
            <v>PAVED GUTTER, TYPE 1-4</v>
          </cell>
          <cell r="F1816">
            <v>0</v>
          </cell>
          <cell r="G1816">
            <v>0</v>
          </cell>
        </row>
        <row r="1817">
          <cell r="A1817" t="str">
            <v>601E38001</v>
          </cell>
          <cell r="B1817" t="str">
            <v>Y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  <cell r="G1817">
            <v>0</v>
          </cell>
        </row>
        <row r="1818">
          <cell r="A1818" t="str">
            <v>601E38100</v>
          </cell>
          <cell r="B1818" t="str">
            <v>Y</v>
          </cell>
          <cell r="C1818" t="str">
            <v>FT</v>
          </cell>
          <cell r="D1818" t="str">
            <v>PAVED GUTTER, TYPE 1-6</v>
          </cell>
          <cell r="F1818">
            <v>0</v>
          </cell>
          <cell r="G1818">
            <v>1</v>
          </cell>
        </row>
        <row r="1819">
          <cell r="A1819" t="str">
            <v>601E38101</v>
          </cell>
          <cell r="B1819" t="str">
            <v>Y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  <cell r="G1819">
            <v>1</v>
          </cell>
        </row>
        <row r="1820">
          <cell r="A1820" t="str">
            <v>601E38110</v>
          </cell>
          <cell r="B1820" t="str">
            <v>Y</v>
          </cell>
          <cell r="C1820" t="str">
            <v>FT</v>
          </cell>
          <cell r="D1820" t="str">
            <v>PAVED GUTTER, TYPE 1-8</v>
          </cell>
          <cell r="F1820">
            <v>0</v>
          </cell>
          <cell r="G1820">
            <v>1</v>
          </cell>
        </row>
        <row r="1821">
          <cell r="A1821" t="str">
            <v>601E38400</v>
          </cell>
          <cell r="B1821" t="str">
            <v>Y</v>
          </cell>
          <cell r="C1821" t="str">
            <v>FT</v>
          </cell>
          <cell r="D1821" t="str">
            <v>PAVED GUTTER, TYPE 2</v>
          </cell>
          <cell r="F1821">
            <v>0</v>
          </cell>
          <cell r="G1821">
            <v>1</v>
          </cell>
        </row>
        <row r="1822">
          <cell r="A1822" t="str">
            <v>601E38401</v>
          </cell>
          <cell r="B1822" t="str">
            <v>Y</v>
          </cell>
          <cell r="C1822" t="str">
            <v>FT</v>
          </cell>
          <cell r="D1822" t="str">
            <v>PAVED GUTTER, TYPE 2, AS PER PLAN</v>
          </cell>
          <cell r="F1822">
            <v>0</v>
          </cell>
          <cell r="G1822">
            <v>1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  <cell r="G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  <cell r="G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  <cell r="G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  <cell r="G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  <cell r="G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  <cell r="G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  <cell r="G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  <cell r="G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  <cell r="G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  <cell r="G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  <cell r="G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  <cell r="G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  <cell r="G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  <cell r="G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  <cell r="G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  <cell r="G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0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0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0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0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0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  <cell r="G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  <cell r="G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  <cell r="G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  <cell r="G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  <cell r="G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  <cell r="G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  <cell r="G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  <cell r="G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  <cell r="G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  <cell r="G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  <cell r="G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  <cell r="G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  <cell r="G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  <cell r="G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  <cell r="G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  <cell r="G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  <cell r="G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  <cell r="G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  <cell r="G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  <cell r="G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  <cell r="G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  <cell r="G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  <cell r="G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  <cell r="G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  <cell r="G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  <cell r="G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  <cell r="G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  <cell r="G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  <cell r="G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  <cell r="G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  <cell r="G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  <cell r="G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FT</v>
          </cell>
          <cell r="D1898" t="str">
            <v>GUARDRAIL, TYPE MGS, 25' LONG-SPAN</v>
          </cell>
          <cell r="F1898">
            <v>0</v>
          </cell>
          <cell r="G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FT</v>
          </cell>
          <cell r="D1899" t="str">
            <v>GUARDRAIL, TYPE MGS, 25' LONG-SPAN, AS PER PLAN</v>
          </cell>
          <cell r="F1899">
            <v>0</v>
          </cell>
          <cell r="G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FT</v>
          </cell>
          <cell r="D1900" t="str">
            <v>GUARDRAIL, TYPE MGS, LONG-SPAN</v>
          </cell>
          <cell r="F1900">
            <v>0</v>
          </cell>
          <cell r="G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POST END ANCHOR (OR CONCRETE BLOCK END ANCHOR)</v>
          </cell>
          <cell r="F1901">
            <v>0</v>
          </cell>
          <cell r="G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REPLACE EXISTING GUARDRAIL BLOCKOUT</v>
          </cell>
          <cell r="F1902">
            <v>0</v>
          </cell>
          <cell r="G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REPLACE EXISTING GUARDRAIL BLOCKOUT, AS PER PLAN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EACH</v>
          </cell>
          <cell r="D1904" t="str">
            <v>REPLACE EXISTING GUARDRAIL BLOCKOUT, TYPE MGS</v>
          </cell>
          <cell r="F1904">
            <v>1</v>
          </cell>
          <cell r="G1904">
            <v>0</v>
          </cell>
        </row>
        <row r="1905">
          <cell r="A1905" t="str">
            <v>606E10920</v>
          </cell>
          <cell r="B1905" t="str">
            <v>Y</v>
          </cell>
          <cell r="C1905" t="str">
            <v>EACH</v>
          </cell>
          <cell r="D1905" t="str">
            <v>REPLACE EXISTING GUARDRAIL BLOCKOUT, TYPE MGS, AS PER PLAN</v>
          </cell>
          <cell r="F1905">
            <v>1</v>
          </cell>
          <cell r="G1905">
            <v>0</v>
          </cell>
        </row>
        <row r="1906">
          <cell r="A1906" t="str">
            <v>606E10930</v>
          </cell>
          <cell r="B1906" t="str">
            <v>Y</v>
          </cell>
          <cell r="C1906" t="str">
            <v>EACH</v>
          </cell>
          <cell r="D1906" t="str">
            <v>GUARDRAIL POST</v>
          </cell>
          <cell r="F1906">
            <v>1</v>
          </cell>
          <cell r="G1906">
            <v>0</v>
          </cell>
        </row>
        <row r="1907">
          <cell r="A1907" t="str">
            <v>606E10940</v>
          </cell>
          <cell r="B1907" t="str">
            <v>Y</v>
          </cell>
          <cell r="C1907" t="str">
            <v>EACH</v>
          </cell>
          <cell r="D1907" t="str">
            <v>GUARDRAIL POST, AS PER PLAN</v>
          </cell>
          <cell r="F1907">
            <v>1</v>
          </cell>
          <cell r="G1907">
            <v>0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  <cell r="G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>
            <v>0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>
            <v>0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>
            <v>0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>
            <v>0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>
            <v>0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>
            <v>0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>
            <v>0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>
            <v>0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>
            <v>0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>
            <v>0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>
            <v>0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  <cell r="G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  <cell r="G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  <cell r="G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  <cell r="G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  <cell r="G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  <cell r="G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  <cell r="G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  <cell r="G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  <cell r="G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  <cell r="G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>
            <v>0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  <cell r="G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  <cell r="G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>
            <v>0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  <cell r="G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  <cell r="G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  <cell r="G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  <cell r="G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  <cell r="G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  <cell r="G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  <cell r="G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  <cell r="G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  <cell r="G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  <cell r="G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  <cell r="G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  <cell r="G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>
            <v>0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>
            <v>0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  <cell r="G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  <cell r="G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  <cell r="G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  <cell r="G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  <cell r="G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  <cell r="G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>
            <v>0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>
            <v>0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>
            <v>0</v>
          </cell>
        </row>
        <row r="2022">
          <cell r="A2022" t="str">
            <v>606E27801</v>
          </cell>
          <cell r="B2022" t="str">
            <v>Y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>
            <v>0</v>
          </cell>
        </row>
        <row r="2023">
          <cell r="A2023" t="str">
            <v>606E27810</v>
          </cell>
          <cell r="B2023" t="str">
            <v>Y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  <cell r="G2023">
            <v>0</v>
          </cell>
        </row>
        <row r="2024">
          <cell r="A2024" t="str">
            <v>606E27811</v>
          </cell>
          <cell r="B2024" t="str">
            <v>Y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>
            <v>0</v>
          </cell>
        </row>
        <row r="2025">
          <cell r="A2025" t="str">
            <v>606E27840</v>
          </cell>
          <cell r="B2025" t="str">
            <v>Y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>
            <v>0</v>
          </cell>
        </row>
        <row r="2026">
          <cell r="A2026" t="str">
            <v>606E27841</v>
          </cell>
          <cell r="B2026" t="str">
            <v>Y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>
            <v>0</v>
          </cell>
        </row>
        <row r="2027">
          <cell r="A2027" t="str">
            <v>606E27846</v>
          </cell>
          <cell r="B2027" t="str">
            <v>Y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  <cell r="G2027">
            <v>0</v>
          </cell>
        </row>
        <row r="2028">
          <cell r="A2028" t="str">
            <v>606E27847</v>
          </cell>
          <cell r="B2028" t="str">
            <v>Y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>
            <v>0</v>
          </cell>
        </row>
        <row r="2029">
          <cell r="A2029" t="str">
            <v>606E27850</v>
          </cell>
          <cell r="B2029" t="str">
            <v>Y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>
            <v>0</v>
          </cell>
        </row>
        <row r="2030">
          <cell r="A2030" t="str">
            <v>606E27851</v>
          </cell>
          <cell r="B2030" t="str">
            <v>Y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>
            <v>0</v>
          </cell>
        </row>
        <row r="2031">
          <cell r="A2031" t="str">
            <v>606E27860</v>
          </cell>
          <cell r="B2031" t="str">
            <v>Y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  <cell r="G2031">
            <v>0</v>
          </cell>
        </row>
        <row r="2032">
          <cell r="A2032" t="str">
            <v>606E27861</v>
          </cell>
          <cell r="B2032" t="str">
            <v>Y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>
            <v>0</v>
          </cell>
        </row>
        <row r="2033">
          <cell r="A2033" t="str">
            <v>606E27900</v>
          </cell>
          <cell r="B2033" t="str">
            <v>Y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>
            <v>0</v>
          </cell>
        </row>
        <row r="2034">
          <cell r="A2034" t="str">
            <v>606E27901</v>
          </cell>
          <cell r="B2034" t="str">
            <v>Y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>
            <v>0</v>
          </cell>
        </row>
        <row r="2035">
          <cell r="A2035" t="str">
            <v>606E27910</v>
          </cell>
          <cell r="B2035" t="str">
            <v>Y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  <cell r="G2035">
            <v>0</v>
          </cell>
        </row>
        <row r="2036">
          <cell r="A2036" t="str">
            <v>606E27911</v>
          </cell>
          <cell r="B2036" t="str">
            <v>Y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>
            <v>0</v>
          </cell>
        </row>
        <row r="2037">
          <cell r="A2037" t="str">
            <v>606E28000</v>
          </cell>
          <cell r="B2037" t="str">
            <v>Y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>
            <v>0</v>
          </cell>
        </row>
        <row r="2038">
          <cell r="A2038" t="str">
            <v>606E28001</v>
          </cell>
          <cell r="B2038" t="str">
            <v>Y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>
            <v>0</v>
          </cell>
        </row>
        <row r="2039">
          <cell r="A2039" t="str">
            <v>606E28050</v>
          </cell>
          <cell r="B2039" t="str">
            <v>Y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>
            <v>0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>
            <v>0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>
            <v>0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>
            <v>0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>
            <v>0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>
            <v>0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>
            <v>0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>
            <v>0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>
            <v>0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>
            <v>0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>
            <v>0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>
            <v>0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>
            <v>0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>
            <v>0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>
            <v>0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>
            <v>0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>
            <v>0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B2063" t="str">
            <v>Y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B2065" t="str">
            <v>Y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>
            <v>0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>
            <v>0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>
            <v>0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>
            <v>0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>
            <v>0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>
            <v>0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  <cell r="G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  <cell r="G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>
            <v>0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>
            <v>0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  <cell r="G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  <cell r="G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>
            <v>0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>
            <v>0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  <cell r="G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  <cell r="G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>
            <v>0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>
            <v>0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>
            <v>0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  <cell r="G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  <cell r="G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>
            <v>0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>
            <v>0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  <cell r="G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  <cell r="G2095">
            <v>0</v>
          </cell>
        </row>
        <row r="2096">
          <cell r="A2096" t="str">
            <v>606E35120</v>
          </cell>
          <cell r="B2096" t="str">
            <v>Y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>
            <v>0</v>
          </cell>
        </row>
        <row r="2097">
          <cell r="A2097" t="str">
            <v>606E35121</v>
          </cell>
          <cell r="B2097" t="str">
            <v>Y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>
            <v>0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>
            <v>0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>
            <v>0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>
            <v>0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>
            <v>0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>
            <v>0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>
            <v>0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>
            <v>0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>
            <v>0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>
            <v>0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>
            <v>0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  <cell r="G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  <cell r="G2109">
            <v>1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FENCE, MISC.:</v>
          </cell>
          <cell r="F2110">
            <v>0</v>
          </cell>
          <cell r="G2110">
            <v>1</v>
          </cell>
        </row>
        <row r="2111">
          <cell r="A2111" t="str">
            <v>606E50000</v>
          </cell>
          <cell r="B2111" t="str">
            <v>Y</v>
          </cell>
          <cell r="C2111" t="str">
            <v>LS</v>
          </cell>
          <cell r="D2111" t="str">
            <v>FENCE, MISC.:</v>
          </cell>
          <cell r="F2111">
            <v>0</v>
          </cell>
          <cell r="G2111">
            <v>1</v>
          </cell>
        </row>
        <row r="2112">
          <cell r="A2112" t="str">
            <v>606E54950</v>
          </cell>
          <cell r="B2112" t="str">
            <v>Y</v>
          </cell>
          <cell r="C2112" t="str">
            <v>SF</v>
          </cell>
          <cell r="D2112" t="str">
            <v>FENCE, MISC.: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SF</v>
          </cell>
          <cell r="D2113" t="str">
            <v>4" CONCRETE WALK</v>
          </cell>
          <cell r="F2113">
            <v>1</v>
          </cell>
          <cell r="G2113">
            <v>0</v>
          </cell>
        </row>
        <row r="2114">
          <cell r="A2114" t="str">
            <v>606E55010</v>
          </cell>
          <cell r="B2114" t="str">
            <v>Y</v>
          </cell>
          <cell r="C2114" t="str">
            <v>SF</v>
          </cell>
          <cell r="D2114" t="str">
            <v>4" CONCRETE WALK, AS PER PLAN</v>
          </cell>
          <cell r="F2114">
            <v>0</v>
          </cell>
          <cell r="G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SF</v>
          </cell>
          <cell r="D2115" t="str">
            <v>4-1/2" CONCRETE WALK</v>
          </cell>
          <cell r="F2115">
            <v>0</v>
          </cell>
          <cell r="G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SF</v>
          </cell>
          <cell r="D2116" t="str">
            <v>4-1/2" CONCRETE WALK, AS PER PLAN</v>
          </cell>
          <cell r="F2116">
            <v>0</v>
          </cell>
          <cell r="G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SF</v>
          </cell>
          <cell r="D2117" t="str">
            <v>5" CONCRETE WALK</v>
          </cell>
          <cell r="F2117">
            <v>0</v>
          </cell>
          <cell r="G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SF</v>
          </cell>
          <cell r="D2118" t="str">
            <v>5" CONCRETE WALK, AS PER PLAN</v>
          </cell>
          <cell r="F2118">
            <v>0</v>
          </cell>
          <cell r="G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SF</v>
          </cell>
          <cell r="D2119" t="str">
            <v>6" CONCRETE WALK</v>
          </cell>
          <cell r="F2119">
            <v>0</v>
          </cell>
          <cell r="G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SF</v>
          </cell>
          <cell r="D2120" t="str">
            <v>6" CONCRETE WALK, AS PER PLAN</v>
          </cell>
          <cell r="F2120">
            <v>0</v>
          </cell>
          <cell r="G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SF</v>
          </cell>
          <cell r="D2121" t="str">
            <v>7" CONCRETE WALK</v>
          </cell>
          <cell r="F2121">
            <v>0</v>
          </cell>
          <cell r="G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SF</v>
          </cell>
          <cell r="D2122" t="str">
            <v>7" CONCRETE WALK, AS PER PLAN</v>
          </cell>
          <cell r="F2122">
            <v>0</v>
          </cell>
          <cell r="G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SF</v>
          </cell>
          <cell r="D2123" t="str">
            <v>8" CONCRETE WALK</v>
          </cell>
          <cell r="F2123">
            <v>0</v>
          </cell>
          <cell r="G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SF</v>
          </cell>
          <cell r="D2124" t="str">
            <v>8" CONCRETE WALK, AS PER PLAN</v>
          </cell>
          <cell r="F2124">
            <v>0</v>
          </cell>
          <cell r="G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SF</v>
          </cell>
          <cell r="D2125" t="str">
            <v>2" ASPHALT CONCRETE WALK</v>
          </cell>
          <cell r="F2125">
            <v>0</v>
          </cell>
          <cell r="G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SF</v>
          </cell>
          <cell r="D2126" t="str">
            <v>2" ASPHALT CONCRETE WALK, AS PER PLAN</v>
          </cell>
          <cell r="F2126">
            <v>0</v>
          </cell>
          <cell r="G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SF</v>
          </cell>
          <cell r="D2127" t="str">
            <v>3" ASPHALT CONCRETE WALK</v>
          </cell>
          <cell r="F2127">
            <v>0</v>
          </cell>
          <cell r="G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SF</v>
          </cell>
          <cell r="D2128" t="str">
            <v>3" ASPHALT CONCRETE WALK, AS PER PLAN</v>
          </cell>
          <cell r="F2128">
            <v>0</v>
          </cell>
          <cell r="G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  <cell r="G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  <cell r="G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>
            <v>0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>
            <v>0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>
            <v>0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>
            <v>0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>
            <v>0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>
            <v>0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>
            <v>0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>
            <v>0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  <cell r="G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  <cell r="G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  <cell r="G2142">
            <v>1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  <cell r="G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  <cell r="G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  <cell r="G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  <cell r="G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0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0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0</v>
          </cell>
        </row>
        <row r="2152">
          <cell r="A2152" t="str">
            <v>606E99000</v>
          </cell>
          <cell r="B2152" t="str">
            <v>Y</v>
          </cell>
          <cell r="C2152" t="str">
            <v>FT</v>
          </cell>
          <cell r="D2152" t="str">
            <v>CURB, TYPE 2-A, AS PER PLAN</v>
          </cell>
          <cell r="F2152">
            <v>0</v>
          </cell>
          <cell r="G2152">
            <v>0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0</v>
          </cell>
        </row>
        <row r="2154">
          <cell r="A2154" t="str">
            <v>606E99300</v>
          </cell>
          <cell r="B2154" t="str">
            <v>Y</v>
          </cell>
          <cell r="C2154" t="str">
            <v>FT</v>
          </cell>
          <cell r="D2154" t="str">
            <v>CURB, TYPE 2-B, AS PER PLAN</v>
          </cell>
          <cell r="F2154">
            <v>0</v>
          </cell>
          <cell r="G2154">
            <v>0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  <cell r="G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  <cell r="G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  <cell r="G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  <cell r="G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  <cell r="G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  <cell r="G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  <cell r="G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  <cell r="G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  <cell r="G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  <cell r="G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  <cell r="G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  <cell r="G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  <cell r="G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  <cell r="G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  <cell r="G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  <cell r="G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  <cell r="G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  <cell r="G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  <cell r="G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  <cell r="G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  <cell r="G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  <cell r="G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  <cell r="G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  <cell r="G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  <cell r="G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SY</v>
          </cell>
          <cell r="D2182" t="str">
            <v>8" CONCRETE TRAFFIC ISLAND, AS PER PLAN</v>
          </cell>
          <cell r="F2182">
            <v>0</v>
          </cell>
          <cell r="G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CY</v>
          </cell>
          <cell r="D2183" t="str">
            <v>8" CONCRETE TRAFFIC ISLAND</v>
          </cell>
          <cell r="F2183">
            <v>0</v>
          </cell>
          <cell r="G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  <cell r="G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  <cell r="G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  <cell r="G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  <cell r="G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  <cell r="G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  <cell r="G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0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0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0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0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  <cell r="G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  <cell r="G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  <cell r="G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  <cell r="G2197">
            <v>1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  <cell r="G2198">
            <v>1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  <cell r="G2199">
            <v>1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  <cell r="G2200">
            <v>1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>
            <v>1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  <cell r="G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  <cell r="G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  <cell r="G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  <cell r="G2207">
            <v>0</v>
          </cell>
        </row>
        <row r="2208">
          <cell r="A2208" t="str">
            <v>608E20010</v>
          </cell>
          <cell r="B2208" t="str">
            <v>Y</v>
          </cell>
          <cell r="C2208" t="str">
            <v>SF</v>
          </cell>
          <cell r="D2208" t="str">
            <v>3" ASPHALT CONCRETE WALK</v>
          </cell>
          <cell r="F2208">
            <v>0</v>
          </cell>
          <cell r="G2208">
            <v>0</v>
          </cell>
        </row>
        <row r="2209">
          <cell r="A2209" t="str">
            <v>608E20011</v>
          </cell>
          <cell r="B2209" t="str">
            <v>Y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  <cell r="G2209">
            <v>1</v>
          </cell>
        </row>
        <row r="2210">
          <cell r="A2210" t="str">
            <v>608E21000</v>
          </cell>
          <cell r="B2210" t="str">
            <v>Y</v>
          </cell>
          <cell r="C2210" t="str">
            <v>SF</v>
          </cell>
          <cell r="D2210" t="str">
            <v>4" ASPHALT CONCRETE WALK</v>
          </cell>
          <cell r="F2210">
            <v>0</v>
          </cell>
          <cell r="G2210">
            <v>1</v>
          </cell>
        </row>
        <row r="2211">
          <cell r="A2211" t="str">
            <v>608E21001</v>
          </cell>
          <cell r="B2211" t="str">
            <v>Y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  <cell r="G2211">
            <v>1</v>
          </cell>
        </row>
        <row r="2212">
          <cell r="A2212" t="str">
            <v>608E21200</v>
          </cell>
          <cell r="B2212" t="str">
            <v>Y</v>
          </cell>
          <cell r="C2212" t="str">
            <v>SF</v>
          </cell>
          <cell r="D2212" t="str">
            <v>TEMPORARY ASPHALT CONCRETE WALK</v>
          </cell>
          <cell r="F2212">
            <v>0</v>
          </cell>
          <cell r="G2212">
            <v>1</v>
          </cell>
        </row>
        <row r="2213">
          <cell r="A2213" t="str">
            <v>608E21201</v>
          </cell>
          <cell r="B2213" t="str">
            <v>Y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  <cell r="G2213">
            <v>1</v>
          </cell>
        </row>
        <row r="2214">
          <cell r="A2214" t="str">
            <v>608E30000</v>
          </cell>
          <cell r="B2214" t="str">
            <v>Y</v>
          </cell>
          <cell r="C2214" t="str">
            <v>SF</v>
          </cell>
          <cell r="D2214" t="str">
            <v>AGGREGATE WALK</v>
          </cell>
          <cell r="F2214">
            <v>0</v>
          </cell>
          <cell r="G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  <cell r="G2215">
            <v>1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  <cell r="G2216">
            <v>1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  <cell r="G2217">
            <v>1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  <cell r="G2218">
            <v>1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  <cell r="G2219">
            <v>1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  <cell r="G2220">
            <v>1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  <cell r="G2221">
            <v>1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  <cell r="G2222">
            <v>1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0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  <cell r="G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  <cell r="G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  <cell r="G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  <cell r="G2229">
            <v>1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  <cell r="G2230">
            <v>1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  <cell r="G2231">
            <v>1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  <cell r="G2232">
            <v>1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  <cell r="G2233">
            <v>1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  <cell r="G2234">
            <v>1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  <cell r="G2235">
            <v>1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>
            <v>1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>
            <v>1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>
            <v>1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>
            <v>1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  <cell r="G2240">
            <v>1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>
            <v>1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  <cell r="G2242">
            <v>1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>
            <v>1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>
            <v>1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>
            <v>1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>
            <v>1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>
            <v>1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  <cell r="G2248">
            <v>1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>
            <v>1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  <cell r="G2250">
            <v>1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  <cell r="G2251">
            <v>1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  <cell r="G2252">
            <v>1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  <cell r="G2253">
            <v>1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  <cell r="G2254">
            <v>1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  <cell r="G2255">
            <v>1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  <cell r="G2256">
            <v>1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  <cell r="G2257">
            <v>1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>
            <v>1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  <cell r="G2259">
            <v>1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>
            <v>1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>
            <v>1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>
            <v>1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>
            <v>1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  <cell r="G2278">
            <v>1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>
            <v>1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>
            <v>1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  <cell r="G2281">
            <v>1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  <cell r="G2282">
            <v>1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>
            <v>1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  <cell r="G2284">
            <v>1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>
            <v>1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>
            <v>1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>
            <v>1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>
            <v>1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>
            <v>1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>
            <v>0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>
            <v>0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>
            <v>0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>
            <v>0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>
            <v>0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>
            <v>0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>
            <v>0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>
            <v>0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>
            <v>0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>
            <v>0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>
            <v>0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>
            <v>0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>
            <v>0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>
            <v>0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>
            <v>0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>
            <v>0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>
            <v>0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>
            <v>0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>
            <v>0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>
            <v>0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>
            <v>0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>
            <v>0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>
            <v>0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>
            <v>0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>
            <v>0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>
            <v>0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>
            <v>0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>
            <v>0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>
            <v>0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>
            <v>0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>
            <v>0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>
            <v>0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>
            <v>0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>
            <v>0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>
            <v>0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>
            <v>0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>
            <v>0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>
            <v>0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>
            <v>0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>
            <v>0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>
            <v>0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>
            <v>0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>
            <v>0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>
            <v>0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>
            <v>0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>
            <v>0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>
            <v>0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>
            <v>0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>
            <v>0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>
            <v>0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>
            <v>0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>
            <v>0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>
            <v>0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>
            <v>0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>
            <v>0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>
            <v>0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  <cell r="G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  <cell r="G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  <cell r="G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  <cell r="G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  <cell r="G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  <cell r="G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  <cell r="G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  <cell r="G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  <cell r="G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  <cell r="G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  <cell r="G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  <cell r="G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  <cell r="G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  <cell r="G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  <cell r="G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  <cell r="G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  <cell r="G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  <cell r="G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  <cell r="G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  <cell r="G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  <cell r="G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  <cell r="G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  <cell r="G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  <cell r="G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  <cell r="G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  <cell r="G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  <cell r="G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  <cell r="G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  <cell r="G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  <cell r="G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  <cell r="G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  <cell r="G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  <cell r="G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  <cell r="G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  <cell r="G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  <cell r="G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  <cell r="G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  <cell r="G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  <cell r="G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  <cell r="G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  <cell r="G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  <cell r="G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  <cell r="G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  <cell r="G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  <cell r="G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  <cell r="G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  <cell r="G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  <cell r="G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  <cell r="G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  <cell r="G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  <cell r="G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  <cell r="G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  <cell r="G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  <cell r="G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  <cell r="G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  <cell r="G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  <cell r="G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  <cell r="G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  <cell r="G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  <cell r="G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  <cell r="G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  <cell r="G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  <cell r="G2584">
            <v>1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  <cell r="G2585">
            <v>1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  <cell r="G2586">
            <v>1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  <cell r="G2587">
            <v>1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  <cell r="G2588">
            <v>1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  <cell r="G2589">
            <v>1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  <cell r="G2590">
            <v>1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  <cell r="G2591">
            <v>1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  <cell r="G2592">
            <v>1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  <cell r="G2593">
            <v>1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  <cell r="G2594">
            <v>1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  <cell r="G2595">
            <v>1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  <cell r="G2596">
            <v>1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  <cell r="G2597">
            <v>1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  <cell r="G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  <cell r="G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  <cell r="G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  <cell r="G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  <cell r="G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  <cell r="G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  <cell r="G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  <cell r="G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  <cell r="G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  <cell r="G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  <cell r="G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  <cell r="G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  <cell r="G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  <cell r="G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  <cell r="G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  <cell r="G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  <cell r="G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  <cell r="G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  <cell r="G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  <cell r="G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  <cell r="G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  <cell r="G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  <cell r="G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  <cell r="G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  <cell r="G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  <cell r="G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  <cell r="G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  <cell r="G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  <cell r="G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  <cell r="G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  <cell r="G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>
            <v>0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>
            <v>0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>
            <v>0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>
            <v>0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>
            <v>0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>
            <v>0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>
            <v>0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>
            <v>0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>
            <v>0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>
            <v>0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>
            <v>0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>
            <v>0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>
            <v>0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>
            <v>0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  <cell r="G2657">
            <v>0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  <cell r="G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  <cell r="G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  <cell r="G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  <cell r="G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  <cell r="G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  <cell r="G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  <cell r="G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  <cell r="G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  <cell r="G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  <cell r="G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  <cell r="G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  <cell r="G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  <cell r="G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  <cell r="G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  <cell r="G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  <cell r="G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  <cell r="G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  <cell r="G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  <cell r="G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  <cell r="G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  <cell r="G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  <cell r="G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  <cell r="G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  <cell r="G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  <cell r="G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  <cell r="G2683">
            <v>1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  <cell r="G2684">
            <v>1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  <cell r="G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  <cell r="G2686">
            <v>1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  <cell r="G2687">
            <v>1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  <cell r="G2688">
            <v>1</v>
          </cell>
        </row>
        <row r="2689">
          <cell r="A2689" t="str">
            <v>611E94942</v>
          </cell>
          <cell r="B2689" t="str">
            <v>Y</v>
          </cell>
          <cell r="C2689" t="str">
            <v>FT</v>
          </cell>
          <cell r="D2689" t="str">
            <v>9' X 7' CONDUIT, TYPE A, 706.05</v>
          </cell>
          <cell r="F2689">
            <v>0</v>
          </cell>
          <cell r="G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  <cell r="G2690">
            <v>1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  <cell r="G2691">
            <v>1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  <cell r="G2692">
            <v>1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  <cell r="G2693">
            <v>1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  <cell r="G2694">
            <v>1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  <cell r="G2695">
            <v>1</v>
          </cell>
        </row>
        <row r="2696">
          <cell r="A2696" t="str">
            <v>611E94981</v>
          </cell>
          <cell r="B2696" t="str">
            <v>Y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  <cell r="G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  <cell r="G2697">
            <v>1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  <cell r="G2698">
            <v>1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  <cell r="G2699">
            <v>1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  <cell r="G2700">
            <v>1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  <cell r="G2701">
            <v>1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  <cell r="G2702">
            <v>1</v>
          </cell>
        </row>
        <row r="2703">
          <cell r="A2703" t="str">
            <v>611E95500</v>
          </cell>
          <cell r="B2703" t="str">
            <v>Y</v>
          </cell>
          <cell r="C2703" t="str">
            <v>FT</v>
          </cell>
          <cell r="D2703" t="str">
            <v>10' X 8' CONDUIT, TYPE A, 706.05</v>
          </cell>
          <cell r="F2703">
            <v>0</v>
          </cell>
          <cell r="G2703">
            <v>0</v>
          </cell>
        </row>
        <row r="2704">
          <cell r="A2704" t="str">
            <v>611E95501</v>
          </cell>
          <cell r="B2704" t="str">
            <v>Y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  <cell r="G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  <cell r="G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  <cell r="G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  <cell r="G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  <cell r="G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  <cell r="G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  <cell r="G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  <cell r="G2711">
            <v>1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  <cell r="G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  <cell r="G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  <cell r="G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  <cell r="G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  <cell r="G2716">
            <v>1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  <cell r="G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  <cell r="G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  <cell r="G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  <cell r="G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  <cell r="G2721">
            <v>1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  <cell r="G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  <cell r="G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  <cell r="G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  <cell r="G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  <cell r="G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  <cell r="G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  <cell r="G2728">
            <v>1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  <cell r="G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  <cell r="G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  <cell r="G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  <cell r="G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  <cell r="G2733">
            <v>1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  <cell r="G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  <cell r="G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  <cell r="G2736">
            <v>1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  <cell r="G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  <cell r="G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  <cell r="G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  <cell r="G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  <cell r="G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  <cell r="G2742">
            <v>1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  <cell r="G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  <cell r="G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  <cell r="G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  <cell r="G2746">
            <v>1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  <cell r="G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  <cell r="G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  <cell r="G2749">
            <v>1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  <cell r="G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  <cell r="G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  <cell r="G2752">
            <v>1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  <cell r="G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  <cell r="G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  <cell r="G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  <cell r="G2756">
            <v>1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  <cell r="G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  <cell r="G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  <cell r="G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  <cell r="G2760">
            <v>1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  <cell r="G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  <cell r="G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  <cell r="G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  <cell r="G2764">
            <v>1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  <cell r="G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  <cell r="G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  <cell r="G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  <cell r="G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  <cell r="G2769">
            <v>1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  <cell r="G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>
            <v>1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  <cell r="G2777">
            <v>1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  <cell r="G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>
            <v>1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  <cell r="G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  <cell r="G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  <cell r="G2791">
            <v>1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  <cell r="G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  <cell r="G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  <cell r="G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  <cell r="G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  <cell r="G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  <cell r="G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  <cell r="G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>
            <v>0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>
            <v>0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>
            <v>0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>
            <v>0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>
            <v>0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>
            <v>0</v>
          </cell>
        </row>
        <row r="2805">
          <cell r="A2805" t="str">
            <v>611E96650</v>
          </cell>
          <cell r="B2805" t="str">
            <v>Y</v>
          </cell>
          <cell r="C2805" t="str">
            <v>EACH</v>
          </cell>
          <cell r="D2805" t="str">
            <v>INLET, NO. 2-18</v>
          </cell>
          <cell r="F2805">
            <v>0</v>
          </cell>
          <cell r="G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>
            <v>0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>
            <v>0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>
            <v>0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>
            <v>0</v>
          </cell>
        </row>
        <row r="2810">
          <cell r="A2810" t="str">
            <v>611E97100</v>
          </cell>
          <cell r="B2810" t="str">
            <v>Y</v>
          </cell>
          <cell r="C2810" t="str">
            <v>EACH</v>
          </cell>
          <cell r="D2810" t="str">
            <v>INLET, NO. 3A, AS PER PLAN</v>
          </cell>
          <cell r="F2810">
            <v>0</v>
          </cell>
          <cell r="G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0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0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0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0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0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0</v>
          </cell>
        </row>
        <row r="2817">
          <cell r="A2817" t="str">
            <v>611E97800</v>
          </cell>
          <cell r="B2817" t="str">
            <v>Y</v>
          </cell>
          <cell r="C2817" t="str">
            <v>EACH</v>
          </cell>
          <cell r="D2817" t="str">
            <v>INLET, NO. 3C</v>
          </cell>
          <cell r="F2817">
            <v>0</v>
          </cell>
          <cell r="G2817">
            <v>0</v>
          </cell>
        </row>
        <row r="2818">
          <cell r="A2818" t="str">
            <v>611E97910</v>
          </cell>
          <cell r="B2818" t="str">
            <v>Y</v>
          </cell>
          <cell r="C2818" t="str">
            <v>EACH</v>
          </cell>
          <cell r="D2818" t="str">
            <v>INLET, NO. 3C, AS PER PLAN</v>
          </cell>
          <cell r="F2818">
            <v>0</v>
          </cell>
          <cell r="G2818">
            <v>0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  <cell r="G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  <cell r="G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  <cell r="G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  <cell r="G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  <cell r="G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  <cell r="G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  <cell r="G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  <cell r="G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  <cell r="G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  <cell r="G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  <cell r="G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  <cell r="G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  <cell r="G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  <cell r="G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  <cell r="G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  <cell r="G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  <cell r="G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  <cell r="G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  <cell r="G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  <cell r="G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  <cell r="G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  <cell r="G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  <cell r="G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  <cell r="G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  <cell r="G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  <cell r="G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  <cell r="G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  <cell r="G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  <cell r="G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  <cell r="G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  <cell r="G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  <cell r="G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  <cell r="G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  <cell r="G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  <cell r="G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  <cell r="G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  <cell r="G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  <cell r="G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  <cell r="G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  <cell r="G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  <cell r="G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  <cell r="G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  <cell r="G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  <cell r="G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  <cell r="G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  <cell r="G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  <cell r="G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  <cell r="G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  <cell r="G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  <cell r="G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  <cell r="G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  <cell r="G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  <cell r="G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  <cell r="G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  <cell r="G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  <cell r="G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  <cell r="G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  <cell r="G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  <cell r="G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  <cell r="G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  <cell r="G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  <cell r="G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  <cell r="G2882">
            <v>1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  <cell r="G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  <cell r="G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  <cell r="G2885">
            <v>1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  <cell r="G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  <cell r="G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  <cell r="G2888">
            <v>1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  <cell r="G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0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  <cell r="G2891">
            <v>1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  <cell r="G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  <cell r="G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  <cell r="G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  <cell r="G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  <cell r="G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  <cell r="G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  <cell r="G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  <cell r="G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  <cell r="G2900">
            <v>1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  <cell r="G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  <cell r="G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  <cell r="G2903">
            <v>1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  <cell r="G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  <cell r="G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  <cell r="G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  <cell r="G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  <cell r="G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  <cell r="G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  <cell r="G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  <cell r="G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  <cell r="G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  <cell r="G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  <cell r="G2914">
            <v>1</v>
          </cell>
        </row>
        <row r="2915">
          <cell r="A2915" t="str">
            <v>611E98805</v>
          </cell>
          <cell r="B2915" t="str">
            <v>Y</v>
          </cell>
          <cell r="C2915" t="str">
            <v>EACH</v>
          </cell>
          <cell r="D2915" t="str">
            <v>INLET, NO. 3B50, AS PER PLAN</v>
          </cell>
          <cell r="F2915">
            <v>0</v>
          </cell>
          <cell r="G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  <cell r="G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  <cell r="G2917">
            <v>0</v>
          </cell>
        </row>
        <row r="2918">
          <cell r="A2918" t="str">
            <v>611E98814</v>
          </cell>
          <cell r="B2918" t="str">
            <v>Y</v>
          </cell>
          <cell r="C2918" t="str">
            <v>EACH</v>
          </cell>
          <cell r="D2918" t="str">
            <v>INLET, NO. 3C50</v>
          </cell>
          <cell r="F2918">
            <v>0</v>
          </cell>
          <cell r="G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  <cell r="G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  <cell r="G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  <cell r="G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  <cell r="G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  <cell r="G2923">
            <v>0</v>
          </cell>
        </row>
        <row r="2924">
          <cell r="A2924" t="str">
            <v>611E98830</v>
          </cell>
          <cell r="B2924" t="str">
            <v>Y</v>
          </cell>
          <cell r="C2924" t="str">
            <v>EACH</v>
          </cell>
          <cell r="D2924" t="str">
            <v>INLET, NO. 3E</v>
          </cell>
          <cell r="F2924">
            <v>0</v>
          </cell>
          <cell r="G2924">
            <v>0</v>
          </cell>
        </row>
        <row r="2925">
          <cell r="A2925" t="str">
            <v>611E98840</v>
          </cell>
          <cell r="B2925" t="str">
            <v>Y</v>
          </cell>
          <cell r="C2925" t="str">
            <v>EACH</v>
          </cell>
          <cell r="D2925" t="str">
            <v>INLET, NO. 2-A-6</v>
          </cell>
          <cell r="F2925">
            <v>0</v>
          </cell>
          <cell r="G2925">
            <v>0</v>
          </cell>
        </row>
        <row r="2926">
          <cell r="A2926" t="str">
            <v>611E98841</v>
          </cell>
          <cell r="B2926" t="str">
            <v>Y</v>
          </cell>
          <cell r="C2926" t="str">
            <v>EACH</v>
          </cell>
          <cell r="D2926" t="str">
            <v>INLET, NO. 2-A-6, AS PER PLAN</v>
          </cell>
          <cell r="F2926">
            <v>0</v>
          </cell>
          <cell r="G2926">
            <v>0</v>
          </cell>
        </row>
        <row r="2927">
          <cell r="A2927" t="str">
            <v>611E98850</v>
          </cell>
          <cell r="B2927" t="str">
            <v>Y</v>
          </cell>
          <cell r="C2927" t="str">
            <v>EACH</v>
          </cell>
          <cell r="D2927" t="str">
            <v>INLET, NO. 2-A-8</v>
          </cell>
          <cell r="F2927">
            <v>0</v>
          </cell>
          <cell r="G2927">
            <v>0</v>
          </cell>
        </row>
        <row r="2928">
          <cell r="A2928" t="str">
            <v>611E98851</v>
          </cell>
          <cell r="B2928" t="str">
            <v>Y</v>
          </cell>
          <cell r="C2928" t="str">
            <v>EACH</v>
          </cell>
          <cell r="D2928" t="str">
            <v>INLET, NO. 2-A-8, AS PER PLAN</v>
          </cell>
          <cell r="F2928">
            <v>0</v>
          </cell>
          <cell r="G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  <cell r="G2929">
            <v>1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  <cell r="G2930">
            <v>1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  <cell r="G2931">
            <v>1</v>
          </cell>
        </row>
        <row r="2932">
          <cell r="A2932" t="str">
            <v>611E98871</v>
          </cell>
          <cell r="B2932" t="str">
            <v>Y</v>
          </cell>
          <cell r="C2932" t="str">
            <v>EACH</v>
          </cell>
          <cell r="D2932" t="str">
            <v>INLET, NO. 2-A-12, AS PER PLAN</v>
          </cell>
          <cell r="F2932">
            <v>0</v>
          </cell>
          <cell r="G2932">
            <v>1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  <cell r="G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  <cell r="G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  <cell r="G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  <cell r="G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  <cell r="G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  <cell r="G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  <cell r="G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  <cell r="G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  <cell r="G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  <cell r="G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  <cell r="G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  <cell r="G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  <cell r="G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  <cell r="G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  <cell r="G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  <cell r="G2948">
            <v>0</v>
          </cell>
        </row>
        <row r="2949">
          <cell r="A2949" t="str">
            <v>611E99074</v>
          </cell>
          <cell r="B2949" t="str">
            <v>Y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  <cell r="G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  <cell r="G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  <cell r="G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  <cell r="G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>
            <v>0</v>
          </cell>
        </row>
        <row r="2954">
          <cell r="A2954" t="str">
            <v>611E99095</v>
          </cell>
          <cell r="B2954" t="str">
            <v>Y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  <cell r="G2954">
            <v>0</v>
          </cell>
        </row>
        <row r="2955">
          <cell r="A2955" t="str">
            <v>611E99100</v>
          </cell>
          <cell r="B2955" t="str">
            <v>Y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  <cell r="G2955">
            <v>0</v>
          </cell>
        </row>
        <row r="2956">
          <cell r="A2956" t="str">
            <v>611E99101</v>
          </cell>
          <cell r="B2956" t="str">
            <v>Y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  <cell r="G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  <cell r="G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  <cell r="G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  <cell r="G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  <cell r="G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  <cell r="G2961">
            <v>1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  <cell r="G2962">
            <v>1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  <cell r="G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  <cell r="G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  <cell r="G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  <cell r="G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  <cell r="G2967">
            <v>1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  <cell r="G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  <cell r="G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  <cell r="G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  <cell r="G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  <cell r="G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  <cell r="G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  <cell r="G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  <cell r="G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  <cell r="G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  <cell r="G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  <cell r="G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  <cell r="G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0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  <cell r="G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  <cell r="G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  <cell r="G2984">
            <v>0</v>
          </cell>
        </row>
        <row r="2985">
          <cell r="A2985" t="str">
            <v>611E99571</v>
          </cell>
          <cell r="B2985" t="str">
            <v>Y</v>
          </cell>
          <cell r="C2985" t="str">
            <v>EACH</v>
          </cell>
          <cell r="D2985" t="str">
            <v>MANHOLE, NO. 2, AS PER PLAN</v>
          </cell>
          <cell r="F2985">
            <v>0</v>
          </cell>
          <cell r="G2985">
            <v>0</v>
          </cell>
        </row>
        <row r="2986">
          <cell r="A2986" t="str">
            <v>611E99574</v>
          </cell>
          <cell r="B2986" t="str">
            <v>Y</v>
          </cell>
          <cell r="C2986" t="str">
            <v>EACH</v>
          </cell>
          <cell r="D2986" t="str">
            <v>MANHOLE, NO. 3</v>
          </cell>
          <cell r="F2986">
            <v>0</v>
          </cell>
          <cell r="G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  <cell r="G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  <cell r="G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  <cell r="G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  <cell r="G2990">
            <v>0</v>
          </cell>
        </row>
        <row r="2991">
          <cell r="A2991" t="str">
            <v>611E99583</v>
          </cell>
          <cell r="B2991" t="str">
            <v>Y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  <cell r="G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  <cell r="G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  <cell r="G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  <cell r="G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  <cell r="G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  <cell r="G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  <cell r="G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  <cell r="G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  <cell r="G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  <cell r="G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  <cell r="G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  <cell r="G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  <cell r="G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  <cell r="G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  <cell r="G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  <cell r="G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  <cell r="G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0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MAINTENANCE OF TRAFFIC, ONE LANE CLOSURE ON A TWO LANE HIGHWAY</v>
          </cell>
          <cell r="F3009">
            <v>0</v>
          </cell>
          <cell r="G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  <cell r="G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  <cell r="G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  <cell r="G3012">
            <v>0</v>
          </cell>
        </row>
        <row r="3013">
          <cell r="A3013" t="str">
            <v>611E99721</v>
          </cell>
          <cell r="B3013" t="str">
            <v>Y</v>
          </cell>
          <cell r="C3013" t="str">
            <v>EACH</v>
          </cell>
          <cell r="D3013" t="str">
            <v>INSPECTION WELL, AS PER PLAN</v>
          </cell>
          <cell r="F3013">
            <v>0</v>
          </cell>
          <cell r="G3013">
            <v>0</v>
          </cell>
        </row>
        <row r="3014">
          <cell r="A3014" t="str">
            <v>611E99730</v>
          </cell>
          <cell r="B3014" t="str">
            <v>Y</v>
          </cell>
          <cell r="C3014" t="str">
            <v>EACH</v>
          </cell>
          <cell r="D3014" t="str">
            <v>JUNCTION CHAMBER</v>
          </cell>
          <cell r="F3014">
            <v>0</v>
          </cell>
          <cell r="G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  <cell r="G3015">
            <v>1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  <cell r="G3016">
            <v>1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  <cell r="G3017">
            <v>1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  <cell r="G3018">
            <v>1</v>
          </cell>
        </row>
        <row r="3019">
          <cell r="A3019" t="str">
            <v>611E99820</v>
          </cell>
          <cell r="B3019" t="str">
            <v>Y</v>
          </cell>
          <cell r="C3019" t="str">
            <v>FT</v>
          </cell>
          <cell r="D3019" t="str">
            <v>MAINTAINING TRAFFIC, MISC.:</v>
          </cell>
          <cell r="F3019">
            <v>0</v>
          </cell>
          <cell r="G3019">
            <v>1</v>
          </cell>
        </row>
        <row r="3020">
          <cell r="A3020" t="str">
            <v>611E99830</v>
          </cell>
          <cell r="B3020" t="str">
            <v>Y</v>
          </cell>
          <cell r="C3020" t="str">
            <v>DAY</v>
          </cell>
          <cell r="D3020" t="str">
            <v>MAINTAINING TRAFFIC, MISC.:</v>
          </cell>
          <cell r="F3020">
            <v>0</v>
          </cell>
          <cell r="G3020">
            <v>1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  <cell r="G3021">
            <v>1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  <cell r="G3022">
            <v>1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  <cell r="G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  <cell r="G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SNMT</v>
          </cell>
          <cell r="D3025" t="str">
            <v>PORTABLE CHANGEABLE MESSAGE SIGN</v>
          </cell>
          <cell r="F3025">
            <v>0</v>
          </cell>
          <cell r="G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0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0</v>
          </cell>
        </row>
        <row r="3029">
          <cell r="A3029" t="str">
            <v>611E99930</v>
          </cell>
          <cell r="B3029" t="str">
            <v>Y</v>
          </cell>
          <cell r="C3029" t="str">
            <v>MILE</v>
          </cell>
          <cell r="D3029" t="str">
            <v>WORK ZONE LANE LINE, CLASS I, AS PER PLAN</v>
          </cell>
          <cell r="F3029">
            <v>1</v>
          </cell>
          <cell r="G3029">
            <v>0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  <cell r="G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  <cell r="G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  <cell r="G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  <cell r="G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  <cell r="G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  <cell r="G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  <cell r="G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  <cell r="G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  <cell r="G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  <cell r="G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  <cell r="G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  <cell r="G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MILE</v>
          </cell>
          <cell r="D3044" t="str">
            <v>WORK ZONE CENTER LINE, CLASS I, 642 PAINT, AS PER PLAN</v>
          </cell>
          <cell r="F3044">
            <v>0</v>
          </cell>
          <cell r="G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  <cell r="G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  <cell r="G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MILE</v>
          </cell>
          <cell r="D3047" t="str">
            <v>WORK ZONE CENTER LINE, CLASS I, 740.06, TYPE II</v>
          </cell>
          <cell r="F3047">
            <v>0</v>
          </cell>
          <cell r="G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MILE</v>
          </cell>
          <cell r="D3048" t="str">
            <v>WORK ZONE CENTER LINE, CLASS II</v>
          </cell>
          <cell r="F3048">
            <v>0</v>
          </cell>
          <cell r="G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MILE</v>
          </cell>
          <cell r="D3049" t="str">
            <v>WORK ZONE CENTER LINE, CLASS II, AS PER PLAN</v>
          </cell>
          <cell r="F3049">
            <v>0</v>
          </cell>
          <cell r="G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  <cell r="G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>
            <v>0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  <cell r="G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  <cell r="G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  <cell r="G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  <cell r="G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  <cell r="G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  <cell r="G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  <cell r="G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  <cell r="G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0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  <cell r="G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>
            <v>0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>
            <v>0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  <cell r="G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  <cell r="G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  <cell r="G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  <cell r="G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  <cell r="G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  <cell r="G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  <cell r="G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  <cell r="G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  <cell r="G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FT</v>
          </cell>
          <cell r="D3078" t="str">
            <v>WORK ZONE DOTTED LINE, CLASS I, 740.06, TYPE I, AS PER PLAN</v>
          </cell>
          <cell r="F3078">
            <v>0</v>
          </cell>
          <cell r="G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FT</v>
          </cell>
          <cell r="D3079" t="str">
            <v>WORK ZONE DOTTED LINE, CLASS I, 740.06, TYPE II</v>
          </cell>
          <cell r="F3079">
            <v>0</v>
          </cell>
          <cell r="G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  <cell r="G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  <cell r="G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FT</v>
          </cell>
          <cell r="D3084" t="str">
            <v>WORK ZONE TRANSVERSE/DIAGONAL LINE, CLASS I, 740.06, TYPE I</v>
          </cell>
          <cell r="F3084">
            <v>0</v>
          </cell>
          <cell r="G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  <cell r="G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  <cell r="G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  <cell r="G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>
            <v>0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>
            <v>0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>
            <v>0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>
            <v>0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>
            <v>0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  <cell r="G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  <cell r="G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  <cell r="G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  <cell r="G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  <cell r="G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  <cell r="G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  <cell r="G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  <cell r="G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  <cell r="G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FT</v>
          </cell>
          <cell r="D3103" t="str">
            <v>WORK ZONE GORE MARKING, CLASS II</v>
          </cell>
          <cell r="F3103">
            <v>0</v>
          </cell>
          <cell r="G3103">
            <v>0</v>
          </cell>
        </row>
        <row r="3104">
          <cell r="A3104" t="str">
            <v>614E16000</v>
          </cell>
          <cell r="B3104" t="str">
            <v>Y</v>
          </cell>
          <cell r="C3104" t="str">
            <v>FT</v>
          </cell>
          <cell r="D3104" t="str">
            <v>WORK ZONE GORE MARKING, CLASS II, AS PER PLAN</v>
          </cell>
          <cell r="F3104">
            <v>0</v>
          </cell>
          <cell r="G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0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0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0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0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0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0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0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0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>
            <v>0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>
            <v>0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  <cell r="G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  <cell r="G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  <cell r="G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  <cell r="G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  <cell r="G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  <cell r="G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  <cell r="G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  <cell r="G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  <cell r="G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  <cell r="G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  <cell r="G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  <cell r="G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  <cell r="G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  <cell r="G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  <cell r="G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  <cell r="G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  <cell r="G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  <cell r="G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  <cell r="G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  <cell r="G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  <cell r="G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  <cell r="G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  <cell r="G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  <cell r="G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  <cell r="G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  <cell r="G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  <cell r="G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  <cell r="G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  <cell r="G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  <cell r="G3144">
            <v>1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  <cell r="G3145">
            <v>1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  <cell r="G3146">
            <v>1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  <cell r="G3147">
            <v>1</v>
          </cell>
        </row>
        <row r="3148">
          <cell r="A3148" t="str">
            <v>614E21001</v>
          </cell>
          <cell r="B3148" t="str">
            <v>Y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  <cell r="G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  <cell r="G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  <cell r="G3150">
            <v>0</v>
          </cell>
        </row>
        <row r="3151">
          <cell r="A3151" t="str">
            <v>614E21100</v>
          </cell>
          <cell r="B3151" t="str">
            <v>Y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  <cell r="G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  <cell r="G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  <cell r="G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  <cell r="G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  <cell r="G3155">
            <v>0</v>
          </cell>
        </row>
        <row r="3156">
          <cell r="A3156" t="str">
            <v>614E21350</v>
          </cell>
          <cell r="B3156" t="str">
            <v>Y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  <cell r="G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  <cell r="G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  <cell r="G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  <cell r="G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  <cell r="G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  <cell r="G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  <cell r="G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  <cell r="G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  <cell r="G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  <cell r="G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  <cell r="G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  <cell r="G3167">
            <v>1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  <cell r="G3168">
            <v>1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  <cell r="G3169">
            <v>1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  <cell r="G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  <cell r="G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  <cell r="G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  <cell r="G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  <cell r="G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  <cell r="G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  <cell r="G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  <cell r="G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  <cell r="G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  <cell r="G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  <cell r="G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  <cell r="G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  <cell r="G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  <cell r="G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  <cell r="G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  <cell r="G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  <cell r="G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  <cell r="G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  <cell r="G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  <cell r="G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  <cell r="G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  <cell r="G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  <cell r="G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  <cell r="G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  <cell r="G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  <cell r="G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>
            <v>1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  <cell r="G3198">
            <v>1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  <cell r="G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  <cell r="G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  <cell r="G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  <cell r="G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  <cell r="G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  <cell r="G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  <cell r="G3205">
            <v>1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  <cell r="G3206">
            <v>1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  <cell r="G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  <cell r="G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  <cell r="G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  <cell r="G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  <cell r="G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  <cell r="G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  <cell r="G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  <cell r="G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  <cell r="G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  <cell r="G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  <cell r="G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  <cell r="G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  <cell r="G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  <cell r="G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  <cell r="G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  <cell r="G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  <cell r="G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  <cell r="G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  <cell r="G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  <cell r="G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  <cell r="G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  <cell r="G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  <cell r="G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  <cell r="G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  <cell r="G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  <cell r="G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  <cell r="G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  <cell r="G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  <cell r="G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  <cell r="G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  <cell r="G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  <cell r="G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  <cell r="G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  <cell r="G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  <cell r="G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  <cell r="G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  <cell r="G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  <cell r="G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  <cell r="G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  <cell r="G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  <cell r="G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  <cell r="G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  <cell r="G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  <cell r="G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  <cell r="G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  <cell r="G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  <cell r="G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  <cell r="G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  <cell r="G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  <cell r="G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  <cell r="G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  <cell r="G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  <cell r="G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  <cell r="G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  <cell r="G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  <cell r="G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  <cell r="G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  <cell r="G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  <cell r="G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  <cell r="G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  <cell r="G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  <cell r="G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  <cell r="G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  <cell r="G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  <cell r="G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  <cell r="G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  <cell r="G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  <cell r="G3282">
            <v>1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  <cell r="G3283">
            <v>1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  <cell r="G3284">
            <v>1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  <cell r="G3285">
            <v>1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  <cell r="G3286">
            <v>1</v>
          </cell>
        </row>
        <row r="3287">
          <cell r="A3287" t="str">
            <v>614E31200</v>
          </cell>
          <cell r="B3287" t="str">
            <v>Y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  <cell r="G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  <cell r="G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  <cell r="G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  <cell r="G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  <cell r="G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  <cell r="G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  <cell r="G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  <cell r="G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  <cell r="G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  <cell r="G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  <cell r="G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  <cell r="G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  <cell r="G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  <cell r="G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  <cell r="G3307">
            <v>1</v>
          </cell>
        </row>
        <row r="3308">
          <cell r="A3308" t="str">
            <v>614E32600</v>
          </cell>
          <cell r="B3308" t="str">
            <v>Y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  <cell r="G3308">
            <v>0</v>
          </cell>
        </row>
        <row r="3309">
          <cell r="A3309" t="str">
            <v>614E32658</v>
          </cell>
          <cell r="B3309" t="str">
            <v>Y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  <cell r="G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  <cell r="G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  <cell r="G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  <cell r="G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  <cell r="G3313">
            <v>0</v>
          </cell>
        </row>
        <row r="3314">
          <cell r="A3314" t="str">
            <v>614E40050</v>
          </cell>
          <cell r="B3314" t="str">
            <v>Y</v>
          </cell>
          <cell r="C3314" t="str">
            <v>EACH</v>
          </cell>
          <cell r="D3314" t="str">
            <v>BUSINESS ENTRANCE SIGN</v>
          </cell>
          <cell r="F3314">
            <v>0</v>
          </cell>
          <cell r="G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0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0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0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0</v>
          </cell>
        </row>
        <row r="3320">
          <cell r="A3320" t="str">
            <v>614E99000</v>
          </cell>
          <cell r="B3320" t="str">
            <v>Y</v>
          </cell>
          <cell r="C3320" t="str">
            <v>EACH</v>
          </cell>
          <cell r="D3320" t="str">
            <v>CONNECTION, UNFUSED PERMANENT</v>
          </cell>
          <cell r="F3320">
            <v>0</v>
          </cell>
          <cell r="G3320">
            <v>0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  <cell r="G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EACH</v>
          </cell>
          <cell r="D3323" t="str">
            <v>CONNECTOR KIT, TYPE II</v>
          </cell>
          <cell r="F3323">
            <v>0</v>
          </cell>
          <cell r="G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EACH</v>
          </cell>
          <cell r="D3328" t="str">
            <v>CONNECTOR KIT, TYPE V</v>
          </cell>
          <cell r="F3328">
            <v>0</v>
          </cell>
          <cell r="G3328">
            <v>0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  <cell r="G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  <cell r="G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  <cell r="G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  <cell r="G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  <cell r="G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  <cell r="G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  <cell r="G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  <cell r="G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0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0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0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  <cell r="G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  <cell r="G3343">
            <v>1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  <cell r="G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  <cell r="G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>
            <v>0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>
            <v>0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>
            <v>0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>
            <v>0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>
            <v>0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>
            <v>0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>
            <v>0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>
            <v>0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>
            <v>0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>
            <v>0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  <cell r="G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  <cell r="G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  <cell r="G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  <cell r="G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  <cell r="G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  <cell r="G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  <cell r="G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  <cell r="G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  <cell r="G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  <cell r="G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  <cell r="G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  <cell r="G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  <cell r="G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0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0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  <cell r="G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  <cell r="G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  <cell r="G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  <cell r="G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  <cell r="G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  <cell r="G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0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0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  <cell r="G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  <cell r="G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  <cell r="G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  <cell r="G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  <cell r="G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  <cell r="G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  <cell r="G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  <cell r="G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  <cell r="G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  <cell r="G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>
            <v>0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>
            <v>0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  <cell r="G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  <cell r="G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  <cell r="G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  <cell r="G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  <cell r="G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  <cell r="G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  <cell r="G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  <cell r="G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  <cell r="G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  <cell r="G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  <cell r="G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  <cell r="G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  <cell r="G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  <cell r="G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  <cell r="G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  <cell r="G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  <cell r="G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  <cell r="G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  <cell r="G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  <cell r="G3426">
            <v>1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  <cell r="G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  <cell r="G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  <cell r="G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  <cell r="G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0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0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0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0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0</v>
          </cell>
        </row>
        <row r="3436">
          <cell r="A3436" t="str">
            <v>622E99000</v>
          </cell>
          <cell r="B3436" t="str">
            <v>Y</v>
          </cell>
          <cell r="C3436" t="str">
            <v>EACH</v>
          </cell>
          <cell r="D3436" t="str">
            <v>MEDIAN LIGHT POLE FOUNDATION, 8' DEEP, AS PER PLAN</v>
          </cell>
          <cell r="F3436">
            <v>0</v>
          </cell>
          <cell r="G3436">
            <v>0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  <cell r="G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  <cell r="G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  <cell r="G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  <cell r="G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  <cell r="G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  <cell r="G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  <cell r="G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  <cell r="G3445">
            <v>1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  <cell r="G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  <cell r="G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  <cell r="G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  <cell r="G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  <cell r="G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  <cell r="G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  <cell r="G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  <cell r="G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  <cell r="G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  <cell r="G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>
            <v>1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  <cell r="G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0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EACH</v>
          </cell>
          <cell r="D3461" t="str">
            <v>BRACKET ARM, 8'</v>
          </cell>
          <cell r="F3461">
            <v>0</v>
          </cell>
          <cell r="G3461">
            <v>0</v>
          </cell>
        </row>
        <row r="3462">
          <cell r="A3462" t="str">
            <v>623E99100</v>
          </cell>
          <cell r="B3462" t="str">
            <v>Y</v>
          </cell>
          <cell r="C3462" t="str">
            <v>EACH</v>
          </cell>
          <cell r="D3462" t="str">
            <v>BRACKET ARM, 8', AS PER PLAN</v>
          </cell>
          <cell r="F3462">
            <v>0</v>
          </cell>
          <cell r="G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  <cell r="G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  <cell r="G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  <cell r="G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EACH</v>
          </cell>
          <cell r="D3467" t="str">
            <v>BRACKET ARM, 14'</v>
          </cell>
          <cell r="F3467">
            <v>0</v>
          </cell>
          <cell r="G3467">
            <v>0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  <cell r="G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  <cell r="G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  <cell r="G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  <cell r="G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  <cell r="G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  <cell r="G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  <cell r="G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  <cell r="G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  <cell r="G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  <cell r="G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  <cell r="G3479">
            <v>1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  <cell r="G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0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  <cell r="G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  <cell r="G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>
            <v>0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>
            <v>0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>
            <v>0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>
            <v>0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0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  <cell r="G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  <cell r="G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  <cell r="G3491">
            <v>1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  <cell r="G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  <cell r="G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  <cell r="G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  <cell r="G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  <cell r="G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  <cell r="G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  <cell r="G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0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  <cell r="G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  <cell r="G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  <cell r="G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  <cell r="G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  <cell r="G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  <cell r="G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  <cell r="G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  <cell r="G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  <cell r="G3508">
            <v>1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  <cell r="G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  <cell r="G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  <cell r="G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  <cell r="G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  <cell r="G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  <cell r="G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  <cell r="G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  <cell r="G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  <cell r="G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  <cell r="G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  <cell r="G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  <cell r="G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  <cell r="G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  <cell r="G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  <cell r="G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  <cell r="G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  <cell r="G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  <cell r="G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  <cell r="G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  <cell r="G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  <cell r="G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  <cell r="G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  <cell r="G3531">
            <v>1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  <cell r="G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  <cell r="G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  <cell r="G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  <cell r="G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  <cell r="G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  <cell r="G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  <cell r="G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  <cell r="G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  <cell r="G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  <cell r="G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  <cell r="G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  <cell r="G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  <cell r="G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  <cell r="G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  <cell r="G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  <cell r="G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  <cell r="G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  <cell r="G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  <cell r="G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  <cell r="G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  <cell r="G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  <cell r="G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  <cell r="G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  <cell r="G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  <cell r="G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  <cell r="G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  <cell r="G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  <cell r="G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  <cell r="G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  <cell r="G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  <cell r="G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0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  <cell r="G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  <cell r="G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  <cell r="G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  <cell r="G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  <cell r="G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  <cell r="G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  <cell r="G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  <cell r="G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  <cell r="G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  <cell r="G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  <cell r="G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  <cell r="G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  <cell r="G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  <cell r="G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  <cell r="G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  <cell r="G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  <cell r="G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0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  <cell r="G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  <cell r="G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  <cell r="G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  <cell r="G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  <cell r="G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  <cell r="G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  <cell r="G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  <cell r="G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  <cell r="G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0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  <cell r="G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  <cell r="G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  <cell r="G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  <cell r="G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  <cell r="G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  <cell r="G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  <cell r="G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  <cell r="G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  <cell r="G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>
            <v>1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  <cell r="G3606">
            <v>1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  <cell r="G3607">
            <v>1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  <cell r="G3608">
            <v>1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  <cell r="G3609">
            <v>1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  <cell r="G3610">
            <v>1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  <cell r="G3611">
            <v>1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  <cell r="G3612">
            <v>1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  <cell r="G3613">
            <v>1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  <cell r="G3614">
            <v>1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  <cell r="G3615">
            <v>1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  <cell r="G3616">
            <v>1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  <cell r="G3617">
            <v>1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  <cell r="G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  <cell r="G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  <cell r="G3621">
            <v>1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>
            <v>1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  <cell r="G3623">
            <v>1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  <cell r="G3624">
            <v>1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  <cell r="G3625">
            <v>1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  <cell r="G3626">
            <v>1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>
            <v>1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>
            <v>1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>
            <v>1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>
            <v>1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>
            <v>1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>
            <v>1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>
            <v>1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>
            <v>1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>
            <v>1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  <cell r="G3637">
            <v>1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  <cell r="G3638">
            <v>1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  <cell r="G3639">
            <v>1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  <cell r="G3640">
            <v>1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  <cell r="G3641">
            <v>1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  <cell r="G3642">
            <v>1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  <cell r="G3643">
            <v>1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  <cell r="G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  <cell r="G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>
            <v>1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  <cell r="G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  <cell r="G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  <cell r="G3650">
            <v>1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  <cell r="G3651">
            <v>1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>
            <v>0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>
            <v>0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>
            <v>0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>
            <v>0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>
            <v>0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>
            <v>0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>
            <v>0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>
            <v>0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>
            <v>0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  <cell r="G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  <cell r="G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  <cell r="G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  <cell r="G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  <cell r="G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  <cell r="G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  <cell r="G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  <cell r="G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  <cell r="G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  <cell r="G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  <cell r="G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  <cell r="G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  <cell r="G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  <cell r="G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  <cell r="G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  <cell r="G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  <cell r="G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  <cell r="G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  <cell r="G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  <cell r="G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  <cell r="G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  <cell r="G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  <cell r="G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  <cell r="G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  <cell r="G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  <cell r="G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  <cell r="G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  <cell r="G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  <cell r="G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  <cell r="G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  <cell r="G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  <cell r="G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  <cell r="G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  <cell r="G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  <cell r="G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  <cell r="G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  <cell r="G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  <cell r="G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  <cell r="G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  <cell r="G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  <cell r="G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  <cell r="G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  <cell r="G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  <cell r="G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  <cell r="G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  <cell r="G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  <cell r="G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  <cell r="G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  <cell r="G3711">
            <v>1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  <cell r="G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  <cell r="G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  <cell r="G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  <cell r="G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  <cell r="G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  <cell r="G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  <cell r="G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  <cell r="G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>
            <v>0</v>
          </cell>
        </row>
        <row r="3722">
          <cell r="A3722" t="str">
            <v>625E25502</v>
          </cell>
          <cell r="B3722" t="str">
            <v>Y</v>
          </cell>
          <cell r="C3722" t="str">
            <v>FT</v>
          </cell>
          <cell r="D3722" t="str">
            <v>CONDUIT, 3", 725.05</v>
          </cell>
          <cell r="F3722">
            <v>0</v>
          </cell>
          <cell r="G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  <cell r="G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  <cell r="G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  <cell r="G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  <cell r="G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  <cell r="G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  <cell r="G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  <cell r="G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  <cell r="G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  <cell r="G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>
            <v>0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>
            <v>0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>
            <v>0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>
            <v>0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>
            <v>0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>
            <v>0</v>
          </cell>
        </row>
        <row r="3754">
          <cell r="A3754" t="str">
            <v>625E25908</v>
          </cell>
          <cell r="B3754" t="str">
            <v>Y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>
            <v>0</v>
          </cell>
        </row>
        <row r="3755">
          <cell r="A3755" t="str">
            <v>625E25909</v>
          </cell>
          <cell r="B3755" t="str">
            <v>Y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>
            <v>0</v>
          </cell>
        </row>
        <row r="3756">
          <cell r="A3756" t="str">
            <v>625E25910</v>
          </cell>
          <cell r="B3756" t="str">
            <v>Y</v>
          </cell>
          <cell r="C3756" t="str">
            <v>FT</v>
          </cell>
          <cell r="D3756" t="str">
            <v>CONDUIT CLEANED AND CABLES REMOVED</v>
          </cell>
          <cell r="F3756">
            <v>0</v>
          </cell>
          <cell r="G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0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0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>
            <v>0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>
            <v>0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>
            <v>0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>
            <v>0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>
            <v>0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>
            <v>0</v>
          </cell>
        </row>
        <row r="3766">
          <cell r="A3766" t="str">
            <v>625E26262</v>
          </cell>
          <cell r="B3766" t="str">
            <v>Y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>
            <v>0</v>
          </cell>
        </row>
        <row r="3767">
          <cell r="A3767" t="str">
            <v>625E26263</v>
          </cell>
          <cell r="B3767" t="str">
            <v>Y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>
            <v>0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>
            <v>0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>
            <v>0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>
            <v>0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>
            <v>0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>
            <v>0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>
            <v>0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>
            <v>0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>
            <v>0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>
            <v>0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>
            <v>0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>
            <v>0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>
            <v>0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>
            <v>0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>
            <v>0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  <cell r="G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>
            <v>0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>
            <v>0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  <cell r="G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  <cell r="G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0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0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0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  <cell r="G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  <cell r="G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  <cell r="G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  <cell r="G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  <cell r="G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  <cell r="G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  <cell r="G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  <cell r="G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  <cell r="G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  <cell r="G3800">
            <v>0</v>
          </cell>
        </row>
        <row r="3801">
          <cell r="A3801" t="str">
            <v>625E29200</v>
          </cell>
          <cell r="B3801" t="str">
            <v>Y</v>
          </cell>
          <cell r="C3801" t="str">
            <v>FT</v>
          </cell>
          <cell r="D3801" t="str">
            <v>TRENCH, 48" DEEP</v>
          </cell>
          <cell r="F3801">
            <v>0</v>
          </cell>
          <cell r="G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  <cell r="G3802">
            <v>1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  <cell r="G3803">
            <v>1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  <cell r="G3804">
            <v>1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  <cell r="G3806">
            <v>1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  <cell r="G3807">
            <v>1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  <cell r="G3808">
            <v>1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  <cell r="G3809">
            <v>1</v>
          </cell>
        </row>
        <row r="3810">
          <cell r="A3810" t="str">
            <v>625E29920</v>
          </cell>
          <cell r="B3810" t="str">
            <v>Y</v>
          </cell>
          <cell r="C3810" t="str">
            <v>EACH</v>
          </cell>
          <cell r="D3810" t="str">
            <v>STRUCTURE JUNCTION BOX</v>
          </cell>
          <cell r="F3810">
            <v>0</v>
          </cell>
          <cell r="G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  <cell r="G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  <cell r="G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  <cell r="G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  <cell r="G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  <cell r="G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  <cell r="G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  <cell r="G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  <cell r="G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  <cell r="G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  <cell r="G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  <cell r="G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  <cell r="G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  <cell r="G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  <cell r="G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  <cell r="G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  <cell r="G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  <cell r="G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  <cell r="G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  <cell r="G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  <cell r="G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  <cell r="G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  <cell r="G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  <cell r="G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  <cell r="G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  <cell r="G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  <cell r="G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  <cell r="G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  <cell r="G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  <cell r="G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  <cell r="G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  <cell r="G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  <cell r="G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  <cell r="G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  <cell r="G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  <cell r="G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  <cell r="G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  <cell r="G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0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  <cell r="G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  <cell r="G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  <cell r="G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  <cell r="G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  <cell r="G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  <cell r="G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  <cell r="G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  <cell r="G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  <cell r="G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  <cell r="G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SURFACE PREPARATION, EXISTING SUPPORT SECTION</v>
          </cell>
          <cell r="F3860">
            <v>0</v>
          </cell>
          <cell r="G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  <cell r="G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  <cell r="G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  <cell r="G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  <cell r="G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  <cell r="G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  <cell r="G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  <cell r="G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  <cell r="G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  <cell r="G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  <cell r="G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  <cell r="G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  <cell r="G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  <cell r="G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  <cell r="G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  <cell r="G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  <cell r="G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  <cell r="G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  <cell r="G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  <cell r="G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>
            <v>0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>
            <v>0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>
            <v>0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>
            <v>0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  <cell r="G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  <cell r="G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  <cell r="G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  <cell r="G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  <cell r="G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  <cell r="G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EACH</v>
          </cell>
          <cell r="D3892" t="str">
            <v>OVERHEAD SIGN SUPPORT, TYPE TC-16.21, DESIGN 11</v>
          </cell>
          <cell r="F3892">
            <v>0</v>
          </cell>
          <cell r="G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OVERHEAD SIGN SUPPORT, TYPE TC-16.21, DESIGN 11, AS PER PLAN</v>
          </cell>
          <cell r="F3893">
            <v>0</v>
          </cell>
          <cell r="G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OVERHEAD SIGN SUPPORT, TYPE TC-16.21, DESIGN 12</v>
          </cell>
          <cell r="F3894">
            <v>0</v>
          </cell>
          <cell r="G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  <cell r="G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  <cell r="G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  <cell r="G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  <cell r="G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  <cell r="G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  <cell r="G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  <cell r="G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  <cell r="G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  <cell r="G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COMBINATION OVERHEAD SIGN SUPPORT, TYPE TC-16.21, DESIGN 3</v>
          </cell>
          <cell r="F3904">
            <v>0</v>
          </cell>
          <cell r="G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EACH</v>
          </cell>
          <cell r="D3905" t="str">
            <v>COMBINATION OVERHEAD SIGN SUPPORT, TYPE TC-16.21, DESIGN 3, AS PER PLAN</v>
          </cell>
          <cell r="F3905">
            <v>0</v>
          </cell>
          <cell r="G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  <cell r="G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  <cell r="G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  <cell r="G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  <cell r="G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  <cell r="G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  <cell r="G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  <cell r="G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  <cell r="G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  <cell r="G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  <cell r="G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  <cell r="G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  <cell r="G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  <cell r="G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  <cell r="G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  <cell r="G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  <cell r="G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  <cell r="G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  <cell r="G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  <cell r="G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  <cell r="G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  <cell r="G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>
            <v>0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OVERHEAD SIGN SUPPORT, TYPE TC-12.30, DESIGN 7, AS PER PLAN</v>
          </cell>
          <cell r="F3940">
            <v>0</v>
          </cell>
          <cell r="G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0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0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0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0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0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0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0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0</v>
          </cell>
        </row>
        <row r="3949">
          <cell r="A3949" t="str">
            <v>625E99000</v>
          </cell>
          <cell r="B3949" t="str">
            <v>Y</v>
          </cell>
          <cell r="C3949" t="str">
            <v>EACH</v>
          </cell>
          <cell r="D3949" t="str">
            <v>OVERHEAD SIGN SUPPORT, TYPE TC-12.30, DESIGN 12</v>
          </cell>
          <cell r="F3949">
            <v>0</v>
          </cell>
          <cell r="G3949">
            <v>0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>
            <v>0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>
            <v>0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>
            <v>0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>
            <v>0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>
            <v>0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  <cell r="G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EACH</v>
          </cell>
          <cell r="D3956" t="str">
            <v>COMBINATION OVERHEAD SIGN SUPPORT, TYPE TC-12.30, DESIGN 3, AS PER PLAN</v>
          </cell>
          <cell r="F3956">
            <v>0</v>
          </cell>
          <cell r="G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  <cell r="G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  <cell r="G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  <cell r="G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  <cell r="G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  <cell r="G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  <cell r="G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  <cell r="G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  <cell r="G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  <cell r="G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  <cell r="G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  <cell r="G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  <cell r="G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  <cell r="G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  <cell r="G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  <cell r="G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  <cell r="G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  <cell r="G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  <cell r="G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  <cell r="G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  <cell r="G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  <cell r="G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  <cell r="G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  <cell r="G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  <cell r="G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  <cell r="G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  <cell r="G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  <cell r="G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  <cell r="G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  <cell r="G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  <cell r="G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  <cell r="G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  <cell r="G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  <cell r="G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  <cell r="G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  <cell r="G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  <cell r="G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  <cell r="G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  <cell r="G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  <cell r="G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  <cell r="G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  <cell r="G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  <cell r="G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  <cell r="G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  <cell r="G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  <cell r="G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  <cell r="G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  <cell r="G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  <cell r="G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  <cell r="G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  <cell r="G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  <cell r="G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  <cell r="G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  <cell r="G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  <cell r="G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  <cell r="G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  <cell r="G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  <cell r="G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  <cell r="G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  <cell r="G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  <cell r="G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  <cell r="G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  <cell r="G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  <cell r="G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  <cell r="G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  <cell r="G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  <cell r="G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  <cell r="G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  <cell r="G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  <cell r="G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  <cell r="G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  <cell r="G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  <cell r="G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  <cell r="G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  <cell r="G4030">
            <v>1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  <cell r="G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  <cell r="G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  <cell r="G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  <cell r="G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  <cell r="G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  <cell r="G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  <cell r="G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  <cell r="G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  <cell r="G4039">
            <v>1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  <cell r="G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  <cell r="G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  <cell r="G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  <cell r="G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  <cell r="G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  <cell r="G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  <cell r="G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  <cell r="G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  <cell r="G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  <cell r="G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  <cell r="G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  <cell r="G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  <cell r="G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  <cell r="G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  <cell r="G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  <cell r="G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  <cell r="G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  <cell r="G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  <cell r="G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  <cell r="G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  <cell r="G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  <cell r="G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  <cell r="G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  <cell r="G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  <cell r="G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  <cell r="G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  <cell r="G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  <cell r="G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  <cell r="G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  <cell r="G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  <cell r="G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  <cell r="G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  <cell r="G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  <cell r="G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  <cell r="G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  <cell r="G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  <cell r="G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  <cell r="G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  <cell r="G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  <cell r="G4079">
            <v>0</v>
          </cell>
        </row>
        <row r="4080">
          <cell r="A4080" t="str">
            <v>630E20600</v>
          </cell>
          <cell r="B4080" t="str">
            <v>Y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  <cell r="G4080">
            <v>0</v>
          </cell>
        </row>
        <row r="4081">
          <cell r="A4081" t="str">
            <v>630E20601</v>
          </cell>
          <cell r="B4081" t="str">
            <v>Y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  <cell r="G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  <cell r="G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  <cell r="G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  <cell r="G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  <cell r="G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  <cell r="G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  <cell r="G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  <cell r="G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  <cell r="G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  <cell r="G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  <cell r="G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  <cell r="G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  <cell r="G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  <cell r="G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  <cell r="G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  <cell r="G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  <cell r="G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  <cell r="G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  <cell r="G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  <cell r="G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  <cell r="G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  <cell r="G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  <cell r="G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  <cell r="G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  <cell r="G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  <cell r="G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  <cell r="G4107">
            <v>0</v>
          </cell>
        </row>
        <row r="4108">
          <cell r="A4108" t="str">
            <v>630E25800</v>
          </cell>
          <cell r="B4108" t="str">
            <v>Y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  <cell r="G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  <cell r="G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  <cell r="G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  <cell r="G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  <cell r="G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  <cell r="G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  <cell r="G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  <cell r="G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  <cell r="G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  <cell r="G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  <cell r="G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  <cell r="G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  <cell r="G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  <cell r="G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  <cell r="G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  <cell r="G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  <cell r="G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  <cell r="G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  <cell r="G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  <cell r="G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  <cell r="G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  <cell r="G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  <cell r="G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  <cell r="G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  <cell r="G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  <cell r="G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  <cell r="G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  <cell r="G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  <cell r="G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  <cell r="G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  <cell r="G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  <cell r="G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  <cell r="G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  <cell r="G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  <cell r="G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  <cell r="G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  <cell r="G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  <cell r="G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  <cell r="G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  <cell r="G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  <cell r="G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  <cell r="G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  <cell r="G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  <cell r="G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  <cell r="G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  <cell r="G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  <cell r="G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  <cell r="G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  <cell r="G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  <cell r="G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  <cell r="G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  <cell r="G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  <cell r="G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  <cell r="G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  <cell r="G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  <cell r="G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  <cell r="G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  <cell r="G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  <cell r="G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  <cell r="G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  <cell r="G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  <cell r="G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  <cell r="G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  <cell r="G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  <cell r="G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  <cell r="G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  <cell r="G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  <cell r="G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  <cell r="G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  <cell r="G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  <cell r="G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  <cell r="G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  <cell r="G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  <cell r="G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  <cell r="G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  <cell r="G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  <cell r="G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  <cell r="G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  <cell r="G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  <cell r="G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  <cell r="G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  <cell r="G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  <cell r="G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  <cell r="G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  <cell r="G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  <cell r="G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  <cell r="G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  <cell r="G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  <cell r="G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  <cell r="G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  <cell r="G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  <cell r="G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  <cell r="G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  <cell r="G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  <cell r="G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  <cell r="G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  <cell r="G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  <cell r="G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  <cell r="G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  <cell r="G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  <cell r="G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  <cell r="G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  <cell r="G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  <cell r="G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  <cell r="G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  <cell r="G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  <cell r="G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  <cell r="G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  <cell r="G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  <cell r="G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  <cell r="G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  <cell r="G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  <cell r="G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  <cell r="G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  <cell r="G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  <cell r="G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  <cell r="G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  <cell r="G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  <cell r="G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  <cell r="G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  <cell r="G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0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  <cell r="G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  <cell r="G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  <cell r="G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  <cell r="G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  <cell r="G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  <cell r="G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  <cell r="G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  <cell r="G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  <cell r="G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  <cell r="G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  <cell r="G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  <cell r="G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  <cell r="G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  <cell r="G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  <cell r="G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  <cell r="G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  <cell r="G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  <cell r="G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  <cell r="G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  <cell r="G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  <cell r="G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  <cell r="G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  <cell r="G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  <cell r="G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  <cell r="G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  <cell r="G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  <cell r="G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  <cell r="G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  <cell r="G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  <cell r="G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  <cell r="G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  <cell r="G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  <cell r="G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  <cell r="G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  <cell r="G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  <cell r="G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  <cell r="G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  <cell r="G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  <cell r="G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  <cell r="G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  <cell r="G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  <cell r="G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  <cell r="G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  <cell r="G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  <cell r="G4278">
            <v>1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  <cell r="G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  <cell r="G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  <cell r="G4281">
            <v>1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  <cell r="G4282">
            <v>1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  <cell r="G4283">
            <v>1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  <cell r="G4284">
            <v>1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  <cell r="G4285">
            <v>1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  <cell r="G4286">
            <v>1</v>
          </cell>
        </row>
        <row r="4287">
          <cell r="A4287" t="str">
            <v>630E78001</v>
          </cell>
          <cell r="B4287" t="str">
            <v>Y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  <cell r="G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SIGN SERVICE</v>
          </cell>
          <cell r="F4288">
            <v>0</v>
          </cell>
          <cell r="G4288">
            <v>0</v>
          </cell>
        </row>
        <row r="4289">
          <cell r="A4289" t="str">
            <v>630E78600</v>
          </cell>
          <cell r="B4289" t="str">
            <v>Y</v>
          </cell>
          <cell r="C4289" t="str">
            <v>EACH</v>
          </cell>
          <cell r="D4289" t="str">
            <v>SIGN SERVICE, AS PER PLAN</v>
          </cell>
          <cell r="F4289">
            <v>0</v>
          </cell>
          <cell r="G4289">
            <v>0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  <cell r="G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  <cell r="G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  <cell r="G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  <cell r="G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  <cell r="G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  <cell r="G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  <cell r="G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  <cell r="G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  <cell r="G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  <cell r="G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  <cell r="G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  <cell r="G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  <cell r="G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  <cell r="G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  <cell r="G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  <cell r="G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  <cell r="G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  <cell r="G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  <cell r="G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  <cell r="G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  <cell r="G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  <cell r="G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  <cell r="G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  <cell r="G4313">
            <v>1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  <cell r="G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  <cell r="G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EACH</v>
          </cell>
          <cell r="D4316" t="str">
            <v>LUMINAIRE, TYPE TC-31.21, WITH 100 WATT LAMP</v>
          </cell>
          <cell r="F4316">
            <v>0</v>
          </cell>
          <cell r="G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  <cell r="G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  <cell r="G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  <cell r="G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  <cell r="G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  <cell r="G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  <cell r="G4322">
            <v>1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  <cell r="G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  <cell r="G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  <cell r="G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  <cell r="G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  <cell r="G4327">
            <v>1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  <cell r="G4328">
            <v>1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  <cell r="G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  <cell r="G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  <cell r="G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  <cell r="G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  <cell r="G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  <cell r="G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  <cell r="G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  <cell r="G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  <cell r="G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  <cell r="G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  <cell r="G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  <cell r="G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  <cell r="G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  <cell r="G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  <cell r="G4343">
            <v>1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  <cell r="G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  <cell r="G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  <cell r="G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  <cell r="G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  <cell r="G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  <cell r="G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  <cell r="G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  <cell r="G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  <cell r="G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  <cell r="G4353">
            <v>1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  <cell r="G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  <cell r="G4355">
            <v>1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  <cell r="G4356">
            <v>1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  <cell r="G4357">
            <v>1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  <cell r="G4358">
            <v>1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  <cell r="G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  <cell r="G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  <cell r="G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  <cell r="G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  <cell r="G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  <cell r="G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  <cell r="G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  <cell r="G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  <cell r="G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  <cell r="G4368">
            <v>1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  <cell r="G4369">
            <v>1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  <cell r="G4370">
            <v>1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  <cell r="G4371">
            <v>1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  <cell r="G4372">
            <v>1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  <cell r="G4373">
            <v>1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  <cell r="G4374">
            <v>1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  <cell r="G4375">
            <v>1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  <cell r="G4376">
            <v>1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  <cell r="G4377">
            <v>1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  <cell r="G4378">
            <v>1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  <cell r="G4379">
            <v>1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  <cell r="G4380">
            <v>1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  <cell r="G4381">
            <v>1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  <cell r="G4382">
            <v>1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  <cell r="G4383">
            <v>1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  <cell r="G4384">
            <v>1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  <cell r="G4385">
            <v>1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  <cell r="G4386">
            <v>1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  <cell r="G4387">
            <v>1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  <cell r="G4388">
            <v>1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  <cell r="G4389">
            <v>1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  <cell r="G4390">
            <v>1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  <cell r="G4391">
            <v>1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  <cell r="G4392">
            <v>1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  <cell r="G4393">
            <v>1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  <cell r="G4394">
            <v>1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  <cell r="G4395">
            <v>1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  <cell r="G4396">
            <v>1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  <cell r="G4397">
            <v>1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  <cell r="G4398">
            <v>1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  <cell r="G4399">
            <v>1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  <cell r="G4400">
            <v>1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  <cell r="G4401">
            <v>1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  <cell r="G4402">
            <v>1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  <cell r="G4403">
            <v>1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  <cell r="G4404">
            <v>1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  <cell r="G4405">
            <v>1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  <cell r="G4406">
            <v>1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  <cell r="G4407">
            <v>1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  <cell r="G4408">
            <v>1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  <cell r="G4409">
            <v>1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  <cell r="G4410">
            <v>1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  <cell r="G4411">
            <v>1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  <cell r="G4412">
            <v>1</v>
          </cell>
        </row>
        <row r="4413">
          <cell r="A4413" t="str">
            <v>630E87521</v>
          </cell>
          <cell r="B4413" t="str">
            <v>Y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  <cell r="G4413">
            <v>0</v>
          </cell>
        </row>
        <row r="4414">
          <cell r="A4414" t="str">
            <v>630E87550</v>
          </cell>
          <cell r="B4414" t="str">
            <v>Y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  <cell r="G4414">
            <v>0</v>
          </cell>
        </row>
        <row r="4415">
          <cell r="A4415" t="str">
            <v>630E87551</v>
          </cell>
          <cell r="B4415" t="str">
            <v>Y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  <cell r="G4415">
            <v>0</v>
          </cell>
        </row>
        <row r="4416">
          <cell r="A4416" t="str">
            <v>630E88002</v>
          </cell>
          <cell r="B4416" t="str">
            <v>Y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  <cell r="G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  <cell r="G4417">
            <v>1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  <cell r="G4418">
            <v>1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  <cell r="G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  <cell r="G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  <cell r="G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  <cell r="G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  <cell r="G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  <cell r="G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  <cell r="G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  <cell r="G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  <cell r="G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  <cell r="G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  <cell r="G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  <cell r="G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  <cell r="G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  <cell r="G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  <cell r="G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  <cell r="G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  <cell r="G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  <cell r="G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  <cell r="G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  <cell r="G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  <cell r="G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  <cell r="G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  <cell r="G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  <cell r="G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  <cell r="G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  <cell r="G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  <cell r="G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  <cell r="G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  <cell r="G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  <cell r="G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  <cell r="G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  <cell r="G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  <cell r="G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  <cell r="G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  <cell r="G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  <cell r="G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  <cell r="G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  <cell r="G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  <cell r="G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  <cell r="G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  <cell r="G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  <cell r="G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  <cell r="G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  <cell r="G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  <cell r="G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  <cell r="G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  <cell r="G4465">
            <v>1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  <cell r="G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  <cell r="G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  <cell r="G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  <cell r="G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  <cell r="G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  <cell r="G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  <cell r="G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  <cell r="G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  <cell r="G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  <cell r="G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  <cell r="G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  <cell r="G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  <cell r="G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  <cell r="G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  <cell r="G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  <cell r="G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  <cell r="G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  <cell r="G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>
            <v>0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  <cell r="G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  <cell r="G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0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0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0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0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0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0</v>
          </cell>
        </row>
        <row r="4501">
          <cell r="A4501" t="str">
            <v>630E99000</v>
          </cell>
          <cell r="B4501" t="str">
            <v>Y</v>
          </cell>
          <cell r="C4501" t="str">
            <v>FT</v>
          </cell>
          <cell r="D4501" t="str">
            <v>SIGNAL CABLE, 3 CONDUCTOR, NO. 12 AWG, AS PER PLAN</v>
          </cell>
          <cell r="F4501">
            <v>0</v>
          </cell>
          <cell r="G4501">
            <v>0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  <cell r="G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  <cell r="G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  <cell r="G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  <cell r="G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  <cell r="G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  <cell r="G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  <cell r="G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  <cell r="G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  <cell r="G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  <cell r="G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  <cell r="G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  <cell r="G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  <cell r="G4515">
            <v>1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  <cell r="G4516">
            <v>1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>
            <v>1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  <cell r="G4518">
            <v>1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  <cell r="G4519">
            <v>1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  <cell r="G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  <cell r="G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  <cell r="G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  <cell r="G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  <cell r="G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0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  <cell r="G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  <cell r="G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  <cell r="G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  <cell r="G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  <cell r="G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  <cell r="G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>
            <v>0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>
            <v>0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  <cell r="G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  <cell r="G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  <cell r="G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  <cell r="G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  <cell r="G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  <cell r="G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  <cell r="G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  <cell r="G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  <cell r="G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  <cell r="G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  <cell r="G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  <cell r="G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0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  <cell r="G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  <cell r="G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  <cell r="G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  <cell r="G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  <cell r="G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  <cell r="G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0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  <cell r="G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0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0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0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0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>
            <v>0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>
            <v>0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>
            <v>0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>
            <v>0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>
            <v>0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>
            <v>0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>
            <v>0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>
            <v>0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>
            <v>0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>
            <v>0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>
            <v>0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>
            <v>0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>
            <v>0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>
            <v>0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>
            <v>0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>
            <v>0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>
            <v>0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>
            <v>0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>
            <v>0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>
            <v>0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>
            <v>0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>
            <v>0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>
            <v>0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>
            <v>0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>
            <v>0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>
            <v>0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>
            <v>0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>
            <v>0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>
            <v>0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>
            <v>0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>
            <v>0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>
            <v>0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>
            <v>0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>
            <v>0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>
            <v>0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>
            <v>0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>
            <v>0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>
            <v>0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>
            <v>0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>
            <v>0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>
            <v>0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>
            <v>0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>
            <v>0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>
            <v>0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>
            <v>0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F4622">
            <v>0</v>
          </cell>
          <cell r="G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F4623">
            <v>0</v>
          </cell>
          <cell r="G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F4624">
            <v>0</v>
          </cell>
          <cell r="G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F4625">
            <v>0</v>
          </cell>
          <cell r="G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>
            <v>0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>
            <v>0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  <cell r="G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  <cell r="G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  <cell r="G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  <cell r="G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  <cell r="G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  <cell r="G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  <cell r="G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  <cell r="G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  <cell r="G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  <cell r="G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  <cell r="G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  <cell r="G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  <cell r="G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  <cell r="G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  <cell r="G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  <cell r="G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  <cell r="G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  <cell r="G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  <cell r="G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  <cell r="G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  <cell r="G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  <cell r="G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  <cell r="G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  <cell r="G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  <cell r="G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  <cell r="G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  <cell r="G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  <cell r="G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  <cell r="G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  <cell r="G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  <cell r="G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  <cell r="G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  <cell r="G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  <cell r="G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  <cell r="G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  <cell r="G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  <cell r="G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  <cell r="G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  <cell r="G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  <cell r="G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  <cell r="G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  <cell r="G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  <cell r="G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  <cell r="G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  <cell r="G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0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  <cell r="G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  <cell r="G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  <cell r="G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  <cell r="G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  <cell r="G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  <cell r="G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  <cell r="G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  <cell r="G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  <cell r="G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  <cell r="G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  <cell r="G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  <cell r="G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  <cell r="G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  <cell r="G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  <cell r="G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  <cell r="G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  <cell r="G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  <cell r="G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  <cell r="G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  <cell r="G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  <cell r="G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  <cell r="G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  <cell r="G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  <cell r="G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  <cell r="G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  <cell r="G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  <cell r="G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  <cell r="G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  <cell r="G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  <cell r="G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  <cell r="G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  <cell r="G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  <cell r="G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  <cell r="G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  <cell r="G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  <cell r="G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  <cell r="G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  <cell r="G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  <cell r="G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  <cell r="G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  <cell r="G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  <cell r="G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  <cell r="G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  <cell r="G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  <cell r="G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  <cell r="G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0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0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0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0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0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  <cell r="G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  <cell r="G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  <cell r="G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  <cell r="G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  <cell r="G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  <cell r="G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  <cell r="G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  <cell r="G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  <cell r="G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  <cell r="G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  <cell r="G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  <cell r="G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  <cell r="G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  <cell r="G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  <cell r="G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  <cell r="G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  <cell r="G4747">
            <v>1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  <cell r="G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  <cell r="G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  <cell r="G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  <cell r="G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  <cell r="G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  <cell r="G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  <cell r="G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  <cell r="G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  <cell r="G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  <cell r="G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  <cell r="G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  <cell r="G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  <cell r="G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  <cell r="G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  <cell r="G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  <cell r="G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  <cell r="G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  <cell r="G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  <cell r="G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  <cell r="G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  <cell r="G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  <cell r="G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  <cell r="G4771">
            <v>1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  <cell r="G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  <cell r="G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  <cell r="G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  <cell r="G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0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  <cell r="G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  <cell r="G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  <cell r="G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  <cell r="G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  <cell r="G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  <cell r="G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  <cell r="G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  <cell r="G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  <cell r="G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  <cell r="G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  <cell r="G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0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  <cell r="G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  <cell r="G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  <cell r="G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  <cell r="G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  <cell r="G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  <cell r="G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  <cell r="G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  <cell r="G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  <cell r="G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  <cell r="G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  <cell r="G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  <cell r="G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  <cell r="G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  <cell r="G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  <cell r="G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  <cell r="G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  <cell r="G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  <cell r="G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  <cell r="G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  <cell r="G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  <cell r="G4810">
            <v>1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  <cell r="G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  <cell r="G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  <cell r="G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  <cell r="G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  <cell r="G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  <cell r="G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  <cell r="G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  <cell r="G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  <cell r="G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  <cell r="G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  <cell r="G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  <cell r="G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  <cell r="G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  <cell r="G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  <cell r="G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  <cell r="G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  <cell r="G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  <cell r="G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  <cell r="G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  <cell r="G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  <cell r="G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  <cell r="G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  <cell r="G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  <cell r="G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  <cell r="G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  <cell r="G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  <cell r="G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  <cell r="G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  <cell r="G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  <cell r="G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  <cell r="G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  <cell r="G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  <cell r="G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  <cell r="G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  <cell r="G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  <cell r="G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  <cell r="G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  <cell r="G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  <cell r="G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  <cell r="G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  <cell r="G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  <cell r="G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  <cell r="G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  <cell r="G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  <cell r="G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  <cell r="G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  <cell r="G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  <cell r="G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  <cell r="G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  <cell r="G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  <cell r="G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  <cell r="G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  <cell r="G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  <cell r="G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  <cell r="G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  <cell r="G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  <cell r="G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  <cell r="G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  <cell r="G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  <cell r="G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  <cell r="G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  <cell r="G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  <cell r="G4873">
            <v>1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  <cell r="G4874">
            <v>1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  <cell r="G4875">
            <v>1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  <cell r="G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  <cell r="G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  <cell r="G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  <cell r="G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  <cell r="G4880">
            <v>1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  <cell r="G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  <cell r="G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  <cell r="G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  <cell r="G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  <cell r="G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  <cell r="G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  <cell r="G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  <cell r="G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  <cell r="G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  <cell r="G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  <cell r="G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  <cell r="G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  <cell r="G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  <cell r="G4894">
            <v>1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  <cell r="G4895">
            <v>1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  <cell r="G4896">
            <v>1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  <cell r="G4897">
            <v>1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  <cell r="G4898">
            <v>1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  <cell r="G4899">
            <v>1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  <cell r="G4900">
            <v>1</v>
          </cell>
        </row>
        <row r="4901">
          <cell r="A4901" t="str">
            <v>632E75208</v>
          </cell>
          <cell r="B4901" t="str">
            <v>Y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  <cell r="G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  <cell r="G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  <cell r="G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  <cell r="G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  <cell r="G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  <cell r="G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  <cell r="G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  <cell r="G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  <cell r="G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  <cell r="G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  <cell r="G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  <cell r="G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  <cell r="G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  <cell r="G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  <cell r="G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  <cell r="G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  <cell r="G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  <cell r="G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  <cell r="G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  <cell r="G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  <cell r="G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  <cell r="G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  <cell r="G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  <cell r="G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  <cell r="G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  <cell r="G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  <cell r="G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  <cell r="G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  <cell r="G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  <cell r="G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  <cell r="G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  <cell r="G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  <cell r="G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  <cell r="G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  <cell r="G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  <cell r="G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  <cell r="G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  <cell r="G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  <cell r="G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  <cell r="G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  <cell r="G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  <cell r="G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  <cell r="G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  <cell r="G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  <cell r="G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  <cell r="G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  <cell r="G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  <cell r="G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  <cell r="G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  <cell r="G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  <cell r="G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  <cell r="G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  <cell r="G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  <cell r="G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  <cell r="G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  <cell r="G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  <cell r="G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  <cell r="G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  <cell r="G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  <cell r="G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  <cell r="G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  <cell r="G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  <cell r="G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  <cell r="G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  <cell r="G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  <cell r="G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  <cell r="G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  <cell r="G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  <cell r="G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  <cell r="G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  <cell r="G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  <cell r="G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  <cell r="G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  <cell r="G4974">
            <v>1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  <cell r="G4975">
            <v>1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  <cell r="G4976">
            <v>1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  <cell r="G4977">
            <v>1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  <cell r="G4978">
            <v>1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  <cell r="G4979">
            <v>1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  <cell r="G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  <cell r="G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  <cell r="G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  <cell r="G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  <cell r="G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  <cell r="G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  <cell r="G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  <cell r="G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  <cell r="G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  <cell r="G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  <cell r="G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  <cell r="G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  <cell r="G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  <cell r="G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  <cell r="G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  <cell r="G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  <cell r="G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  <cell r="G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  <cell r="G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  <cell r="G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  <cell r="G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  <cell r="G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  <cell r="G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  <cell r="G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  <cell r="G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  <cell r="G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  <cell r="G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  <cell r="G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  <cell r="G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  <cell r="G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  <cell r="G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  <cell r="G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  <cell r="G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  <cell r="G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  <cell r="G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  <cell r="G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  <cell r="G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  <cell r="G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  <cell r="G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  <cell r="G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  <cell r="G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  <cell r="G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  <cell r="G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  <cell r="G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  <cell r="G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  <cell r="G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  <cell r="G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  <cell r="G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  <cell r="G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  <cell r="G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  <cell r="G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  <cell r="G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  <cell r="G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  <cell r="G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  <cell r="G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  <cell r="G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  <cell r="G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  <cell r="G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  <cell r="G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  <cell r="G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  <cell r="G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  <cell r="G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  <cell r="G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  <cell r="G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  <cell r="G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  <cell r="G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  <cell r="G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  <cell r="G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  <cell r="G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  <cell r="G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  <cell r="G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  <cell r="G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  <cell r="G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  <cell r="G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  <cell r="G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  <cell r="G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0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  <cell r="G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  <cell r="G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  <cell r="G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  <cell r="G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  <cell r="G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  <cell r="G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  <cell r="G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  <cell r="G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  <cell r="G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  <cell r="G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  <cell r="G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  <cell r="G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  <cell r="G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  <cell r="G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  <cell r="G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  <cell r="G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  <cell r="G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  <cell r="G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  <cell r="G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  <cell r="G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  <cell r="G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  <cell r="G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0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  <cell r="G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  <cell r="G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  <cell r="G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  <cell r="G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  <cell r="G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  <cell r="G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  <cell r="G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  <cell r="G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  <cell r="G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  <cell r="G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  <cell r="G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  <cell r="G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  <cell r="G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  <cell r="G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  <cell r="G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  <cell r="G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  <cell r="G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  <cell r="G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  <cell r="G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  <cell r="G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  <cell r="G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  <cell r="G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  <cell r="G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  <cell r="G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  <cell r="G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  <cell r="G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  <cell r="G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  <cell r="G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  <cell r="G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  <cell r="G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  <cell r="G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  <cell r="G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  <cell r="G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  <cell r="G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  <cell r="G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  <cell r="G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  <cell r="G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0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  <cell r="G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  <cell r="G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  <cell r="G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  <cell r="G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  <cell r="G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  <cell r="G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  <cell r="G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  <cell r="G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  <cell r="G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  <cell r="G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  <cell r="G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  <cell r="G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  <cell r="G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  <cell r="G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  <cell r="G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  <cell r="G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  <cell r="G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  <cell r="G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  <cell r="G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  <cell r="G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  <cell r="G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  <cell r="G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  <cell r="G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  <cell r="G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  <cell r="G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  <cell r="G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  <cell r="G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  <cell r="G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  <cell r="G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  <cell r="G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  <cell r="G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  <cell r="G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  <cell r="G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  <cell r="G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  <cell r="G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  <cell r="G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  <cell r="G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  <cell r="G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  <cell r="G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  <cell r="G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>
            <v>0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>
            <v>0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  <cell r="G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  <cell r="G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  <cell r="G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  <cell r="G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  <cell r="G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  <cell r="G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  <cell r="G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  <cell r="G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  <cell r="G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  <cell r="G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  <cell r="G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  <cell r="G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  <cell r="G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  <cell r="G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  <cell r="G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  <cell r="G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  <cell r="G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  <cell r="G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  <cell r="G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  <cell r="G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  <cell r="G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  <cell r="G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  <cell r="G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  <cell r="G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  <cell r="G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  <cell r="G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  <cell r="G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  <cell r="G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  <cell r="G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  <cell r="G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  <cell r="G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  <cell r="G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  <cell r="G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  <cell r="G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  <cell r="G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  <cell r="G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  <cell r="G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  <cell r="G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  <cell r="G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  <cell r="G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  <cell r="G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0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>
            <v>0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>
            <v>0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  <cell r="G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  <cell r="G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  <cell r="G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>
            <v>0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  <cell r="G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  <cell r="G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  <cell r="G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  <cell r="G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  <cell r="G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  <cell r="G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  <cell r="G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  <cell r="G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0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0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0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0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0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0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0</v>
          </cell>
        </row>
        <row r="5238">
          <cell r="A5238" t="str">
            <v>632E99000</v>
          </cell>
          <cell r="B5238" t="str">
            <v>Y</v>
          </cell>
          <cell r="C5238" t="str">
            <v>EACH</v>
          </cell>
          <cell r="D5238" t="str">
            <v>4" GATE VALVE AND VALVE BOX, AS PER PLAN</v>
          </cell>
          <cell r="F5238">
            <v>0</v>
          </cell>
          <cell r="G5238">
            <v>0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  <cell r="G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  <cell r="G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  <cell r="G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  <cell r="G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  <cell r="G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  <cell r="G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  <cell r="G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  <cell r="G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  <cell r="G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  <cell r="G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  <cell r="G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  <cell r="G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  <cell r="G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  <cell r="G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  <cell r="G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  <cell r="G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  <cell r="G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  <cell r="G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  <cell r="G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  <cell r="G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  <cell r="G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  <cell r="G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  <cell r="G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  <cell r="G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  <cell r="G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  <cell r="G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  <cell r="G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  <cell r="G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  <cell r="G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  <cell r="G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  <cell r="G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  <cell r="G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0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0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0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  <cell r="G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  <cell r="G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  <cell r="G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  <cell r="G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  <cell r="G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  <cell r="G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  <cell r="G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  <cell r="G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  <cell r="G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  <cell r="G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  <cell r="G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  <cell r="G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  <cell r="G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  <cell r="G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  <cell r="G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  <cell r="G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  <cell r="G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  <cell r="G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  <cell r="G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  <cell r="G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  <cell r="G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  <cell r="G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  <cell r="G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  <cell r="G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  <cell r="G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  <cell r="G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  <cell r="G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  <cell r="G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  <cell r="G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  <cell r="G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  <cell r="G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  <cell r="G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  <cell r="G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  <cell r="G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  <cell r="G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  <cell r="G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  <cell r="G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  <cell r="G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  <cell r="G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  <cell r="G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  <cell r="G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  <cell r="G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  <cell r="G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  <cell r="G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  <cell r="G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  <cell r="G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  <cell r="G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  <cell r="G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  <cell r="G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  <cell r="G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  <cell r="G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  <cell r="G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  <cell r="G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  <cell r="G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  <cell r="G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  <cell r="G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  <cell r="G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  <cell r="G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  <cell r="G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  <cell r="G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  <cell r="G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  <cell r="G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  <cell r="G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  <cell r="G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  <cell r="G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  <cell r="G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  <cell r="G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  <cell r="G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  <cell r="G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  <cell r="G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  <cell r="G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  <cell r="G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  <cell r="G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  <cell r="G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  <cell r="G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  <cell r="G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  <cell r="G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  <cell r="G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  <cell r="G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  <cell r="G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  <cell r="G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  <cell r="G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  <cell r="G5359">
            <v>0</v>
          </cell>
        </row>
        <row r="5360">
          <cell r="A5360" t="str">
            <v>638E01900</v>
          </cell>
          <cell r="B5360" t="str">
            <v>Y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  <cell r="G5360">
            <v>1</v>
          </cell>
        </row>
        <row r="5361">
          <cell r="A5361" t="str">
            <v>638E01901</v>
          </cell>
          <cell r="B5361" t="str">
            <v>Y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  <cell r="G5361">
            <v>1</v>
          </cell>
        </row>
        <row r="5362">
          <cell r="A5362" t="str">
            <v>638E01904</v>
          </cell>
          <cell r="B5362" t="str">
            <v>Y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  <cell r="G5362">
            <v>1</v>
          </cell>
        </row>
        <row r="5363">
          <cell r="A5363" t="str">
            <v>638E02000</v>
          </cell>
          <cell r="B5363" t="str">
            <v>Y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  <cell r="G5363">
            <v>1</v>
          </cell>
        </row>
        <row r="5364">
          <cell r="A5364" t="str">
            <v>638E02001</v>
          </cell>
          <cell r="B5364" t="str">
            <v>Y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  <cell r="G5364">
            <v>1</v>
          </cell>
        </row>
        <row r="5365">
          <cell r="A5365" t="str">
            <v>638E02004</v>
          </cell>
          <cell r="B5365" t="str">
            <v>Y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  <cell r="G5365">
            <v>1</v>
          </cell>
        </row>
        <row r="5366">
          <cell r="A5366" t="str">
            <v>638E02005</v>
          </cell>
          <cell r="B5366" t="str">
            <v>Y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  <cell r="G5366">
            <v>1</v>
          </cell>
        </row>
        <row r="5367">
          <cell r="A5367" t="str">
            <v>638E02100</v>
          </cell>
          <cell r="B5367" t="str">
            <v>Y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  <cell r="G5367">
            <v>1</v>
          </cell>
        </row>
        <row r="5368">
          <cell r="A5368" t="str">
            <v>638E02104</v>
          </cell>
          <cell r="B5368" t="str">
            <v>Y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  <cell r="G5368">
            <v>1</v>
          </cell>
        </row>
        <row r="5369">
          <cell r="A5369" t="str">
            <v>638E02200</v>
          </cell>
          <cell r="B5369" t="str">
            <v>Y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  <cell r="G5369">
            <v>1</v>
          </cell>
        </row>
        <row r="5370">
          <cell r="A5370" t="str">
            <v>638E02320</v>
          </cell>
          <cell r="B5370" t="str">
            <v>Y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  <cell r="G5370">
            <v>1</v>
          </cell>
        </row>
        <row r="5371">
          <cell r="A5371" t="str">
            <v>638E02321</v>
          </cell>
          <cell r="B5371" t="str">
            <v>Y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  <cell r="G5371">
            <v>1</v>
          </cell>
        </row>
        <row r="5372">
          <cell r="A5372" t="str">
            <v>638E02390</v>
          </cell>
          <cell r="B5372" t="str">
            <v>Y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  <cell r="G5372">
            <v>1</v>
          </cell>
        </row>
        <row r="5373">
          <cell r="A5373" t="str">
            <v>638E02400</v>
          </cell>
          <cell r="B5373" t="str">
            <v>Y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  <cell r="G5373">
            <v>1</v>
          </cell>
        </row>
        <row r="5374">
          <cell r="A5374" t="str">
            <v>638E02401</v>
          </cell>
          <cell r="B5374" t="str">
            <v>Y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  <cell r="G5374">
            <v>1</v>
          </cell>
        </row>
        <row r="5375">
          <cell r="A5375" t="str">
            <v>638E02404</v>
          </cell>
          <cell r="B5375" t="str">
            <v>Y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  <cell r="G5375">
            <v>1</v>
          </cell>
        </row>
        <row r="5376">
          <cell r="A5376" t="str">
            <v>638E02405</v>
          </cell>
          <cell r="B5376" t="str">
            <v>Y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  <cell r="G5376">
            <v>1</v>
          </cell>
        </row>
        <row r="5377">
          <cell r="A5377" t="str">
            <v>638E02500</v>
          </cell>
          <cell r="B5377" t="str">
            <v>Y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  <cell r="G5377">
            <v>1</v>
          </cell>
        </row>
        <row r="5378">
          <cell r="A5378" t="str">
            <v>638E02501</v>
          </cell>
          <cell r="B5378" t="str">
            <v>Y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  <cell r="G5378">
            <v>1</v>
          </cell>
        </row>
        <row r="5379">
          <cell r="A5379" t="str">
            <v>638E02504</v>
          </cell>
          <cell r="B5379" t="str">
            <v>Y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  <cell r="G5379">
            <v>1</v>
          </cell>
        </row>
        <row r="5380">
          <cell r="A5380" t="str">
            <v>638E02505</v>
          </cell>
          <cell r="B5380" t="str">
            <v>Y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  <cell r="G5380">
            <v>1</v>
          </cell>
        </row>
        <row r="5381">
          <cell r="A5381" t="str">
            <v>638E02506</v>
          </cell>
          <cell r="B5381" t="str">
            <v>Y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  <cell r="G5381">
            <v>1</v>
          </cell>
        </row>
        <row r="5382">
          <cell r="A5382" t="str">
            <v>638E02507</v>
          </cell>
          <cell r="B5382" t="str">
            <v>Y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  <cell r="G5382">
            <v>1</v>
          </cell>
        </row>
        <row r="5383">
          <cell r="A5383" t="str">
            <v>638E02510</v>
          </cell>
          <cell r="B5383" t="str">
            <v>Y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  <cell r="G5383">
            <v>1</v>
          </cell>
        </row>
        <row r="5384">
          <cell r="A5384" t="str">
            <v>638E02600</v>
          </cell>
          <cell r="B5384" t="str">
            <v>Y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  <cell r="G5384">
            <v>1</v>
          </cell>
        </row>
        <row r="5385">
          <cell r="A5385" t="str">
            <v>638E02601</v>
          </cell>
          <cell r="B5385" t="str">
            <v>Y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  <cell r="G5385">
            <v>1</v>
          </cell>
        </row>
        <row r="5386">
          <cell r="A5386" t="str">
            <v>638E02604</v>
          </cell>
          <cell r="B5386" t="str">
            <v>Y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  <cell r="G5386">
            <v>1</v>
          </cell>
        </row>
        <row r="5387">
          <cell r="A5387" t="str">
            <v>638E02605</v>
          </cell>
          <cell r="B5387" t="str">
            <v>Y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  <cell r="G5387">
            <v>1</v>
          </cell>
        </row>
        <row r="5388">
          <cell r="A5388" t="str">
            <v>638E02700</v>
          </cell>
          <cell r="B5388" t="str">
            <v>Y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  <cell r="G5388">
            <v>1</v>
          </cell>
        </row>
        <row r="5389">
          <cell r="A5389" t="str">
            <v>638E02701</v>
          </cell>
          <cell r="B5389" t="str">
            <v>Y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  <cell r="G5389">
            <v>1</v>
          </cell>
        </row>
        <row r="5390">
          <cell r="A5390" t="str">
            <v>638E02702</v>
          </cell>
          <cell r="B5390" t="str">
            <v>Y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  <cell r="G5390">
            <v>1</v>
          </cell>
        </row>
        <row r="5391">
          <cell r="A5391" t="str">
            <v>638E02710</v>
          </cell>
          <cell r="B5391" t="str">
            <v>Y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  <cell r="G5391">
            <v>1</v>
          </cell>
        </row>
        <row r="5392">
          <cell r="A5392" t="str">
            <v>638E02711</v>
          </cell>
          <cell r="B5392" t="str">
            <v>Y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  <cell r="G5392">
            <v>1</v>
          </cell>
        </row>
        <row r="5393">
          <cell r="A5393" t="str">
            <v>638E02730</v>
          </cell>
          <cell r="B5393" t="str">
            <v>Y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  <cell r="G5393">
            <v>1</v>
          </cell>
        </row>
        <row r="5394">
          <cell r="A5394" t="str">
            <v>638E02731</v>
          </cell>
          <cell r="B5394" t="str">
            <v>Y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  <cell r="G5394">
            <v>1</v>
          </cell>
        </row>
        <row r="5395">
          <cell r="A5395" t="str">
            <v>638E02750</v>
          </cell>
          <cell r="B5395" t="str">
            <v>Y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  <cell r="G5395">
            <v>1</v>
          </cell>
        </row>
        <row r="5396">
          <cell r="A5396" t="str">
            <v>638E02751</v>
          </cell>
          <cell r="B5396" t="str">
            <v>Y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  <cell r="G5396">
            <v>1</v>
          </cell>
        </row>
        <row r="5397">
          <cell r="A5397" t="str">
            <v>638E02800</v>
          </cell>
          <cell r="B5397" t="str">
            <v>Y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  <cell r="G5397">
            <v>1</v>
          </cell>
        </row>
        <row r="5398">
          <cell r="A5398" t="str">
            <v>638E02850</v>
          </cell>
          <cell r="B5398" t="str">
            <v>Y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  <cell r="G5398">
            <v>1</v>
          </cell>
        </row>
        <row r="5399">
          <cell r="A5399" t="str">
            <v>638E02916</v>
          </cell>
          <cell r="B5399" t="str">
            <v>Y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  <cell r="G5399">
            <v>1</v>
          </cell>
        </row>
        <row r="5400">
          <cell r="A5400" t="str">
            <v>638E02917</v>
          </cell>
          <cell r="B5400" t="str">
            <v>Y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  <cell r="G5400">
            <v>1</v>
          </cell>
        </row>
        <row r="5401">
          <cell r="A5401" t="str">
            <v>638E02920</v>
          </cell>
          <cell r="B5401" t="str">
            <v>Y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  <cell r="G5401">
            <v>1</v>
          </cell>
        </row>
        <row r="5402">
          <cell r="A5402" t="str">
            <v>638E02930</v>
          </cell>
          <cell r="B5402" t="str">
            <v>Y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  <cell r="G5402">
            <v>1</v>
          </cell>
        </row>
        <row r="5403">
          <cell r="A5403" t="str">
            <v>638E02931</v>
          </cell>
          <cell r="B5403" t="str">
            <v>Y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  <cell r="G5403">
            <v>1</v>
          </cell>
        </row>
        <row r="5404">
          <cell r="A5404" t="str">
            <v>638E02990</v>
          </cell>
          <cell r="B5404" t="str">
            <v>Y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  <cell r="G5404">
            <v>1</v>
          </cell>
        </row>
        <row r="5405">
          <cell r="A5405" t="str">
            <v>638E03000</v>
          </cell>
          <cell r="B5405" t="str">
            <v>Y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  <cell r="G5405">
            <v>1</v>
          </cell>
        </row>
        <row r="5406">
          <cell r="A5406" t="str">
            <v>638E03001</v>
          </cell>
          <cell r="B5406" t="str">
            <v>Y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  <cell r="G5406">
            <v>1</v>
          </cell>
        </row>
        <row r="5407">
          <cell r="A5407" t="str">
            <v>638E03004</v>
          </cell>
          <cell r="B5407" t="str">
            <v>Y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  <cell r="G5407">
            <v>1</v>
          </cell>
        </row>
        <row r="5408">
          <cell r="A5408" t="str">
            <v>638E03005</v>
          </cell>
          <cell r="B5408" t="str">
            <v>Y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  <cell r="G5408">
            <v>1</v>
          </cell>
        </row>
        <row r="5409">
          <cell r="A5409" t="str">
            <v>638E03100</v>
          </cell>
          <cell r="B5409" t="str">
            <v>Y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  <cell r="G5409">
            <v>1</v>
          </cell>
        </row>
        <row r="5410">
          <cell r="A5410" t="str">
            <v>638E03101</v>
          </cell>
          <cell r="B5410" t="str">
            <v>Y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  <cell r="G5410">
            <v>1</v>
          </cell>
        </row>
        <row r="5411">
          <cell r="A5411" t="str">
            <v>638E03104</v>
          </cell>
          <cell r="B5411" t="str">
            <v>Y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  <cell r="G5411">
            <v>1</v>
          </cell>
        </row>
        <row r="5412">
          <cell r="A5412" t="str">
            <v>638E03105</v>
          </cell>
          <cell r="B5412" t="str">
            <v>Y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  <cell r="G5412">
            <v>1</v>
          </cell>
        </row>
        <row r="5413">
          <cell r="A5413" t="str">
            <v>638E03200</v>
          </cell>
          <cell r="B5413" t="str">
            <v>Y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  <cell r="G5413">
            <v>1</v>
          </cell>
        </row>
        <row r="5414">
          <cell r="A5414" t="str">
            <v>638E03201</v>
          </cell>
          <cell r="B5414" t="str">
            <v>Y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  <cell r="G5414">
            <v>1</v>
          </cell>
        </row>
        <row r="5415">
          <cell r="A5415" t="str">
            <v>638E03204</v>
          </cell>
          <cell r="B5415" t="str">
            <v>Y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  <cell r="G5415">
            <v>1</v>
          </cell>
        </row>
        <row r="5416">
          <cell r="A5416" t="str">
            <v>638E03210</v>
          </cell>
          <cell r="B5416" t="str">
            <v>Y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  <cell r="G5416">
            <v>1</v>
          </cell>
        </row>
        <row r="5417">
          <cell r="A5417" t="str">
            <v>638E03300</v>
          </cell>
          <cell r="B5417" t="str">
            <v>Y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  <cell r="G5417">
            <v>1</v>
          </cell>
        </row>
        <row r="5418">
          <cell r="A5418" t="str">
            <v>638E03380</v>
          </cell>
          <cell r="B5418" t="str">
            <v>Y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  <cell r="G5418">
            <v>1</v>
          </cell>
        </row>
        <row r="5419">
          <cell r="A5419" t="str">
            <v>638E03390</v>
          </cell>
          <cell r="B5419" t="str">
            <v>Y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  <cell r="G5419">
            <v>1</v>
          </cell>
        </row>
        <row r="5420">
          <cell r="A5420" t="str">
            <v>638E03392</v>
          </cell>
          <cell r="B5420" t="str">
            <v>Y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  <cell r="G5420">
            <v>1</v>
          </cell>
        </row>
        <row r="5421">
          <cell r="A5421" t="str">
            <v>638E03400</v>
          </cell>
          <cell r="B5421" t="str">
            <v>Y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  <cell r="G5421">
            <v>1</v>
          </cell>
        </row>
        <row r="5422">
          <cell r="A5422" t="str">
            <v>638E03401</v>
          </cell>
          <cell r="B5422" t="str">
            <v>Y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  <cell r="G5422">
            <v>1</v>
          </cell>
        </row>
        <row r="5423">
          <cell r="A5423" t="str">
            <v>638E03404</v>
          </cell>
          <cell r="B5423" t="str">
            <v>Y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  <cell r="G5423">
            <v>1</v>
          </cell>
        </row>
        <row r="5424">
          <cell r="A5424" t="str">
            <v>638E03500</v>
          </cell>
          <cell r="B5424" t="str">
            <v>Y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  <cell r="G5424">
            <v>1</v>
          </cell>
        </row>
        <row r="5425">
          <cell r="A5425" t="str">
            <v>638E03501</v>
          </cell>
          <cell r="B5425" t="str">
            <v>Y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  <cell r="G5425">
            <v>1</v>
          </cell>
        </row>
        <row r="5426">
          <cell r="A5426" t="str">
            <v>638E03504</v>
          </cell>
          <cell r="B5426" t="str">
            <v>Y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  <cell r="G5426">
            <v>1</v>
          </cell>
        </row>
        <row r="5427">
          <cell r="A5427" t="str">
            <v>638E03508</v>
          </cell>
          <cell r="B5427" t="str">
            <v>Y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  <cell r="G5427">
            <v>1</v>
          </cell>
        </row>
        <row r="5428">
          <cell r="A5428" t="str">
            <v>638E03509</v>
          </cell>
          <cell r="B5428" t="str">
            <v>Y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  <cell r="G5428">
            <v>1</v>
          </cell>
        </row>
        <row r="5429">
          <cell r="A5429" t="str">
            <v>638E03600</v>
          </cell>
          <cell r="B5429" t="str">
            <v>Y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  <cell r="G5429">
            <v>1</v>
          </cell>
        </row>
        <row r="5430">
          <cell r="A5430" t="str">
            <v>638E03604</v>
          </cell>
          <cell r="B5430" t="str">
            <v>Y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  <cell r="G5430">
            <v>1</v>
          </cell>
        </row>
        <row r="5431">
          <cell r="A5431" t="str">
            <v>638E03700</v>
          </cell>
          <cell r="B5431" t="str">
            <v>Y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  <cell r="G5431">
            <v>1</v>
          </cell>
        </row>
        <row r="5432">
          <cell r="A5432" t="str">
            <v>638E03800</v>
          </cell>
          <cell r="B5432" t="str">
            <v>Y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  <cell r="G5432">
            <v>1</v>
          </cell>
        </row>
        <row r="5433">
          <cell r="A5433" t="str">
            <v>638E03804</v>
          </cell>
          <cell r="B5433" t="str">
            <v>Y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  <cell r="G5433">
            <v>1</v>
          </cell>
        </row>
        <row r="5434">
          <cell r="A5434" t="str">
            <v>638E03900</v>
          </cell>
          <cell r="B5434" t="str">
            <v>Y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  <cell r="G5434">
            <v>1</v>
          </cell>
        </row>
        <row r="5435">
          <cell r="A5435" t="str">
            <v>638E03901</v>
          </cell>
          <cell r="B5435" t="str">
            <v>Y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  <cell r="G5435">
            <v>1</v>
          </cell>
        </row>
        <row r="5436">
          <cell r="A5436" t="str">
            <v>638E03904</v>
          </cell>
          <cell r="B5436" t="str">
            <v>Y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  <cell r="G5436">
            <v>1</v>
          </cell>
        </row>
        <row r="5437">
          <cell r="A5437" t="str">
            <v>638E04000</v>
          </cell>
          <cell r="B5437" t="str">
            <v>Y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  <cell r="G5437">
            <v>1</v>
          </cell>
        </row>
        <row r="5438">
          <cell r="A5438" t="str">
            <v>638E04004</v>
          </cell>
          <cell r="B5438" t="str">
            <v>Y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  <cell r="G5438">
            <v>1</v>
          </cell>
        </row>
        <row r="5439">
          <cell r="A5439" t="str">
            <v>638E04100</v>
          </cell>
          <cell r="B5439" t="str">
            <v>Y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  <cell r="G5439">
            <v>1</v>
          </cell>
        </row>
        <row r="5440">
          <cell r="A5440" t="str">
            <v>638E04200</v>
          </cell>
          <cell r="B5440" t="str">
            <v>Y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  <cell r="G5440">
            <v>1</v>
          </cell>
        </row>
        <row r="5441">
          <cell r="A5441" t="str">
            <v>638E04204</v>
          </cell>
          <cell r="B5441" t="str">
            <v>Y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  <cell r="G5441">
            <v>1</v>
          </cell>
        </row>
        <row r="5442">
          <cell r="A5442" t="str">
            <v>638E04300</v>
          </cell>
          <cell r="B5442" t="str">
            <v>Y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  <cell r="G5442">
            <v>1</v>
          </cell>
        </row>
        <row r="5443">
          <cell r="A5443" t="str">
            <v>638E04304</v>
          </cell>
          <cell r="B5443" t="str">
            <v>Y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  <cell r="G5443">
            <v>1</v>
          </cell>
        </row>
        <row r="5444">
          <cell r="A5444" t="str">
            <v>638E04400</v>
          </cell>
          <cell r="B5444" t="str">
            <v>Y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  <cell r="G5444">
            <v>1</v>
          </cell>
        </row>
        <row r="5445">
          <cell r="A5445" t="str">
            <v>638E04404</v>
          </cell>
          <cell r="B5445" t="str">
            <v>Y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  <cell r="G5445">
            <v>1</v>
          </cell>
        </row>
        <row r="5446">
          <cell r="A5446" t="str">
            <v>638E04405</v>
          </cell>
          <cell r="B5446" t="str">
            <v>Y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  <cell r="G5446">
            <v>1</v>
          </cell>
        </row>
        <row r="5447">
          <cell r="A5447" t="str">
            <v>638E04500</v>
          </cell>
          <cell r="B5447" t="str">
            <v>Y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  <cell r="G5447">
            <v>1</v>
          </cell>
        </row>
        <row r="5448">
          <cell r="A5448" t="str">
            <v>638E04504</v>
          </cell>
          <cell r="B5448" t="str">
            <v>Y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  <cell r="G5448">
            <v>1</v>
          </cell>
        </row>
        <row r="5449">
          <cell r="A5449" t="str">
            <v>638E04800</v>
          </cell>
          <cell r="B5449" t="str">
            <v>Y</v>
          </cell>
          <cell r="C5449" t="str">
            <v>FT</v>
          </cell>
          <cell r="D5449" t="str">
            <v>3/4" COPPER SERVICE BRANCH</v>
          </cell>
          <cell r="F5449">
            <v>0</v>
          </cell>
          <cell r="G5449">
            <v>1</v>
          </cell>
        </row>
        <row r="5450">
          <cell r="A5450" t="str">
            <v>638E04801</v>
          </cell>
          <cell r="B5450" t="str">
            <v>Y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  <cell r="G5450">
            <v>1</v>
          </cell>
        </row>
        <row r="5451">
          <cell r="A5451" t="str">
            <v>638E04900</v>
          </cell>
          <cell r="B5451" t="str">
            <v>Y</v>
          </cell>
          <cell r="C5451" t="str">
            <v>FT</v>
          </cell>
          <cell r="D5451" t="str">
            <v>1" COPPER SERVICE BRANCH</v>
          </cell>
          <cell r="F5451">
            <v>0</v>
          </cell>
          <cell r="G5451">
            <v>1</v>
          </cell>
        </row>
        <row r="5452">
          <cell r="A5452" t="str">
            <v>638E04901</v>
          </cell>
          <cell r="B5452" t="str">
            <v>Y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  <cell r="G5452">
            <v>1</v>
          </cell>
        </row>
        <row r="5453">
          <cell r="A5453" t="str">
            <v>638E04950</v>
          </cell>
          <cell r="B5453" t="str">
            <v>Y</v>
          </cell>
          <cell r="C5453" t="str">
            <v>FT</v>
          </cell>
          <cell r="D5453" t="str">
            <v>1-1/4" COPPER SERVICE BRANCH</v>
          </cell>
          <cell r="F5453">
            <v>0</v>
          </cell>
          <cell r="G5453">
            <v>1</v>
          </cell>
        </row>
        <row r="5454">
          <cell r="A5454" t="str">
            <v>638E04951</v>
          </cell>
          <cell r="B5454" t="str">
            <v>Y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  <cell r="G5454">
            <v>1</v>
          </cell>
        </row>
        <row r="5455">
          <cell r="A5455" t="str">
            <v>638E05000</v>
          </cell>
          <cell r="B5455" t="str">
            <v>Y</v>
          </cell>
          <cell r="C5455" t="str">
            <v>FT</v>
          </cell>
          <cell r="D5455" t="str">
            <v>1-1/2" COPPER SERVICE BRANCH</v>
          </cell>
          <cell r="F5455">
            <v>0</v>
          </cell>
          <cell r="G5455">
            <v>1</v>
          </cell>
        </row>
        <row r="5456">
          <cell r="A5456" t="str">
            <v>638E05001</v>
          </cell>
          <cell r="B5456" t="str">
            <v>Y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  <cell r="G5456">
            <v>1</v>
          </cell>
        </row>
        <row r="5457">
          <cell r="A5457" t="str">
            <v>638E05100</v>
          </cell>
          <cell r="B5457" t="str">
            <v>Y</v>
          </cell>
          <cell r="C5457" t="str">
            <v>FT</v>
          </cell>
          <cell r="D5457" t="str">
            <v>2" COPPER SERVICE BRANCH</v>
          </cell>
          <cell r="F5457">
            <v>0</v>
          </cell>
          <cell r="G5457">
            <v>1</v>
          </cell>
        </row>
        <row r="5458">
          <cell r="A5458" t="str">
            <v>638E05101</v>
          </cell>
          <cell r="B5458" t="str">
            <v>Y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  <cell r="G5458">
            <v>1</v>
          </cell>
        </row>
        <row r="5459">
          <cell r="A5459" t="str">
            <v>638E05102</v>
          </cell>
          <cell r="B5459" t="str">
            <v>Y</v>
          </cell>
          <cell r="C5459" t="str">
            <v>FT</v>
          </cell>
          <cell r="D5459" t="str">
            <v>2-1/2" COPPER SERVICE BRANCH</v>
          </cell>
          <cell r="F5459">
            <v>0</v>
          </cell>
          <cell r="G5459">
            <v>1</v>
          </cell>
        </row>
        <row r="5460">
          <cell r="A5460" t="str">
            <v>638E05300</v>
          </cell>
          <cell r="B5460" t="str">
            <v>Y</v>
          </cell>
          <cell r="C5460" t="str">
            <v>FT</v>
          </cell>
          <cell r="D5460" t="str">
            <v>3/4" POLYETHYLENE SERVICE BRANCH</v>
          </cell>
          <cell r="F5460">
            <v>0</v>
          </cell>
          <cell r="G5460">
            <v>1</v>
          </cell>
        </row>
        <row r="5461">
          <cell r="A5461" t="str">
            <v>638E05301</v>
          </cell>
          <cell r="B5461" t="str">
            <v>Y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  <cell r="G5461">
            <v>1</v>
          </cell>
        </row>
        <row r="5462">
          <cell r="A5462" t="str">
            <v>638E05400</v>
          </cell>
          <cell r="B5462" t="str">
            <v>Y</v>
          </cell>
          <cell r="C5462" t="str">
            <v>FT</v>
          </cell>
          <cell r="D5462" t="str">
            <v>1" POLYETHYLENE SERVICE BRANCH</v>
          </cell>
          <cell r="F5462">
            <v>0</v>
          </cell>
          <cell r="G5462">
            <v>1</v>
          </cell>
        </row>
        <row r="5463">
          <cell r="A5463" t="str">
            <v>638E05401</v>
          </cell>
          <cell r="B5463" t="str">
            <v>Y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  <cell r="G5463">
            <v>1</v>
          </cell>
        </row>
        <row r="5464">
          <cell r="A5464" t="str">
            <v>638E05500</v>
          </cell>
          <cell r="B5464" t="str">
            <v>Y</v>
          </cell>
          <cell r="C5464" t="str">
            <v>FT</v>
          </cell>
          <cell r="D5464" t="str">
            <v>1-1/2" POLYETHYLENE SERVICE BRANCH</v>
          </cell>
          <cell r="F5464">
            <v>0</v>
          </cell>
          <cell r="G5464">
            <v>1</v>
          </cell>
        </row>
        <row r="5465">
          <cell r="A5465" t="str">
            <v>638E05501</v>
          </cell>
          <cell r="B5465" t="str">
            <v>Y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  <cell r="G5465">
            <v>1</v>
          </cell>
        </row>
        <row r="5466">
          <cell r="A5466" t="str">
            <v>638E05600</v>
          </cell>
          <cell r="B5466" t="str">
            <v>Y</v>
          </cell>
          <cell r="C5466" t="str">
            <v>FT</v>
          </cell>
          <cell r="D5466" t="str">
            <v>2" POLYETHYLENE SERVICE BRANCH</v>
          </cell>
          <cell r="F5466">
            <v>0</v>
          </cell>
          <cell r="G5466">
            <v>1</v>
          </cell>
        </row>
        <row r="5467">
          <cell r="A5467" t="str">
            <v>638E05700</v>
          </cell>
          <cell r="B5467" t="str">
            <v>Y</v>
          </cell>
          <cell r="C5467" t="str">
            <v>FT</v>
          </cell>
          <cell r="D5467" t="str">
            <v>3/4" POLYBUTYLENE SERVICE BRANCH</v>
          </cell>
          <cell r="F5467">
            <v>0</v>
          </cell>
          <cell r="G5467">
            <v>1</v>
          </cell>
        </row>
        <row r="5468">
          <cell r="A5468" t="str">
            <v>638E05800</v>
          </cell>
          <cell r="B5468" t="str">
            <v>Y</v>
          </cell>
          <cell r="C5468" t="str">
            <v>FT</v>
          </cell>
          <cell r="D5468" t="str">
            <v>1" POLYBUTYLENE SERVICE BRANCH</v>
          </cell>
          <cell r="F5468">
            <v>0</v>
          </cell>
          <cell r="G5468">
            <v>1</v>
          </cell>
        </row>
        <row r="5469">
          <cell r="A5469" t="str">
            <v>638E05900</v>
          </cell>
          <cell r="B5469" t="str">
            <v>Y</v>
          </cell>
          <cell r="C5469" t="str">
            <v>FT</v>
          </cell>
          <cell r="D5469" t="str">
            <v>1-1/2" POLYBUTYLENE SERVICE BRANCH</v>
          </cell>
          <cell r="F5469">
            <v>0</v>
          </cell>
          <cell r="G5469">
            <v>1</v>
          </cell>
        </row>
        <row r="5470">
          <cell r="A5470" t="str">
            <v>638E06000</v>
          </cell>
          <cell r="B5470" t="str">
            <v>Y</v>
          </cell>
          <cell r="C5470" t="str">
            <v>FT</v>
          </cell>
          <cell r="D5470" t="str">
            <v>2" POLYBUTYLENE SERVICE BRANCH</v>
          </cell>
          <cell r="F5470">
            <v>0</v>
          </cell>
          <cell r="G5470">
            <v>1</v>
          </cell>
        </row>
        <row r="5471">
          <cell r="A5471" t="str">
            <v>638E06200</v>
          </cell>
          <cell r="B5471" t="str">
            <v>Y</v>
          </cell>
          <cell r="C5471" t="str">
            <v>FT</v>
          </cell>
          <cell r="D5471" t="str">
            <v>POLYETHYLENE ENCASEMENT</v>
          </cell>
          <cell r="F5471">
            <v>0</v>
          </cell>
          <cell r="G5471">
            <v>1</v>
          </cell>
        </row>
        <row r="5472">
          <cell r="A5472" t="str">
            <v>638E06300</v>
          </cell>
          <cell r="B5472" t="str">
            <v>Y</v>
          </cell>
          <cell r="C5472" t="str">
            <v>FT</v>
          </cell>
          <cell r="D5472" t="str">
            <v>8" STEEL PIPE ENCASEMENT, OPEN CUT</v>
          </cell>
          <cell r="F5472">
            <v>0</v>
          </cell>
          <cell r="G5472">
            <v>1</v>
          </cell>
        </row>
        <row r="5473">
          <cell r="A5473" t="str">
            <v>638E06400</v>
          </cell>
          <cell r="B5473" t="str">
            <v>Y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  <cell r="G5473">
            <v>1</v>
          </cell>
        </row>
        <row r="5474">
          <cell r="A5474" t="str">
            <v>638E06401</v>
          </cell>
          <cell r="B5474" t="str">
            <v>Y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  <cell r="G5474">
            <v>1</v>
          </cell>
        </row>
        <row r="5475">
          <cell r="A5475" t="str">
            <v>638E06500</v>
          </cell>
          <cell r="B5475" t="str">
            <v>Y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  <cell r="G5475">
            <v>1</v>
          </cell>
        </row>
        <row r="5476">
          <cell r="A5476" t="str">
            <v>638E06501</v>
          </cell>
          <cell r="B5476" t="str">
            <v>Y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  <cell r="G5476">
            <v>1</v>
          </cell>
        </row>
        <row r="5477">
          <cell r="A5477" t="str">
            <v>638E06600</v>
          </cell>
          <cell r="B5477" t="str">
            <v>Y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  <cell r="G5477">
            <v>1</v>
          </cell>
        </row>
        <row r="5478">
          <cell r="A5478" t="str">
            <v>638E06601</v>
          </cell>
          <cell r="B5478" t="str">
            <v>Y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  <cell r="G5478">
            <v>1</v>
          </cell>
        </row>
        <row r="5479">
          <cell r="A5479" t="str">
            <v>638E06700</v>
          </cell>
          <cell r="B5479" t="str">
            <v>Y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  <cell r="G5479">
            <v>1</v>
          </cell>
        </row>
        <row r="5480">
          <cell r="A5480" t="str">
            <v>638E06701</v>
          </cell>
          <cell r="B5480" t="str">
            <v>Y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  <cell r="G5480">
            <v>1</v>
          </cell>
        </row>
        <row r="5481">
          <cell r="A5481" t="str">
            <v>638E06702</v>
          </cell>
          <cell r="B5481" t="str">
            <v>Y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  <cell r="G5481">
            <v>1</v>
          </cell>
        </row>
        <row r="5482">
          <cell r="A5482" t="str">
            <v>638E06703</v>
          </cell>
          <cell r="B5482" t="str">
            <v>Y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  <cell r="G5482">
            <v>1</v>
          </cell>
        </row>
        <row r="5483">
          <cell r="A5483" t="str">
            <v>638E06704</v>
          </cell>
          <cell r="B5483" t="str">
            <v>Y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  <cell r="G5483">
            <v>1</v>
          </cell>
        </row>
        <row r="5484">
          <cell r="A5484" t="str">
            <v>638E06705</v>
          </cell>
          <cell r="B5484" t="str">
            <v>Y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  <cell r="G5484">
            <v>1</v>
          </cell>
        </row>
        <row r="5485">
          <cell r="A5485" t="str">
            <v>638E06706</v>
          </cell>
          <cell r="B5485" t="str">
            <v>Y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  <cell r="G5485">
            <v>1</v>
          </cell>
        </row>
        <row r="5486">
          <cell r="A5486" t="str">
            <v>638E06708</v>
          </cell>
          <cell r="B5486" t="str">
            <v>Y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  <cell r="G5486">
            <v>1</v>
          </cell>
        </row>
        <row r="5487">
          <cell r="A5487" t="str">
            <v>638E06709</v>
          </cell>
          <cell r="B5487" t="str">
            <v>Y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  <cell r="G5487">
            <v>1</v>
          </cell>
        </row>
        <row r="5488">
          <cell r="A5488" t="str">
            <v>638E06710</v>
          </cell>
          <cell r="B5488" t="str">
            <v>Y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  <cell r="G5488">
            <v>1</v>
          </cell>
        </row>
        <row r="5489">
          <cell r="A5489" t="str">
            <v>638E06711</v>
          </cell>
          <cell r="B5489" t="str">
            <v>Y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  <cell r="G5489">
            <v>1</v>
          </cell>
        </row>
        <row r="5490">
          <cell r="A5490" t="str">
            <v>638E06712</v>
          </cell>
          <cell r="B5490" t="str">
            <v>Y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  <cell r="G5490">
            <v>1</v>
          </cell>
        </row>
        <row r="5491">
          <cell r="A5491" t="str">
            <v>638E06714</v>
          </cell>
          <cell r="B5491" t="str">
            <v>Y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  <cell r="G5491">
            <v>1</v>
          </cell>
        </row>
        <row r="5492">
          <cell r="A5492" t="str">
            <v>638E06904</v>
          </cell>
          <cell r="B5492" t="str">
            <v>Y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  <cell r="G5492">
            <v>1</v>
          </cell>
        </row>
        <row r="5493">
          <cell r="A5493" t="str">
            <v>638E06905</v>
          </cell>
          <cell r="B5493" t="str">
            <v>Y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  <cell r="G5493">
            <v>1</v>
          </cell>
        </row>
        <row r="5494">
          <cell r="A5494" t="str">
            <v>638E06910</v>
          </cell>
          <cell r="B5494" t="str">
            <v>Y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  <cell r="G5494">
            <v>1</v>
          </cell>
        </row>
        <row r="5495">
          <cell r="A5495" t="str">
            <v>638E06911</v>
          </cell>
          <cell r="B5495" t="str">
            <v>Y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  <cell r="G5495">
            <v>1</v>
          </cell>
        </row>
        <row r="5496">
          <cell r="A5496" t="str">
            <v>638E06912</v>
          </cell>
          <cell r="B5496" t="str">
            <v>Y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  <cell r="G5496">
            <v>1</v>
          </cell>
        </row>
        <row r="5497">
          <cell r="A5497" t="str">
            <v>638E06913</v>
          </cell>
          <cell r="B5497" t="str">
            <v>Y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  <cell r="G5497">
            <v>1</v>
          </cell>
        </row>
        <row r="5498">
          <cell r="A5498" t="str">
            <v>638E06914</v>
          </cell>
          <cell r="B5498" t="str">
            <v>Y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  <cell r="G5498">
            <v>1</v>
          </cell>
        </row>
        <row r="5499">
          <cell r="A5499" t="str">
            <v>638E06920</v>
          </cell>
          <cell r="B5499" t="str">
            <v>Y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  <cell r="G5499">
            <v>1</v>
          </cell>
        </row>
        <row r="5500">
          <cell r="A5500" t="str">
            <v>638E06921</v>
          </cell>
          <cell r="B5500" t="str">
            <v>Y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  <cell r="G5500">
            <v>1</v>
          </cell>
        </row>
        <row r="5501">
          <cell r="A5501" t="str">
            <v>638E07000</v>
          </cell>
          <cell r="B5501" t="str">
            <v>Y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  <cell r="G5501">
            <v>1</v>
          </cell>
        </row>
        <row r="5502">
          <cell r="A5502" t="str">
            <v>638E07001</v>
          </cell>
          <cell r="B5502" t="str">
            <v>Y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  <cell r="G5502">
            <v>1</v>
          </cell>
        </row>
        <row r="5503">
          <cell r="A5503" t="str">
            <v>638E07100</v>
          </cell>
          <cell r="B5503" t="str">
            <v>Y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  <cell r="G5503">
            <v>1</v>
          </cell>
        </row>
        <row r="5504">
          <cell r="A5504" t="str">
            <v>638E07101</v>
          </cell>
          <cell r="B5504" t="str">
            <v>Y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  <cell r="G5504">
            <v>1</v>
          </cell>
        </row>
        <row r="5505">
          <cell r="A5505" t="str">
            <v>638E07200</v>
          </cell>
          <cell r="B5505" t="str">
            <v>Y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  <cell r="G5505">
            <v>1</v>
          </cell>
        </row>
        <row r="5506">
          <cell r="A5506" t="str">
            <v>638E07201</v>
          </cell>
          <cell r="B5506" t="str">
            <v>Y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  <cell r="G5506">
            <v>1</v>
          </cell>
        </row>
        <row r="5507">
          <cell r="A5507" t="str">
            <v>638E07300</v>
          </cell>
          <cell r="B5507" t="str">
            <v>Y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  <cell r="G5507">
            <v>1</v>
          </cell>
        </row>
        <row r="5508">
          <cell r="A5508" t="str">
            <v>638E07301</v>
          </cell>
          <cell r="B5508" t="str">
            <v>Y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  <cell r="G5508">
            <v>1</v>
          </cell>
        </row>
        <row r="5509">
          <cell r="A5509" t="str">
            <v>638E07302</v>
          </cell>
          <cell r="B5509" t="str">
            <v>Y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  <cell r="G5509">
            <v>1</v>
          </cell>
        </row>
        <row r="5510">
          <cell r="A5510" t="str">
            <v>638E07303</v>
          </cell>
          <cell r="B5510" t="str">
            <v>Y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  <cell r="G5510">
            <v>1</v>
          </cell>
        </row>
        <row r="5511">
          <cell r="A5511" t="str">
            <v>638E07304</v>
          </cell>
          <cell r="B5511" t="str">
            <v>Y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  <cell r="G5511">
            <v>1</v>
          </cell>
        </row>
        <row r="5512">
          <cell r="A5512" t="str">
            <v>638E07305</v>
          </cell>
          <cell r="B5512" t="str">
            <v>Y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  <cell r="G5512">
            <v>1</v>
          </cell>
        </row>
        <row r="5513">
          <cell r="A5513" t="str">
            <v>638E07306</v>
          </cell>
          <cell r="B5513" t="str">
            <v>Y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  <cell r="G5513">
            <v>1</v>
          </cell>
        </row>
        <row r="5514">
          <cell r="A5514" t="str">
            <v>638E07307</v>
          </cell>
          <cell r="B5514" t="str">
            <v>Y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  <cell r="G5514">
            <v>1</v>
          </cell>
        </row>
        <row r="5515">
          <cell r="A5515" t="str">
            <v>638E07310</v>
          </cell>
          <cell r="B5515" t="str">
            <v>Y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  <cell r="G5515">
            <v>1</v>
          </cell>
        </row>
        <row r="5516">
          <cell r="A5516" t="str">
            <v>638E07311</v>
          </cell>
          <cell r="B5516" t="str">
            <v>Y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  <cell r="G5516">
            <v>1</v>
          </cell>
        </row>
        <row r="5517">
          <cell r="A5517" t="str">
            <v>638E07314</v>
          </cell>
          <cell r="B5517" t="str">
            <v>Y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  <cell r="G5517">
            <v>1</v>
          </cell>
        </row>
        <row r="5518">
          <cell r="A5518" t="str">
            <v>638E07315</v>
          </cell>
          <cell r="B5518" t="str">
            <v>Y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  <cell r="G5518">
            <v>1</v>
          </cell>
        </row>
        <row r="5519">
          <cell r="A5519" t="str">
            <v>638E07316</v>
          </cell>
          <cell r="B5519" t="str">
            <v>Y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  <cell r="G5519">
            <v>1</v>
          </cell>
        </row>
        <row r="5520">
          <cell r="A5520" t="str">
            <v>638E07317</v>
          </cell>
          <cell r="B5520" t="str">
            <v>Y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  <cell r="G5520">
            <v>1</v>
          </cell>
        </row>
        <row r="5521">
          <cell r="A5521" t="str">
            <v>638E07318</v>
          </cell>
          <cell r="B5521" t="str">
            <v>Y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  <cell r="G5521">
            <v>1</v>
          </cell>
        </row>
        <row r="5522">
          <cell r="A5522" t="str">
            <v>638E07320</v>
          </cell>
          <cell r="B5522" t="str">
            <v>Y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  <cell r="G5522">
            <v>1</v>
          </cell>
        </row>
        <row r="5523">
          <cell r="A5523" t="str">
            <v>638E07321</v>
          </cell>
          <cell r="B5523" t="str">
            <v>Y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  <cell r="G5523">
            <v>1</v>
          </cell>
        </row>
        <row r="5524">
          <cell r="A5524" t="str">
            <v>638E07330</v>
          </cell>
          <cell r="B5524" t="str">
            <v>Y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  <cell r="G5524">
            <v>1</v>
          </cell>
        </row>
        <row r="5525">
          <cell r="A5525" t="str">
            <v>638E07334</v>
          </cell>
          <cell r="B5525" t="str">
            <v>Y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  <cell r="G5525">
            <v>1</v>
          </cell>
        </row>
        <row r="5526">
          <cell r="A5526" t="str">
            <v>638E07470</v>
          </cell>
          <cell r="B5526" t="str">
            <v>Y</v>
          </cell>
          <cell r="C5526" t="str">
            <v>EACH</v>
          </cell>
          <cell r="D5526" t="str">
            <v>4" GATE VALVE</v>
          </cell>
          <cell r="F5526">
            <v>0</v>
          </cell>
          <cell r="G5526">
            <v>1</v>
          </cell>
        </row>
        <row r="5527">
          <cell r="A5527" t="str">
            <v>638E07480</v>
          </cell>
          <cell r="B5527" t="str">
            <v>Y</v>
          </cell>
          <cell r="C5527" t="str">
            <v>EACH</v>
          </cell>
          <cell r="D5527" t="str">
            <v>6" GATE VALVE</v>
          </cell>
          <cell r="F5527">
            <v>0</v>
          </cell>
          <cell r="G5527">
            <v>1</v>
          </cell>
        </row>
        <row r="5528">
          <cell r="A5528" t="str">
            <v>638E07481</v>
          </cell>
          <cell r="B5528" t="str">
            <v>Y</v>
          </cell>
          <cell r="C5528" t="str">
            <v>EACH</v>
          </cell>
          <cell r="D5528" t="str">
            <v>6" GATE VALVE, AS PER PLAN</v>
          </cell>
          <cell r="F5528">
            <v>0</v>
          </cell>
          <cell r="G5528">
            <v>1</v>
          </cell>
        </row>
        <row r="5529">
          <cell r="A5529" t="str">
            <v>638E07490</v>
          </cell>
          <cell r="B5529" t="str">
            <v>Y</v>
          </cell>
          <cell r="C5529" t="str">
            <v>EACH</v>
          </cell>
          <cell r="D5529" t="str">
            <v>8" GATE VALVE</v>
          </cell>
          <cell r="F5529">
            <v>0</v>
          </cell>
          <cell r="G5529">
            <v>1</v>
          </cell>
        </row>
        <row r="5530">
          <cell r="A5530" t="str">
            <v>638E07491</v>
          </cell>
          <cell r="B5530" t="str">
            <v>Y</v>
          </cell>
          <cell r="C5530" t="str">
            <v>EACH</v>
          </cell>
          <cell r="D5530" t="str">
            <v>8" GATE VALVE, AS PER PLAN</v>
          </cell>
          <cell r="F5530">
            <v>0</v>
          </cell>
          <cell r="G5530">
            <v>1</v>
          </cell>
        </row>
        <row r="5531">
          <cell r="A5531" t="str">
            <v>638E07500</v>
          </cell>
          <cell r="B5531" t="str">
            <v>Y</v>
          </cell>
          <cell r="C5531" t="str">
            <v>EACH</v>
          </cell>
          <cell r="D5531" t="str">
            <v>12" GATE VALVE</v>
          </cell>
          <cell r="F5531">
            <v>0</v>
          </cell>
          <cell r="G5531">
            <v>1</v>
          </cell>
        </row>
        <row r="5532">
          <cell r="A5532" t="str">
            <v>638E07501</v>
          </cell>
          <cell r="B5532" t="str">
            <v>Y</v>
          </cell>
          <cell r="C5532" t="str">
            <v>EACH</v>
          </cell>
          <cell r="D5532" t="str">
            <v>12" GATE VALVE, AS PER PLAN</v>
          </cell>
          <cell r="F5532">
            <v>0</v>
          </cell>
          <cell r="G5532">
            <v>1</v>
          </cell>
        </row>
        <row r="5533">
          <cell r="A5533" t="str">
            <v>638E07608</v>
          </cell>
          <cell r="B5533" t="str">
            <v>Y</v>
          </cell>
          <cell r="C5533" t="str">
            <v>EACH</v>
          </cell>
          <cell r="D5533" t="str">
            <v>VALVE BOX</v>
          </cell>
          <cell r="F5533">
            <v>0</v>
          </cell>
          <cell r="G5533">
            <v>1</v>
          </cell>
        </row>
        <row r="5534">
          <cell r="A5534" t="str">
            <v>638E07609</v>
          </cell>
          <cell r="B5534" t="str">
            <v>Y</v>
          </cell>
          <cell r="C5534" t="str">
            <v>EACH</v>
          </cell>
          <cell r="D5534" t="str">
            <v>VALVE BOX, AS PER PLAN</v>
          </cell>
          <cell r="F5534">
            <v>0</v>
          </cell>
          <cell r="G5534">
            <v>1</v>
          </cell>
        </row>
        <row r="5535">
          <cell r="A5535" t="str">
            <v>638E07690</v>
          </cell>
          <cell r="B5535" t="str">
            <v>Y</v>
          </cell>
          <cell r="C5535" t="str">
            <v>EACH</v>
          </cell>
          <cell r="D5535" t="str">
            <v>2" GATE VALVE AND VALVE BOX</v>
          </cell>
          <cell r="F5535">
            <v>0</v>
          </cell>
          <cell r="G5535">
            <v>1</v>
          </cell>
        </row>
        <row r="5536">
          <cell r="A5536" t="str">
            <v>638E07691</v>
          </cell>
          <cell r="B5536" t="str">
            <v>Y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  <cell r="G5536">
            <v>1</v>
          </cell>
        </row>
        <row r="5537">
          <cell r="A5537" t="str">
            <v>638E07700</v>
          </cell>
          <cell r="B5537" t="str">
            <v>Y</v>
          </cell>
          <cell r="C5537" t="str">
            <v>EACH</v>
          </cell>
          <cell r="D5537" t="str">
            <v>4" GATE VALVE AND VALVE BOX</v>
          </cell>
          <cell r="F5537">
            <v>0</v>
          </cell>
          <cell r="G5537">
            <v>1</v>
          </cell>
        </row>
        <row r="5538">
          <cell r="A5538" t="str">
            <v>638E07701</v>
          </cell>
          <cell r="B5538" t="str">
            <v>Y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  <cell r="G5538">
            <v>1</v>
          </cell>
        </row>
        <row r="5539">
          <cell r="A5539" t="str">
            <v>638E07800</v>
          </cell>
          <cell r="B5539" t="str">
            <v>Y</v>
          </cell>
          <cell r="C5539" t="str">
            <v>EACH</v>
          </cell>
          <cell r="D5539" t="str">
            <v>6" GATE VALVE AND VALVE BOX</v>
          </cell>
          <cell r="F5539">
            <v>0</v>
          </cell>
          <cell r="G5539">
            <v>1</v>
          </cell>
        </row>
        <row r="5540">
          <cell r="A5540" t="str">
            <v>638E07801</v>
          </cell>
          <cell r="B5540" t="str">
            <v>Y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  <cell r="G5540">
            <v>1</v>
          </cell>
        </row>
        <row r="5541">
          <cell r="A5541" t="str">
            <v>638E07900</v>
          </cell>
          <cell r="B5541" t="str">
            <v>Y</v>
          </cell>
          <cell r="C5541" t="str">
            <v>EACH</v>
          </cell>
          <cell r="D5541" t="str">
            <v>8" GATE VALVE AND VALVE BOX</v>
          </cell>
          <cell r="F5541">
            <v>0</v>
          </cell>
          <cell r="G5541">
            <v>1</v>
          </cell>
        </row>
        <row r="5542">
          <cell r="A5542" t="str">
            <v>638E07901</v>
          </cell>
          <cell r="B5542" t="str">
            <v>Y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  <cell r="G5542">
            <v>1</v>
          </cell>
        </row>
        <row r="5543">
          <cell r="A5543" t="str">
            <v>638E08000</v>
          </cell>
          <cell r="B5543" t="str">
            <v>Y</v>
          </cell>
          <cell r="C5543" t="str">
            <v>EACH</v>
          </cell>
          <cell r="D5543" t="str">
            <v>10" GATE VALVE AND VALVE BOX</v>
          </cell>
          <cell r="F5543">
            <v>0</v>
          </cell>
          <cell r="G5543">
            <v>1</v>
          </cell>
        </row>
        <row r="5544">
          <cell r="A5544" t="str">
            <v>638E08001</v>
          </cell>
          <cell r="B5544" t="str">
            <v>Y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  <cell r="G5544">
            <v>1</v>
          </cell>
        </row>
        <row r="5545">
          <cell r="A5545" t="str">
            <v>638E08005</v>
          </cell>
          <cell r="B5545" t="str">
            <v>Y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  <cell r="G5545">
            <v>1</v>
          </cell>
        </row>
        <row r="5546">
          <cell r="A5546" t="str">
            <v>638E08100</v>
          </cell>
          <cell r="B5546" t="str">
            <v>Y</v>
          </cell>
          <cell r="C5546" t="str">
            <v>EACH</v>
          </cell>
          <cell r="D5546" t="str">
            <v>12" GATE VALVE AND VALVE BOX</v>
          </cell>
          <cell r="F5546">
            <v>0</v>
          </cell>
          <cell r="G5546">
            <v>1</v>
          </cell>
        </row>
        <row r="5547">
          <cell r="A5547" t="str">
            <v>638E08101</v>
          </cell>
          <cell r="B5547" t="str">
            <v>Y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  <cell r="G5547">
            <v>1</v>
          </cell>
        </row>
        <row r="5548">
          <cell r="A5548" t="str">
            <v>638E08102</v>
          </cell>
          <cell r="B5548" t="str">
            <v>Y</v>
          </cell>
          <cell r="C5548" t="str">
            <v>EACH</v>
          </cell>
          <cell r="D5548" t="str">
            <v>16" GATE VALVE AND VALVE BOX</v>
          </cell>
          <cell r="F5548">
            <v>0</v>
          </cell>
          <cell r="G5548">
            <v>1</v>
          </cell>
        </row>
        <row r="5549">
          <cell r="A5549" t="str">
            <v>638E08103</v>
          </cell>
          <cell r="B5549" t="str">
            <v>Y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  <cell r="G5549">
            <v>1</v>
          </cell>
        </row>
        <row r="5550">
          <cell r="A5550" t="str">
            <v>638E08104</v>
          </cell>
          <cell r="B5550" t="str">
            <v>Y</v>
          </cell>
          <cell r="C5550" t="str">
            <v>EACH</v>
          </cell>
          <cell r="D5550" t="str">
            <v>18" GATE VALVE AND VALVE BOX</v>
          </cell>
          <cell r="F5550">
            <v>0</v>
          </cell>
          <cell r="G5550">
            <v>1</v>
          </cell>
        </row>
        <row r="5551">
          <cell r="A5551" t="str">
            <v>638E08105</v>
          </cell>
          <cell r="B5551" t="str">
            <v>Y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  <cell r="G5551">
            <v>1</v>
          </cell>
        </row>
        <row r="5552">
          <cell r="A5552" t="str">
            <v>638E08106</v>
          </cell>
          <cell r="B5552" t="str">
            <v>Y</v>
          </cell>
          <cell r="C5552" t="str">
            <v>EACH</v>
          </cell>
          <cell r="D5552" t="str">
            <v>20" GATE VALVE AND VALVE BOX</v>
          </cell>
          <cell r="F5552">
            <v>0</v>
          </cell>
          <cell r="G5552">
            <v>1</v>
          </cell>
        </row>
        <row r="5553">
          <cell r="A5553" t="str">
            <v>638E08107</v>
          </cell>
          <cell r="B5553" t="str">
            <v>Y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  <cell r="G5553">
            <v>1</v>
          </cell>
        </row>
        <row r="5554">
          <cell r="A5554" t="str">
            <v>638E08108</v>
          </cell>
          <cell r="B5554" t="str">
            <v>Y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  <cell r="G5554">
            <v>1</v>
          </cell>
        </row>
        <row r="5555">
          <cell r="A5555" t="str">
            <v>638E08109</v>
          </cell>
          <cell r="B5555" t="str">
            <v>Y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  <cell r="G5555">
            <v>1</v>
          </cell>
        </row>
        <row r="5556">
          <cell r="A5556" t="str">
            <v>638E08110</v>
          </cell>
          <cell r="B5556" t="str">
            <v>Y</v>
          </cell>
          <cell r="C5556" t="str">
            <v>EACH</v>
          </cell>
          <cell r="D5556" t="str">
            <v>36" GATE VALVE AND VALVE BOX</v>
          </cell>
          <cell r="F5556">
            <v>0</v>
          </cell>
          <cell r="G5556">
            <v>1</v>
          </cell>
        </row>
        <row r="5557">
          <cell r="A5557" t="str">
            <v>638E08120</v>
          </cell>
          <cell r="B5557" t="str">
            <v>Y</v>
          </cell>
          <cell r="C5557" t="str">
            <v>EACH</v>
          </cell>
          <cell r="D5557" t="str">
            <v>14" GATE VALVE AND VALVE BOX</v>
          </cell>
          <cell r="F5557">
            <v>0</v>
          </cell>
          <cell r="G5557">
            <v>1</v>
          </cell>
        </row>
        <row r="5558">
          <cell r="A5558" t="str">
            <v>638E08194</v>
          </cell>
          <cell r="B5558" t="str">
            <v>Y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  <cell r="G5558">
            <v>1</v>
          </cell>
        </row>
        <row r="5559">
          <cell r="A5559" t="str">
            <v>638E08195</v>
          </cell>
          <cell r="B5559" t="str">
            <v>Y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  <cell r="G5559">
            <v>1</v>
          </cell>
        </row>
        <row r="5560">
          <cell r="A5560" t="str">
            <v>638E08200</v>
          </cell>
          <cell r="B5560" t="str">
            <v>Y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  <cell r="G5560">
            <v>1</v>
          </cell>
        </row>
        <row r="5561">
          <cell r="A5561" t="str">
            <v>638E08201</v>
          </cell>
          <cell r="B5561" t="str">
            <v>Y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  <cell r="G5561">
            <v>1</v>
          </cell>
        </row>
        <row r="5562">
          <cell r="A5562" t="str">
            <v>638E08206</v>
          </cell>
          <cell r="B5562" t="str">
            <v>Y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  <cell r="G5562">
            <v>1</v>
          </cell>
        </row>
        <row r="5563">
          <cell r="A5563" t="str">
            <v>638E08300</v>
          </cell>
          <cell r="B5563" t="str">
            <v>Y</v>
          </cell>
          <cell r="C5563" t="str">
            <v>EACH</v>
          </cell>
          <cell r="D5563" t="str">
            <v>4" INSERTING VALVE AND VALVE BOX</v>
          </cell>
          <cell r="F5563">
            <v>0</v>
          </cell>
          <cell r="G5563">
            <v>1</v>
          </cell>
        </row>
        <row r="5564">
          <cell r="A5564" t="str">
            <v>638E08400</v>
          </cell>
          <cell r="B5564" t="str">
            <v>Y</v>
          </cell>
          <cell r="C5564" t="str">
            <v>EACH</v>
          </cell>
          <cell r="D5564" t="str">
            <v>6" INSERTING VALVE AND VALVE BOX</v>
          </cell>
          <cell r="F5564">
            <v>0</v>
          </cell>
          <cell r="G5564">
            <v>1</v>
          </cell>
        </row>
        <row r="5565">
          <cell r="A5565" t="str">
            <v>638E08500</v>
          </cell>
          <cell r="B5565" t="str">
            <v>Y</v>
          </cell>
          <cell r="C5565" t="str">
            <v>EACH</v>
          </cell>
          <cell r="D5565" t="str">
            <v>8" INSERTING VALVE AND VALVE BOX</v>
          </cell>
          <cell r="F5565">
            <v>0</v>
          </cell>
          <cell r="G5565">
            <v>1</v>
          </cell>
        </row>
        <row r="5566">
          <cell r="A5566" t="str">
            <v>638E08501</v>
          </cell>
          <cell r="B5566" t="str">
            <v>Y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  <cell r="G5566">
            <v>1</v>
          </cell>
        </row>
        <row r="5567">
          <cell r="A5567" t="str">
            <v>638E08600</v>
          </cell>
          <cell r="B5567" t="str">
            <v>Y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  <cell r="G5567">
            <v>1</v>
          </cell>
        </row>
        <row r="5568">
          <cell r="A5568" t="str">
            <v>638E08601</v>
          </cell>
          <cell r="B5568" t="str">
            <v>Y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  <cell r="G5568">
            <v>1</v>
          </cell>
        </row>
        <row r="5569">
          <cell r="A5569" t="str">
            <v>638E08620</v>
          </cell>
          <cell r="B5569" t="str">
            <v>Y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  <cell r="G5569">
            <v>1</v>
          </cell>
        </row>
        <row r="5570">
          <cell r="A5570" t="str">
            <v>638E08621</v>
          </cell>
          <cell r="B5570" t="str">
            <v>Y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  <cell r="G5570">
            <v>1</v>
          </cell>
        </row>
        <row r="5571">
          <cell r="A5571" t="str">
            <v>638E08650</v>
          </cell>
          <cell r="B5571" t="str">
            <v>Y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  <cell r="G5571">
            <v>1</v>
          </cell>
        </row>
        <row r="5572">
          <cell r="A5572" t="str">
            <v>638E08660</v>
          </cell>
          <cell r="B5572" t="str">
            <v>Y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  <cell r="G5572">
            <v>1</v>
          </cell>
        </row>
        <row r="5573">
          <cell r="A5573" t="str">
            <v>638E08700</v>
          </cell>
          <cell r="B5573" t="str">
            <v>Y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  <cell r="G5573">
            <v>1</v>
          </cell>
        </row>
        <row r="5574">
          <cell r="A5574" t="str">
            <v>638E08702</v>
          </cell>
          <cell r="B5574" t="str">
            <v>Y</v>
          </cell>
          <cell r="C5574" t="str">
            <v>EACH</v>
          </cell>
          <cell r="D5574" t="str">
            <v>4" CUTTING-IN SLEEVE</v>
          </cell>
          <cell r="F5574">
            <v>0</v>
          </cell>
          <cell r="G5574">
            <v>1</v>
          </cell>
        </row>
        <row r="5575">
          <cell r="A5575" t="str">
            <v>638E08704</v>
          </cell>
          <cell r="B5575" t="str">
            <v>Y</v>
          </cell>
          <cell r="C5575" t="str">
            <v>EACH</v>
          </cell>
          <cell r="D5575" t="str">
            <v>6" CUTTING-IN SLEEVE</v>
          </cell>
          <cell r="F5575">
            <v>0</v>
          </cell>
          <cell r="G5575">
            <v>1</v>
          </cell>
        </row>
        <row r="5576">
          <cell r="A5576" t="str">
            <v>638E08706</v>
          </cell>
          <cell r="B5576" t="str">
            <v>Y</v>
          </cell>
          <cell r="C5576" t="str">
            <v>EACH</v>
          </cell>
          <cell r="D5576" t="str">
            <v>8" CUTTING-IN SLEEVE</v>
          </cell>
          <cell r="F5576">
            <v>0</v>
          </cell>
          <cell r="G5576">
            <v>1</v>
          </cell>
        </row>
        <row r="5577">
          <cell r="A5577" t="str">
            <v>638E08707</v>
          </cell>
          <cell r="B5577" t="str">
            <v>Y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  <cell r="G5577">
            <v>1</v>
          </cell>
        </row>
        <row r="5578">
          <cell r="A5578" t="str">
            <v>638E08708</v>
          </cell>
          <cell r="B5578" t="str">
            <v>Y</v>
          </cell>
          <cell r="C5578" t="str">
            <v>EACH</v>
          </cell>
          <cell r="D5578" t="str">
            <v>10" CUTTING-IN SLEEVE</v>
          </cell>
          <cell r="F5578">
            <v>0</v>
          </cell>
          <cell r="G5578">
            <v>1</v>
          </cell>
        </row>
        <row r="5579">
          <cell r="A5579" t="str">
            <v>638E08710</v>
          </cell>
          <cell r="B5579" t="str">
            <v>Y</v>
          </cell>
          <cell r="C5579" t="str">
            <v>EACH</v>
          </cell>
          <cell r="D5579" t="str">
            <v>12" CUTTING-IN SLEEVE</v>
          </cell>
          <cell r="F5579">
            <v>0</v>
          </cell>
          <cell r="G5579">
            <v>1</v>
          </cell>
        </row>
        <row r="5580">
          <cell r="A5580" t="str">
            <v>638E08711</v>
          </cell>
          <cell r="B5580" t="str">
            <v>Y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  <cell r="G5580">
            <v>1</v>
          </cell>
        </row>
        <row r="5581">
          <cell r="A5581" t="str">
            <v>638E08712</v>
          </cell>
          <cell r="B5581" t="str">
            <v>Y</v>
          </cell>
          <cell r="C5581" t="str">
            <v>EACH</v>
          </cell>
          <cell r="D5581" t="str">
            <v>16" CUTTING-IN SLEEVE</v>
          </cell>
          <cell r="F5581">
            <v>0</v>
          </cell>
          <cell r="G5581">
            <v>1</v>
          </cell>
        </row>
        <row r="5582">
          <cell r="A5582" t="str">
            <v>638E08720</v>
          </cell>
          <cell r="B5582" t="str">
            <v>Y</v>
          </cell>
          <cell r="C5582" t="str">
            <v>EACH</v>
          </cell>
          <cell r="D5582" t="str">
            <v>24" CUTTING-IN SLEEVE</v>
          </cell>
          <cell r="F5582">
            <v>0</v>
          </cell>
          <cell r="G5582">
            <v>1</v>
          </cell>
        </row>
        <row r="5583">
          <cell r="A5583" t="str">
            <v>638E08790</v>
          </cell>
          <cell r="B5583" t="str">
            <v>Y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  <cell r="G5583">
            <v>1</v>
          </cell>
        </row>
        <row r="5584">
          <cell r="A5584" t="str">
            <v>638E08800</v>
          </cell>
          <cell r="B5584" t="str">
            <v>Y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  <cell r="G5584">
            <v>1</v>
          </cell>
        </row>
        <row r="5585">
          <cell r="A5585" t="str">
            <v>638E08801</v>
          </cell>
          <cell r="B5585" t="str">
            <v>Y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  <cell r="G5585">
            <v>1</v>
          </cell>
        </row>
        <row r="5586">
          <cell r="A5586" t="str">
            <v>638E08900</v>
          </cell>
          <cell r="B5586" t="str">
            <v>Y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  <cell r="G5586">
            <v>1</v>
          </cell>
        </row>
        <row r="5587">
          <cell r="A5587" t="str">
            <v>638E08901</v>
          </cell>
          <cell r="B5587" t="str">
            <v>Y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  <cell r="G5587">
            <v>1</v>
          </cell>
        </row>
        <row r="5588">
          <cell r="A5588" t="str">
            <v>638E09000</v>
          </cell>
          <cell r="B5588" t="str">
            <v>Y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  <cell r="G5588">
            <v>1</v>
          </cell>
        </row>
        <row r="5589">
          <cell r="A5589" t="str">
            <v>638E09001</v>
          </cell>
          <cell r="B5589" t="str">
            <v>Y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  <cell r="G5589">
            <v>1</v>
          </cell>
        </row>
        <row r="5590">
          <cell r="A5590" t="str">
            <v>638E09100</v>
          </cell>
          <cell r="B5590" t="str">
            <v>Y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  <cell r="G5590">
            <v>1</v>
          </cell>
        </row>
        <row r="5591">
          <cell r="A5591" t="str">
            <v>638E09200</v>
          </cell>
          <cell r="B5591" t="str">
            <v>Y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  <cell r="G5591">
            <v>1</v>
          </cell>
        </row>
        <row r="5592">
          <cell r="A5592" t="str">
            <v>638E09201</v>
          </cell>
          <cell r="B5592" t="str">
            <v>Y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  <cell r="G5592">
            <v>1</v>
          </cell>
        </row>
        <row r="5593">
          <cell r="A5593" t="str">
            <v>638E09208</v>
          </cell>
          <cell r="B5593" t="str">
            <v>Y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  <cell r="G5593">
            <v>1</v>
          </cell>
        </row>
        <row r="5594">
          <cell r="A5594" t="str">
            <v>638E09212</v>
          </cell>
          <cell r="B5594" t="str">
            <v>Y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  <cell r="G5594">
            <v>1</v>
          </cell>
        </row>
        <row r="5595">
          <cell r="A5595" t="str">
            <v>638E09290</v>
          </cell>
          <cell r="B5595" t="str">
            <v>Y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  <cell r="G5595">
            <v>1</v>
          </cell>
        </row>
        <row r="5596">
          <cell r="A5596" t="str">
            <v>638E09291</v>
          </cell>
          <cell r="B5596" t="str">
            <v>Y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  <cell r="G5596">
            <v>1</v>
          </cell>
        </row>
        <row r="5597">
          <cell r="A5597" t="str">
            <v>638E09300</v>
          </cell>
          <cell r="B5597" t="str">
            <v>Y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  <cell r="G5597">
            <v>1</v>
          </cell>
        </row>
        <row r="5598">
          <cell r="A5598" t="str">
            <v>638E09301</v>
          </cell>
          <cell r="B5598" t="str">
            <v>Y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  <cell r="G5598">
            <v>1</v>
          </cell>
        </row>
        <row r="5599">
          <cell r="A5599" t="str">
            <v>638E09390</v>
          </cell>
          <cell r="B5599" t="str">
            <v>Y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  <cell r="G5599">
            <v>1</v>
          </cell>
        </row>
        <row r="5600">
          <cell r="A5600" t="str">
            <v>638E09391</v>
          </cell>
          <cell r="B5600" t="str">
            <v>Y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  <cell r="G5600">
            <v>1</v>
          </cell>
        </row>
        <row r="5601">
          <cell r="A5601" t="str">
            <v>638E09400</v>
          </cell>
          <cell r="B5601" t="str">
            <v>Y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  <cell r="G5601">
            <v>1</v>
          </cell>
        </row>
        <row r="5602">
          <cell r="A5602" t="str">
            <v>638E09401</v>
          </cell>
          <cell r="B5602" t="str">
            <v>Y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  <cell r="G5602">
            <v>1</v>
          </cell>
        </row>
        <row r="5603">
          <cell r="A5603" t="str">
            <v>638E09500</v>
          </cell>
          <cell r="B5603" t="str">
            <v>Y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  <cell r="G5603">
            <v>1</v>
          </cell>
        </row>
        <row r="5604">
          <cell r="A5604" t="str">
            <v>638E09508</v>
          </cell>
          <cell r="B5604" t="str">
            <v>Y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  <cell r="G5604">
            <v>1</v>
          </cell>
        </row>
        <row r="5605">
          <cell r="A5605" t="str">
            <v>638E09509</v>
          </cell>
          <cell r="B5605" t="str">
            <v>Y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  <cell r="G5605">
            <v>1</v>
          </cell>
        </row>
        <row r="5606">
          <cell r="A5606" t="str">
            <v>638E09510</v>
          </cell>
          <cell r="B5606" t="str">
            <v>Y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  <cell r="G5606">
            <v>1</v>
          </cell>
        </row>
        <row r="5607">
          <cell r="A5607" t="str">
            <v>638E09511</v>
          </cell>
          <cell r="B5607" t="str">
            <v>Y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  <cell r="G5607">
            <v>1</v>
          </cell>
        </row>
        <row r="5608">
          <cell r="A5608" t="str">
            <v>638E09520</v>
          </cell>
          <cell r="B5608" t="str">
            <v>Y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  <cell r="G5608">
            <v>1</v>
          </cell>
        </row>
        <row r="5609">
          <cell r="A5609" t="str">
            <v>638E09521</v>
          </cell>
          <cell r="B5609" t="str">
            <v>Y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  <cell r="G5609">
            <v>1</v>
          </cell>
        </row>
        <row r="5610">
          <cell r="A5610" t="str">
            <v>638E09600</v>
          </cell>
          <cell r="B5610" t="str">
            <v>Y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  <cell r="G5610">
            <v>1</v>
          </cell>
        </row>
        <row r="5611">
          <cell r="A5611" t="str">
            <v>638E09700</v>
          </cell>
          <cell r="B5611" t="str">
            <v>Y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  <cell r="G5611">
            <v>1</v>
          </cell>
        </row>
        <row r="5612">
          <cell r="A5612" t="str">
            <v>638E09701</v>
          </cell>
          <cell r="B5612" t="str">
            <v>Y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  <cell r="G5612">
            <v>1</v>
          </cell>
        </row>
        <row r="5613">
          <cell r="A5613" t="str">
            <v>638E09710</v>
          </cell>
          <cell r="B5613" t="str">
            <v>Y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  <cell r="G5613">
            <v>1</v>
          </cell>
        </row>
        <row r="5614">
          <cell r="A5614" t="str">
            <v>638E09711</v>
          </cell>
          <cell r="B5614" t="str">
            <v>Y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  <cell r="G5614">
            <v>1</v>
          </cell>
        </row>
        <row r="5615">
          <cell r="A5615" t="str">
            <v>638E09714</v>
          </cell>
          <cell r="B5615" t="str">
            <v>Y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  <cell r="G5615">
            <v>1</v>
          </cell>
        </row>
        <row r="5616">
          <cell r="A5616" t="str">
            <v>638E09800</v>
          </cell>
          <cell r="B5616" t="str">
            <v>Y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  <cell r="G5616">
            <v>1</v>
          </cell>
        </row>
        <row r="5617">
          <cell r="A5617" t="str">
            <v>638E09801</v>
          </cell>
          <cell r="B5617" t="str">
            <v>Y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  <cell r="G5617">
            <v>1</v>
          </cell>
        </row>
        <row r="5618">
          <cell r="A5618" t="str">
            <v>638E09808</v>
          </cell>
          <cell r="B5618" t="str">
            <v>Y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  <cell r="G5618">
            <v>1</v>
          </cell>
        </row>
        <row r="5619">
          <cell r="A5619" t="str">
            <v>638E09810</v>
          </cell>
          <cell r="B5619" t="str">
            <v>Y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  <cell r="G5619">
            <v>1</v>
          </cell>
        </row>
        <row r="5620">
          <cell r="A5620" t="str">
            <v>638E09890</v>
          </cell>
          <cell r="B5620" t="str">
            <v>Y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  <cell r="G5620">
            <v>1</v>
          </cell>
        </row>
        <row r="5621">
          <cell r="A5621" t="str">
            <v>638E09894</v>
          </cell>
          <cell r="B5621" t="str">
            <v>Y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  <cell r="G5621">
            <v>1</v>
          </cell>
        </row>
        <row r="5622">
          <cell r="A5622" t="str">
            <v>638E09895</v>
          </cell>
          <cell r="B5622" t="str">
            <v>Y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  <cell r="G5622">
            <v>1</v>
          </cell>
        </row>
        <row r="5623">
          <cell r="A5623" t="str">
            <v>638E09900</v>
          </cell>
          <cell r="B5623" t="str">
            <v>Y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  <cell r="G5623">
            <v>1</v>
          </cell>
        </row>
        <row r="5624">
          <cell r="A5624" t="str">
            <v>638E09908</v>
          </cell>
          <cell r="B5624" t="str">
            <v>Y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  <cell r="G5624">
            <v>1</v>
          </cell>
        </row>
        <row r="5625">
          <cell r="A5625" t="str">
            <v>638E09909</v>
          </cell>
          <cell r="B5625" t="str">
            <v>Y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  <cell r="G5625">
            <v>1</v>
          </cell>
        </row>
        <row r="5626">
          <cell r="A5626" t="str">
            <v>638E09910</v>
          </cell>
          <cell r="B5626" t="str">
            <v>Y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  <cell r="G5626">
            <v>1</v>
          </cell>
        </row>
        <row r="5627">
          <cell r="A5627" t="str">
            <v>638E09920</v>
          </cell>
          <cell r="B5627" t="str">
            <v>Y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  <cell r="G5627">
            <v>1</v>
          </cell>
        </row>
        <row r="5628">
          <cell r="A5628" t="str">
            <v>638E10000</v>
          </cell>
          <cell r="B5628" t="str">
            <v>Y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  <cell r="G5628">
            <v>1</v>
          </cell>
        </row>
        <row r="5629">
          <cell r="A5629" t="str">
            <v>638E10010</v>
          </cell>
          <cell r="B5629" t="str">
            <v>Y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  <cell r="G5629">
            <v>1</v>
          </cell>
        </row>
        <row r="5630">
          <cell r="A5630" t="str">
            <v>638E10011</v>
          </cell>
          <cell r="B5630" t="str">
            <v>Y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  <cell r="G5630">
            <v>1</v>
          </cell>
        </row>
        <row r="5631">
          <cell r="A5631" t="str">
            <v>638E10100</v>
          </cell>
          <cell r="B5631" t="str">
            <v>Y</v>
          </cell>
          <cell r="C5631" t="str">
            <v>EACH</v>
          </cell>
          <cell r="D5631" t="str">
            <v>4" FIRE HYDRANT</v>
          </cell>
          <cell r="F5631">
            <v>0</v>
          </cell>
          <cell r="G5631">
            <v>1</v>
          </cell>
        </row>
        <row r="5632">
          <cell r="A5632" t="str">
            <v>638E10101</v>
          </cell>
          <cell r="B5632" t="str">
            <v>Y</v>
          </cell>
          <cell r="C5632" t="str">
            <v>EACH</v>
          </cell>
          <cell r="D5632" t="str">
            <v>4" FIRE HYDRANT, AS PER PLAN</v>
          </cell>
          <cell r="F5632">
            <v>0</v>
          </cell>
          <cell r="G5632">
            <v>1</v>
          </cell>
        </row>
        <row r="5633">
          <cell r="A5633" t="str">
            <v>638E10200</v>
          </cell>
          <cell r="B5633" t="str">
            <v>Y</v>
          </cell>
          <cell r="C5633" t="str">
            <v>EACH</v>
          </cell>
          <cell r="D5633" t="str">
            <v>6" FIRE HYDRANT</v>
          </cell>
          <cell r="F5633">
            <v>0</v>
          </cell>
          <cell r="G5633">
            <v>1</v>
          </cell>
        </row>
        <row r="5634">
          <cell r="A5634" t="str">
            <v>638E10201</v>
          </cell>
          <cell r="B5634" t="str">
            <v>Y</v>
          </cell>
          <cell r="C5634" t="str">
            <v>EACH</v>
          </cell>
          <cell r="D5634" t="str">
            <v>6" FIRE HYDRANT, AS PER PLAN</v>
          </cell>
          <cell r="F5634">
            <v>0</v>
          </cell>
          <cell r="G5634">
            <v>1</v>
          </cell>
        </row>
        <row r="5635">
          <cell r="A5635" t="str">
            <v>638E10300</v>
          </cell>
          <cell r="B5635" t="str">
            <v>Y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  <cell r="G5635">
            <v>1</v>
          </cell>
        </row>
        <row r="5636">
          <cell r="A5636" t="str">
            <v>638E10301</v>
          </cell>
          <cell r="B5636" t="str">
            <v>Y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  <cell r="G5636">
            <v>1</v>
          </cell>
        </row>
        <row r="5637">
          <cell r="A5637" t="str">
            <v>638E10400</v>
          </cell>
          <cell r="B5637" t="str">
            <v>Y</v>
          </cell>
          <cell r="C5637" t="str">
            <v>EACH</v>
          </cell>
          <cell r="D5637" t="str">
            <v>FIRE HYDRANT ADJUSTED TO GRADE</v>
          </cell>
          <cell r="F5637">
            <v>0</v>
          </cell>
          <cell r="G5637">
            <v>1</v>
          </cell>
        </row>
        <row r="5638">
          <cell r="A5638" t="str">
            <v>638E10401</v>
          </cell>
          <cell r="B5638" t="str">
            <v>Y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  <cell r="G5638">
            <v>1</v>
          </cell>
        </row>
        <row r="5639">
          <cell r="A5639" t="str">
            <v>638E10480</v>
          </cell>
          <cell r="B5639" t="str">
            <v>Y</v>
          </cell>
          <cell r="C5639" t="str">
            <v>EACH</v>
          </cell>
          <cell r="D5639" t="str">
            <v>FIRE HYDRANT REMOVED</v>
          </cell>
          <cell r="F5639">
            <v>0</v>
          </cell>
          <cell r="G5639">
            <v>1</v>
          </cell>
        </row>
        <row r="5640">
          <cell r="A5640" t="str">
            <v>638E10481</v>
          </cell>
          <cell r="B5640" t="str">
            <v>Y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  <cell r="G5640">
            <v>1</v>
          </cell>
        </row>
        <row r="5641">
          <cell r="A5641" t="str">
            <v>638E10500</v>
          </cell>
          <cell r="B5641" t="str">
            <v>Y</v>
          </cell>
          <cell r="C5641" t="str">
            <v>EACH</v>
          </cell>
          <cell r="D5641" t="str">
            <v>FIRE HYDRANT REMOVED AND RESET</v>
          </cell>
          <cell r="F5641">
            <v>0</v>
          </cell>
          <cell r="G5641">
            <v>1</v>
          </cell>
        </row>
        <row r="5642">
          <cell r="A5642" t="str">
            <v>638E10501</v>
          </cell>
          <cell r="B5642" t="str">
            <v>Y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  <cell r="G5642">
            <v>1</v>
          </cell>
        </row>
        <row r="5643">
          <cell r="A5643" t="str">
            <v>638E10600</v>
          </cell>
          <cell r="B5643" t="str">
            <v>Y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  <cell r="G5643">
            <v>1</v>
          </cell>
        </row>
        <row r="5644">
          <cell r="A5644" t="str">
            <v>638E10601</v>
          </cell>
          <cell r="B5644" t="str">
            <v>Y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  <cell r="G5644">
            <v>1</v>
          </cell>
        </row>
        <row r="5645">
          <cell r="A5645" t="str">
            <v>638E10700</v>
          </cell>
          <cell r="B5645" t="str">
            <v>Y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  <cell r="G5645">
            <v>1</v>
          </cell>
        </row>
        <row r="5646">
          <cell r="A5646" t="str">
            <v>638E10701</v>
          </cell>
          <cell r="B5646" t="str">
            <v>Y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  <cell r="G5646">
            <v>1</v>
          </cell>
        </row>
        <row r="5647">
          <cell r="A5647" t="str">
            <v>638E10800</v>
          </cell>
          <cell r="B5647" t="str">
            <v>Y</v>
          </cell>
          <cell r="C5647" t="str">
            <v>EACH</v>
          </cell>
          <cell r="D5647" t="str">
            <v>VALVE BOX ADJUSTED TO GRADE</v>
          </cell>
          <cell r="F5647">
            <v>0</v>
          </cell>
          <cell r="G5647">
            <v>1</v>
          </cell>
        </row>
        <row r="5648">
          <cell r="A5648" t="str">
            <v>638E10801</v>
          </cell>
          <cell r="B5648" t="str">
            <v>Y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>
            <v>1</v>
          </cell>
        </row>
        <row r="5649">
          <cell r="A5649" t="str">
            <v>638E10900</v>
          </cell>
          <cell r="B5649" t="str">
            <v>Y</v>
          </cell>
          <cell r="C5649" t="str">
            <v>EACH</v>
          </cell>
          <cell r="D5649" t="str">
            <v>SERVICE BOX ADJUSTED TO GRADE</v>
          </cell>
          <cell r="F5649">
            <v>0</v>
          </cell>
          <cell r="G5649">
            <v>1</v>
          </cell>
        </row>
        <row r="5650">
          <cell r="A5650" t="str">
            <v>638E10901</v>
          </cell>
          <cell r="B5650" t="str">
            <v>Y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>
            <v>1</v>
          </cell>
        </row>
        <row r="5651">
          <cell r="A5651" t="str">
            <v>638E11100</v>
          </cell>
          <cell r="B5651" t="str">
            <v>Y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  <cell r="G5651">
            <v>1</v>
          </cell>
        </row>
        <row r="5652">
          <cell r="A5652" t="str">
            <v>638E11101</v>
          </cell>
          <cell r="B5652" t="str">
            <v>Y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>
            <v>1</v>
          </cell>
        </row>
        <row r="5653">
          <cell r="A5653" t="str">
            <v>638E11102</v>
          </cell>
          <cell r="B5653" t="str">
            <v>Y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  <cell r="G5653">
            <v>1</v>
          </cell>
        </row>
        <row r="5654">
          <cell r="A5654" t="str">
            <v>638E11103</v>
          </cell>
          <cell r="B5654" t="str">
            <v>Y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>
            <v>1</v>
          </cell>
        </row>
        <row r="5655">
          <cell r="A5655" t="str">
            <v>638E11200</v>
          </cell>
          <cell r="B5655" t="str">
            <v>Y</v>
          </cell>
          <cell r="C5655" t="str">
            <v>EACH</v>
          </cell>
          <cell r="D5655" t="str">
            <v>METER, SETTING, STOP AND CHAMBER</v>
          </cell>
          <cell r="F5655">
            <v>0</v>
          </cell>
          <cell r="G5655">
            <v>1</v>
          </cell>
        </row>
        <row r="5656">
          <cell r="A5656" t="str">
            <v>638E11201</v>
          </cell>
          <cell r="B5656" t="str">
            <v>Y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>
            <v>1</v>
          </cell>
        </row>
        <row r="5657">
          <cell r="A5657" t="str">
            <v>638E11296</v>
          </cell>
          <cell r="B5657" t="str">
            <v>Y</v>
          </cell>
          <cell r="C5657" t="str">
            <v>EACH</v>
          </cell>
          <cell r="D5657" t="str">
            <v>3/4" AIR RELEASE VALVE</v>
          </cell>
          <cell r="F5657">
            <v>0</v>
          </cell>
          <cell r="G5657">
            <v>1</v>
          </cell>
        </row>
        <row r="5658">
          <cell r="A5658" t="str">
            <v>638E11297</v>
          </cell>
          <cell r="B5658" t="str">
            <v>Y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  <cell r="G5658">
            <v>1</v>
          </cell>
        </row>
        <row r="5659">
          <cell r="A5659" t="str">
            <v>638E11300</v>
          </cell>
          <cell r="B5659" t="str">
            <v>Y</v>
          </cell>
          <cell r="C5659" t="str">
            <v>EACH</v>
          </cell>
          <cell r="D5659" t="str">
            <v>1" AIR RELEASE VALVE</v>
          </cell>
          <cell r="F5659">
            <v>0</v>
          </cell>
          <cell r="G5659">
            <v>1</v>
          </cell>
        </row>
        <row r="5660">
          <cell r="A5660" t="str">
            <v>638E11301</v>
          </cell>
          <cell r="B5660" t="str">
            <v>Y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  <cell r="G5660">
            <v>1</v>
          </cell>
        </row>
        <row r="5661">
          <cell r="A5661" t="str">
            <v>638E11310</v>
          </cell>
          <cell r="B5661" t="str">
            <v>Y</v>
          </cell>
          <cell r="C5661" t="str">
            <v>EACH</v>
          </cell>
          <cell r="D5661" t="str">
            <v>2" AIR RELEASE VALVE</v>
          </cell>
          <cell r="F5661">
            <v>0</v>
          </cell>
          <cell r="G5661">
            <v>1</v>
          </cell>
        </row>
        <row r="5662">
          <cell r="A5662" t="str">
            <v>638E11500</v>
          </cell>
          <cell r="B5662" t="str">
            <v>Y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>
            <v>1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EACH</v>
          </cell>
          <cell r="D5793" t="str">
            <v>WATER WORK, MISC.: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LS</v>
          </cell>
          <cell r="D5794" t="str">
            <v>WATER WORK, MISC.: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WATER WORK, MISC.: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MILE</v>
          </cell>
          <cell r="D5798" t="str">
            <v>EDGE LINE, 4"</v>
          </cell>
          <cell r="F5798">
            <v>1</v>
          </cell>
          <cell r="G5798">
            <v>0</v>
          </cell>
        </row>
        <row r="5799">
          <cell r="A5799" t="str">
            <v>638E20258</v>
          </cell>
          <cell r="B5799" t="str">
            <v>Y</v>
          </cell>
          <cell r="C5799" t="str">
            <v>MILE</v>
          </cell>
          <cell r="D5799" t="str">
            <v>EDGE LINE, 4", AS PER PLAN</v>
          </cell>
          <cell r="F5799">
            <v>1</v>
          </cell>
          <cell r="G5799">
            <v>0</v>
          </cell>
        </row>
        <row r="5800">
          <cell r="A5800" t="str">
            <v>638E20260</v>
          </cell>
          <cell r="B5800" t="str">
            <v>Y</v>
          </cell>
          <cell r="C5800" t="str">
            <v>MILE</v>
          </cell>
          <cell r="D5800" t="str">
            <v>EDGE LINE, 6"</v>
          </cell>
          <cell r="F5800">
            <v>1</v>
          </cell>
          <cell r="G5800">
            <v>0</v>
          </cell>
        </row>
        <row r="5801">
          <cell r="A5801" t="str">
            <v>638E20262</v>
          </cell>
          <cell r="B5801" t="str">
            <v>Y</v>
          </cell>
          <cell r="C5801" t="str">
            <v>MILE</v>
          </cell>
          <cell r="D5801" t="str">
            <v>EDGE LINE, 4", TYPE 1</v>
          </cell>
          <cell r="F5801">
            <v>1</v>
          </cell>
          <cell r="G5801">
            <v>0</v>
          </cell>
        </row>
        <row r="5802">
          <cell r="A5802" t="str">
            <v>638E20264</v>
          </cell>
          <cell r="B5802" t="str">
            <v>Y</v>
          </cell>
          <cell r="C5802" t="str">
            <v>MILE</v>
          </cell>
          <cell r="D5802" t="str">
            <v>EDGE LINE, 4", TYPE 1, AS PER PLAN</v>
          </cell>
          <cell r="F5802">
            <v>1</v>
          </cell>
          <cell r="G5802">
            <v>0</v>
          </cell>
        </row>
        <row r="5803">
          <cell r="A5803" t="str">
            <v>638E20266</v>
          </cell>
          <cell r="B5803" t="str">
            <v>Y</v>
          </cell>
          <cell r="C5803" t="str">
            <v>MILE</v>
          </cell>
          <cell r="D5803" t="str">
            <v>EDGE LINE, 6", TYPE 1</v>
          </cell>
          <cell r="F5803">
            <v>1</v>
          </cell>
          <cell r="G5803">
            <v>0</v>
          </cell>
        </row>
        <row r="5804">
          <cell r="A5804" t="str">
            <v>638E20268</v>
          </cell>
          <cell r="B5804" t="str">
            <v>Y</v>
          </cell>
          <cell r="C5804" t="str">
            <v>MILE</v>
          </cell>
          <cell r="D5804" t="str">
            <v>EDGE LINE, 6", TYPE 1, AS PER PLAN</v>
          </cell>
          <cell r="F5804">
            <v>1</v>
          </cell>
          <cell r="G5804">
            <v>0</v>
          </cell>
        </row>
        <row r="5805">
          <cell r="A5805" t="str">
            <v>638E20270</v>
          </cell>
          <cell r="B5805" t="str">
            <v>Y</v>
          </cell>
          <cell r="C5805" t="str">
            <v>MILE</v>
          </cell>
          <cell r="D5805" t="str">
            <v>EDGE LINE, 4", TYPE 1A</v>
          </cell>
          <cell r="F5805">
            <v>1</v>
          </cell>
          <cell r="G5805">
            <v>0</v>
          </cell>
        </row>
        <row r="5806">
          <cell r="A5806" t="str">
            <v>638E20272</v>
          </cell>
          <cell r="B5806" t="str">
            <v>Y</v>
          </cell>
          <cell r="C5806" t="str">
            <v>MILE</v>
          </cell>
          <cell r="D5806" t="str">
            <v>EDGE LINE, 4", TYPE 1A, AS PER PLAN</v>
          </cell>
          <cell r="F5806">
            <v>1</v>
          </cell>
          <cell r="G5806">
            <v>0</v>
          </cell>
        </row>
        <row r="5807">
          <cell r="A5807" t="str">
            <v>638E20274</v>
          </cell>
          <cell r="B5807" t="str">
            <v>Y</v>
          </cell>
          <cell r="C5807" t="str">
            <v>MILE</v>
          </cell>
          <cell r="D5807" t="str">
            <v>EDGE LINE, 6", TYPE 1A</v>
          </cell>
          <cell r="F5807">
            <v>1</v>
          </cell>
          <cell r="G5807">
            <v>0</v>
          </cell>
        </row>
        <row r="5808">
          <cell r="A5808" t="str">
            <v>638E20276</v>
          </cell>
          <cell r="B5808" t="str">
            <v>Y</v>
          </cell>
          <cell r="C5808" t="str">
            <v>MILE</v>
          </cell>
          <cell r="D5808" t="str">
            <v>LANE LINE, 4"</v>
          </cell>
          <cell r="F5808">
            <v>1</v>
          </cell>
          <cell r="G5808">
            <v>0</v>
          </cell>
        </row>
        <row r="5809">
          <cell r="A5809" t="str">
            <v>638E20278</v>
          </cell>
          <cell r="B5809" t="str">
            <v>Y</v>
          </cell>
          <cell r="C5809" t="str">
            <v>MILE</v>
          </cell>
          <cell r="D5809" t="str">
            <v>LANE LINE, 4", AS PER PLAN</v>
          </cell>
          <cell r="F5809">
            <v>1</v>
          </cell>
          <cell r="G5809">
            <v>0</v>
          </cell>
        </row>
        <row r="5810">
          <cell r="A5810" t="str">
            <v>638E20280</v>
          </cell>
          <cell r="B5810" t="str">
            <v>Y</v>
          </cell>
          <cell r="C5810" t="str">
            <v>MILE</v>
          </cell>
          <cell r="D5810" t="str">
            <v>LANE LINE, 6"</v>
          </cell>
          <cell r="F5810">
            <v>1</v>
          </cell>
          <cell r="G5810">
            <v>0</v>
          </cell>
        </row>
        <row r="5811">
          <cell r="A5811" t="str">
            <v>638E20282</v>
          </cell>
          <cell r="B5811" t="str">
            <v>Y</v>
          </cell>
          <cell r="C5811" t="str">
            <v>MILE</v>
          </cell>
          <cell r="D5811" t="str">
            <v>LANE LINE, 4", TYPE 1</v>
          </cell>
          <cell r="F5811">
            <v>1</v>
          </cell>
          <cell r="G5811">
            <v>0</v>
          </cell>
        </row>
        <row r="5812">
          <cell r="A5812" t="str">
            <v>638E20284</v>
          </cell>
          <cell r="B5812" t="str">
            <v>Y</v>
          </cell>
          <cell r="C5812" t="str">
            <v>MILE</v>
          </cell>
          <cell r="D5812" t="str">
            <v>LANE LINE, 4", TYPE 1, AS PER PLAN</v>
          </cell>
          <cell r="F5812">
            <v>1</v>
          </cell>
          <cell r="G5812">
            <v>0</v>
          </cell>
        </row>
        <row r="5813">
          <cell r="A5813" t="str">
            <v>638E20286</v>
          </cell>
          <cell r="B5813" t="str">
            <v>Y</v>
          </cell>
          <cell r="C5813" t="str">
            <v>MILE</v>
          </cell>
          <cell r="D5813" t="str">
            <v>LANE LINE, 6", TYPE 1</v>
          </cell>
          <cell r="F5813">
            <v>1</v>
          </cell>
          <cell r="G5813">
            <v>0</v>
          </cell>
        </row>
        <row r="5814">
          <cell r="A5814" t="str">
            <v>638E20288</v>
          </cell>
          <cell r="B5814" t="str">
            <v>Y</v>
          </cell>
          <cell r="C5814" t="str">
            <v>MILE</v>
          </cell>
          <cell r="D5814" t="str">
            <v>LANE LINE, 6", TYPE 1, AS PER PLAN</v>
          </cell>
          <cell r="F5814">
            <v>1</v>
          </cell>
          <cell r="G5814">
            <v>0</v>
          </cell>
        </row>
        <row r="5815">
          <cell r="A5815" t="str">
            <v>638E20290</v>
          </cell>
          <cell r="B5815" t="str">
            <v>Y</v>
          </cell>
          <cell r="C5815" t="str">
            <v>MILE</v>
          </cell>
          <cell r="D5815" t="str">
            <v>LANE LINE, 4", TYPE 1A</v>
          </cell>
          <cell r="F5815">
            <v>1</v>
          </cell>
          <cell r="G5815">
            <v>0</v>
          </cell>
        </row>
        <row r="5816">
          <cell r="A5816" t="str">
            <v>638E20292</v>
          </cell>
          <cell r="B5816" t="str">
            <v>Y</v>
          </cell>
          <cell r="C5816" t="str">
            <v>MILE</v>
          </cell>
          <cell r="D5816" t="str">
            <v>LANE LINE, 4", TYPE 1A, AS PER PLAN</v>
          </cell>
          <cell r="F5816">
            <v>1</v>
          </cell>
          <cell r="G5816">
            <v>0</v>
          </cell>
        </row>
        <row r="5817">
          <cell r="A5817" t="str">
            <v>638E20294</v>
          </cell>
          <cell r="B5817" t="str">
            <v>Y</v>
          </cell>
          <cell r="C5817" t="str">
            <v>MILE</v>
          </cell>
          <cell r="D5817" t="str">
            <v>LANE LINE, 6", TYPE 1A</v>
          </cell>
          <cell r="F5817">
            <v>1</v>
          </cell>
          <cell r="G5817">
            <v>0</v>
          </cell>
        </row>
        <row r="5818">
          <cell r="A5818" t="str">
            <v>638E20296</v>
          </cell>
          <cell r="B5818" t="str">
            <v>Y</v>
          </cell>
          <cell r="C5818" t="str">
            <v>MILE</v>
          </cell>
          <cell r="D5818" t="str">
            <v>CENTER LINE</v>
          </cell>
          <cell r="F5818">
            <v>1</v>
          </cell>
          <cell r="G5818">
            <v>0</v>
          </cell>
        </row>
        <row r="5819">
          <cell r="A5819" t="str">
            <v>638E20298</v>
          </cell>
          <cell r="B5819" t="str">
            <v>Y</v>
          </cell>
          <cell r="C5819" t="str">
            <v>MILE</v>
          </cell>
          <cell r="D5819" t="str">
            <v>CENTER LINE, AS PER PLAN</v>
          </cell>
          <cell r="F5819">
            <v>1</v>
          </cell>
          <cell r="G5819">
            <v>0</v>
          </cell>
        </row>
        <row r="5820">
          <cell r="A5820" t="str">
            <v>638E20300</v>
          </cell>
          <cell r="B5820" t="str">
            <v>Y</v>
          </cell>
          <cell r="C5820" t="str">
            <v>MILE</v>
          </cell>
          <cell r="D5820" t="str">
            <v>CENTER LINE, TYPE 1</v>
          </cell>
          <cell r="F5820">
            <v>1</v>
          </cell>
          <cell r="G5820">
            <v>0</v>
          </cell>
        </row>
        <row r="5821">
          <cell r="A5821" t="str">
            <v>638E20302</v>
          </cell>
          <cell r="B5821" t="str">
            <v>Y</v>
          </cell>
          <cell r="C5821" t="str">
            <v>MILE</v>
          </cell>
          <cell r="D5821" t="str">
            <v>CENTER LINE, TYPE 1, AS PER PLAN</v>
          </cell>
          <cell r="F5821">
            <v>1</v>
          </cell>
          <cell r="G5821">
            <v>0</v>
          </cell>
        </row>
        <row r="5822">
          <cell r="A5822" t="str">
            <v>638E20304</v>
          </cell>
          <cell r="B5822" t="str">
            <v>Y</v>
          </cell>
          <cell r="C5822" t="str">
            <v>MILE</v>
          </cell>
          <cell r="D5822" t="str">
            <v>CENTER LINE, TYPE 1A</v>
          </cell>
          <cell r="F5822">
            <v>1</v>
          </cell>
          <cell r="G5822">
            <v>0</v>
          </cell>
        </row>
        <row r="5823">
          <cell r="A5823" t="str">
            <v>638E20308</v>
          </cell>
          <cell r="B5823" t="str">
            <v>Y</v>
          </cell>
          <cell r="C5823" t="str">
            <v>MILE</v>
          </cell>
          <cell r="D5823" t="str">
            <v>CENTER LINE, TYPE 1A, AS PER PLAN</v>
          </cell>
          <cell r="F5823">
            <v>1</v>
          </cell>
          <cell r="G5823">
            <v>0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CHANNELIZING LINE, 8"</v>
          </cell>
          <cell r="F5824">
            <v>1</v>
          </cell>
          <cell r="G5824">
            <v>0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CHANNELIZING LINE, 8", AS PER PLAN</v>
          </cell>
          <cell r="F5825">
            <v>1</v>
          </cell>
          <cell r="G5825">
            <v>0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CHANNELIZING LINE, 12"</v>
          </cell>
          <cell r="F5826">
            <v>1</v>
          </cell>
          <cell r="G5826">
            <v>0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CHANNELIZING LINE, 8", TYPE 1</v>
          </cell>
          <cell r="F5827">
            <v>1</v>
          </cell>
          <cell r="G5827">
            <v>0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CHANNELIZING LINE, 8", TYPE 1, AS PER PLAN</v>
          </cell>
          <cell r="F5828">
            <v>1</v>
          </cell>
          <cell r="G5828">
            <v>0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CHANNELIZING LINE, 12", TYPE 1</v>
          </cell>
          <cell r="F5829">
            <v>1</v>
          </cell>
          <cell r="G5829">
            <v>0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CHANNELIZING LINE, 12", TYPE 1, AS PER PLAN</v>
          </cell>
          <cell r="F5830">
            <v>1</v>
          </cell>
          <cell r="G5830">
            <v>0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CHANNELIZING LINE, 8", TYPE 1A</v>
          </cell>
          <cell r="F5831">
            <v>1</v>
          </cell>
          <cell r="G5831">
            <v>0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CHANNELIZING LINE, 8", TYPE 1A, AS PER PLAN</v>
          </cell>
          <cell r="F5832">
            <v>1</v>
          </cell>
          <cell r="G5832">
            <v>0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CHANNELIZING LINE, 12", TYPE 1A</v>
          </cell>
          <cell r="F5833">
            <v>1</v>
          </cell>
          <cell r="G5833">
            <v>0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STOP LINE</v>
          </cell>
          <cell r="F5834">
            <v>1</v>
          </cell>
          <cell r="G5834">
            <v>0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STOP LINE, AS PER PLAN</v>
          </cell>
          <cell r="F5835">
            <v>1</v>
          </cell>
          <cell r="G5835">
            <v>0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STOP LINE, TYPE 1</v>
          </cell>
          <cell r="F5836">
            <v>1</v>
          </cell>
          <cell r="G5836">
            <v>0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STOP LINE, TYPE 1, AS PER PLAN</v>
          </cell>
          <cell r="F5837">
            <v>1</v>
          </cell>
          <cell r="G5837">
            <v>0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STOP LINE, TYPE 1A</v>
          </cell>
          <cell r="F5838">
            <v>1</v>
          </cell>
          <cell r="G5838">
            <v>0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STOP LINE, TYPE 1A, AS PER PLAN</v>
          </cell>
          <cell r="F5839">
            <v>1</v>
          </cell>
          <cell r="G5839">
            <v>0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CROSSWALK LINE</v>
          </cell>
          <cell r="F5840">
            <v>1</v>
          </cell>
          <cell r="G5840">
            <v>0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CROSSWALK LINE, AS PER PLAN</v>
          </cell>
          <cell r="F5841">
            <v>1</v>
          </cell>
          <cell r="G5841">
            <v>0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CROSSWALK LINE, TYPE 1</v>
          </cell>
          <cell r="F5842">
            <v>1</v>
          </cell>
          <cell r="G5842">
            <v>0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CROSSWALK LINE, TYPE 1, AS PER PLAN</v>
          </cell>
          <cell r="F5843">
            <v>1</v>
          </cell>
          <cell r="G5843">
            <v>0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CROSSWALK LINE, TYPE 1A</v>
          </cell>
          <cell r="F5844">
            <v>1</v>
          </cell>
          <cell r="G5844">
            <v>0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CROSSWALK LINE, TYPE 1A, AS PER PLAN</v>
          </cell>
          <cell r="F5845">
            <v>1</v>
          </cell>
          <cell r="G5845">
            <v>0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TRANSVERSE/DIAGONAL LINE</v>
          </cell>
          <cell r="F5846">
            <v>1</v>
          </cell>
          <cell r="G5846">
            <v>0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TRANSVERSE/DIAGONAL LINE, AS PER PLAN</v>
          </cell>
          <cell r="F5847">
            <v>1</v>
          </cell>
          <cell r="G5847">
            <v>0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TRANSVERSE/DIAGONAL LINE, TYPE 1</v>
          </cell>
          <cell r="F5848">
            <v>1</v>
          </cell>
          <cell r="G5848">
            <v>0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TRANSVERSE/DIAGONAL LINE, TYPE 1, AS PER PLAN</v>
          </cell>
          <cell r="F5849">
            <v>1</v>
          </cell>
          <cell r="G5849">
            <v>0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TRANSVERSE/DIAGONAL LINE, TYPE 1A</v>
          </cell>
          <cell r="F5850">
            <v>1</v>
          </cell>
          <cell r="G5850">
            <v>0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TRANSVERSE/DIAGONAL LINE, TYPE 1A, AS PER PLAN</v>
          </cell>
          <cell r="F5851">
            <v>1</v>
          </cell>
          <cell r="G5851">
            <v>0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CHEVRON MARKING, TYPE 1</v>
          </cell>
          <cell r="F5852">
            <v>1</v>
          </cell>
          <cell r="G5852">
            <v>0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CHEVRON MARKING, TYPE 1, AS PER PLAN</v>
          </cell>
          <cell r="F5853">
            <v>1</v>
          </cell>
          <cell r="G5853">
            <v>0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CHEVRON MARKING, TYPE 1A</v>
          </cell>
          <cell r="F5854">
            <v>1</v>
          </cell>
          <cell r="G5854">
            <v>0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CHEVRON MARKING, TYPE 1A, AS PER PLAN</v>
          </cell>
          <cell r="F5855">
            <v>1</v>
          </cell>
          <cell r="G5855">
            <v>0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CURB MARKING</v>
          </cell>
          <cell r="F5856">
            <v>1</v>
          </cell>
          <cell r="G5856">
            <v>0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CURB MARKING, TYPE 1</v>
          </cell>
          <cell r="F5857">
            <v>1</v>
          </cell>
          <cell r="G5857">
            <v>0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CURB MARKING, TYPE 1A</v>
          </cell>
          <cell r="F5858">
            <v>1</v>
          </cell>
          <cell r="G5858">
            <v>0</v>
          </cell>
        </row>
        <row r="5859">
          <cell r="A5859" t="str">
            <v>638E20382</v>
          </cell>
          <cell r="B5859" t="str">
            <v>Y</v>
          </cell>
          <cell r="C5859" t="str">
            <v>SF</v>
          </cell>
          <cell r="D5859" t="str">
            <v>ISLAND MARKING, TYPE 1</v>
          </cell>
          <cell r="F5859">
            <v>1</v>
          </cell>
          <cell r="G5859">
            <v>0</v>
          </cell>
        </row>
        <row r="5860">
          <cell r="A5860" t="str">
            <v>638E20384</v>
          </cell>
          <cell r="B5860" t="str">
            <v>Y</v>
          </cell>
          <cell r="C5860" t="str">
            <v>SF</v>
          </cell>
          <cell r="D5860" t="str">
            <v>ISLAND MARKING, TYPE 1, AS PER PLAN</v>
          </cell>
          <cell r="F5860">
            <v>1</v>
          </cell>
          <cell r="G5860">
            <v>0</v>
          </cell>
        </row>
        <row r="5861">
          <cell r="A5861" t="str">
            <v>638E20386</v>
          </cell>
          <cell r="B5861" t="str">
            <v>Y</v>
          </cell>
          <cell r="C5861" t="str">
            <v>SF</v>
          </cell>
          <cell r="D5861" t="str">
            <v>ISLAND MARKING</v>
          </cell>
          <cell r="F5861">
            <v>1</v>
          </cell>
          <cell r="G5861">
            <v>0</v>
          </cell>
        </row>
        <row r="5862">
          <cell r="A5862" t="str">
            <v>638E20388</v>
          </cell>
          <cell r="B5862" t="str">
            <v>Y</v>
          </cell>
          <cell r="C5862" t="str">
            <v>SF</v>
          </cell>
          <cell r="D5862" t="str">
            <v>ISLAND MARKING, TYPE 1A</v>
          </cell>
          <cell r="F5862">
            <v>1</v>
          </cell>
          <cell r="G5862">
            <v>0</v>
          </cell>
        </row>
        <row r="5863">
          <cell r="A5863" t="str">
            <v>638E20390</v>
          </cell>
          <cell r="B5863" t="str">
            <v>Y</v>
          </cell>
          <cell r="C5863" t="str">
            <v>SF</v>
          </cell>
          <cell r="D5863" t="str">
            <v>ISLAND MARKING, TYPE 1A, AS PER PLAN</v>
          </cell>
          <cell r="F5863">
            <v>1</v>
          </cell>
          <cell r="G5863">
            <v>0</v>
          </cell>
        </row>
        <row r="5864">
          <cell r="A5864" t="str">
            <v>638E20392</v>
          </cell>
          <cell r="B5864" t="str">
            <v>Y</v>
          </cell>
          <cell r="C5864" t="str">
            <v>EACH</v>
          </cell>
          <cell r="D5864" t="str">
            <v>RAILROAD SYMBOL MARKING</v>
          </cell>
          <cell r="F5864">
            <v>1</v>
          </cell>
          <cell r="G5864">
            <v>0</v>
          </cell>
        </row>
        <row r="5865">
          <cell r="A5865" t="str">
            <v>638E20394</v>
          </cell>
          <cell r="B5865" t="str">
            <v>Y</v>
          </cell>
          <cell r="C5865" t="str">
            <v>EACH</v>
          </cell>
          <cell r="D5865" t="str">
            <v>RAILROAD SYMBOL MARKING, TYPE 1</v>
          </cell>
          <cell r="F5865">
            <v>1</v>
          </cell>
          <cell r="G5865">
            <v>0</v>
          </cell>
        </row>
        <row r="5866">
          <cell r="A5866" t="str">
            <v>638E20396</v>
          </cell>
          <cell r="B5866" t="str">
            <v>Y</v>
          </cell>
          <cell r="C5866" t="str">
            <v>EACH</v>
          </cell>
          <cell r="D5866" t="str">
            <v>RAILROAD SYMBOL MARKING, TYPE 1, AS PER PLAN</v>
          </cell>
          <cell r="F5866">
            <v>1</v>
          </cell>
          <cell r="G5866">
            <v>0</v>
          </cell>
        </row>
        <row r="5867">
          <cell r="A5867" t="str">
            <v>638E20398</v>
          </cell>
          <cell r="B5867" t="str">
            <v>Y</v>
          </cell>
          <cell r="C5867" t="str">
            <v>EACH</v>
          </cell>
          <cell r="D5867" t="str">
            <v>RAILROAD SYMBOL MARKING, TYPE 1A</v>
          </cell>
          <cell r="F5867">
            <v>1</v>
          </cell>
          <cell r="G5867">
            <v>0</v>
          </cell>
        </row>
        <row r="5868">
          <cell r="A5868" t="str">
            <v>638E20400</v>
          </cell>
          <cell r="B5868" t="str">
            <v>Y</v>
          </cell>
          <cell r="C5868" t="str">
            <v>EACH</v>
          </cell>
          <cell r="D5868" t="str">
            <v>RAILROAD SYMBOL MARKING, TYPE 1A, AS PER PLAN</v>
          </cell>
          <cell r="F5868">
            <v>1</v>
          </cell>
          <cell r="G5868">
            <v>0</v>
          </cell>
        </row>
        <row r="5869">
          <cell r="A5869" t="str">
            <v>638E20404</v>
          </cell>
          <cell r="B5869" t="str">
            <v>Y</v>
          </cell>
          <cell r="C5869" t="str">
            <v>EACH</v>
          </cell>
          <cell r="D5869" t="str">
            <v>SCHOOL SYMBOL MARKING, 72"</v>
          </cell>
          <cell r="F5869">
            <v>1</v>
          </cell>
          <cell r="G5869">
            <v>0</v>
          </cell>
        </row>
        <row r="5870">
          <cell r="A5870" t="str">
            <v>638E20406</v>
          </cell>
          <cell r="B5870" t="str">
            <v>Y</v>
          </cell>
          <cell r="C5870" t="str">
            <v>EACH</v>
          </cell>
          <cell r="D5870" t="str">
            <v>SCHOOL SYMBOL MARKING, 72", TYPE 1</v>
          </cell>
          <cell r="F5870">
            <v>1</v>
          </cell>
          <cell r="G5870">
            <v>0</v>
          </cell>
        </row>
        <row r="5871">
          <cell r="A5871" t="str">
            <v>638E20408</v>
          </cell>
          <cell r="B5871" t="str">
            <v>Y</v>
          </cell>
          <cell r="C5871" t="str">
            <v>EACH</v>
          </cell>
          <cell r="D5871" t="str">
            <v>SCHOOL SYMBOL MARKING, 72", TYPE 1A</v>
          </cell>
          <cell r="F5871">
            <v>1</v>
          </cell>
          <cell r="G5871">
            <v>0</v>
          </cell>
        </row>
        <row r="5872">
          <cell r="A5872" t="str">
            <v>638E20410</v>
          </cell>
          <cell r="B5872" t="str">
            <v>Y</v>
          </cell>
          <cell r="C5872" t="str">
            <v>EACH</v>
          </cell>
          <cell r="D5872" t="str">
            <v>SCHOOL SYMBOL MARKING, 96"</v>
          </cell>
          <cell r="F5872">
            <v>1</v>
          </cell>
          <cell r="G5872">
            <v>0</v>
          </cell>
        </row>
        <row r="5873">
          <cell r="A5873" t="str">
            <v>638E20412</v>
          </cell>
          <cell r="B5873" t="str">
            <v>Y</v>
          </cell>
          <cell r="C5873" t="str">
            <v>EACH</v>
          </cell>
          <cell r="D5873" t="str">
            <v>SCHOOL SYMBOL MARKING, 96", TYPE 1</v>
          </cell>
          <cell r="F5873">
            <v>1</v>
          </cell>
          <cell r="G5873">
            <v>0</v>
          </cell>
        </row>
        <row r="5874">
          <cell r="A5874" t="str">
            <v>638E20414</v>
          </cell>
          <cell r="B5874" t="str">
            <v>Y</v>
          </cell>
          <cell r="C5874" t="str">
            <v>EACH</v>
          </cell>
          <cell r="D5874" t="str">
            <v>SCHOOL SYMBOL MARKING, 96", TYPE 1, AS PER PLAN</v>
          </cell>
          <cell r="F5874">
            <v>1</v>
          </cell>
          <cell r="G5874">
            <v>0</v>
          </cell>
        </row>
        <row r="5875">
          <cell r="A5875" t="str">
            <v>638E20416</v>
          </cell>
          <cell r="B5875" t="str">
            <v>Y</v>
          </cell>
          <cell r="C5875" t="str">
            <v>EACH</v>
          </cell>
          <cell r="D5875" t="str">
            <v>SCHOOL SYMBOL MARKING, 96", TYPE 1A</v>
          </cell>
          <cell r="F5875">
            <v>1</v>
          </cell>
          <cell r="G5875">
            <v>0</v>
          </cell>
        </row>
        <row r="5876">
          <cell r="A5876" t="str">
            <v>638E20418</v>
          </cell>
          <cell r="B5876" t="str">
            <v>Y</v>
          </cell>
          <cell r="C5876" t="str">
            <v>EACH</v>
          </cell>
          <cell r="D5876" t="str">
            <v>SCHOOL SYMBOL MARKING, 96", TYPE 1A, AS PER PLAN</v>
          </cell>
          <cell r="F5876">
            <v>1</v>
          </cell>
          <cell r="G5876">
            <v>0</v>
          </cell>
        </row>
        <row r="5877">
          <cell r="A5877" t="str">
            <v>638E20420</v>
          </cell>
          <cell r="B5877" t="str">
            <v>Y</v>
          </cell>
          <cell r="C5877" t="str">
            <v>EACH</v>
          </cell>
          <cell r="D5877" t="str">
            <v>SCHOOL SYMBOL MARKING, 120"</v>
          </cell>
          <cell r="F5877">
            <v>1</v>
          </cell>
          <cell r="G5877">
            <v>0</v>
          </cell>
        </row>
        <row r="5878">
          <cell r="A5878" t="str">
            <v>638E20422</v>
          </cell>
          <cell r="B5878" t="str">
            <v>Y</v>
          </cell>
          <cell r="C5878" t="str">
            <v>EACH</v>
          </cell>
          <cell r="D5878" t="str">
            <v>SCHOOL SYMBOL MARKING, 120", TYPE 1</v>
          </cell>
          <cell r="F5878">
            <v>1</v>
          </cell>
          <cell r="G5878">
            <v>0</v>
          </cell>
        </row>
        <row r="5879">
          <cell r="A5879" t="str">
            <v>638E20424</v>
          </cell>
          <cell r="B5879" t="str">
            <v>Y</v>
          </cell>
          <cell r="C5879" t="str">
            <v>EACH</v>
          </cell>
          <cell r="D5879" t="str">
            <v>SCHOOL SYMBOL MARKING, 120", TYPE 1, AS PER PLAN</v>
          </cell>
          <cell r="F5879">
            <v>1</v>
          </cell>
          <cell r="G5879">
            <v>0</v>
          </cell>
        </row>
        <row r="5880">
          <cell r="A5880" t="str">
            <v>638E20426</v>
          </cell>
          <cell r="B5880" t="str">
            <v>Y</v>
          </cell>
          <cell r="C5880" t="str">
            <v>EACH</v>
          </cell>
          <cell r="D5880" t="str">
            <v>SCHOOL SYMBOL MARKING, 120", TYPE 1A</v>
          </cell>
          <cell r="F5880">
            <v>1</v>
          </cell>
          <cell r="G5880">
            <v>0</v>
          </cell>
        </row>
        <row r="5881">
          <cell r="A5881" t="str">
            <v>638E20428</v>
          </cell>
          <cell r="B5881" t="str">
            <v>Y</v>
          </cell>
          <cell r="C5881" t="str">
            <v>EACH</v>
          </cell>
          <cell r="D5881" t="str">
            <v>SCHOOL SYMBOL MARKING, 120", TYPE 1A, AS PER PLAN</v>
          </cell>
          <cell r="F5881">
            <v>1</v>
          </cell>
          <cell r="G5881">
            <v>0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PARKING LOT STALL MARKING</v>
          </cell>
          <cell r="F5882">
            <v>1</v>
          </cell>
          <cell r="G5882">
            <v>0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PARKING LOT STALL MARKING, AS PER PLAN</v>
          </cell>
          <cell r="F5883">
            <v>1</v>
          </cell>
          <cell r="G5883">
            <v>0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PARKING LOT STALL MARKING, TYPE 1</v>
          </cell>
          <cell r="F5884">
            <v>1</v>
          </cell>
          <cell r="G5884">
            <v>0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PARKING LOT STALL MARKING, TYPE 1, AS PER PLAN</v>
          </cell>
          <cell r="F5885">
            <v>1</v>
          </cell>
          <cell r="G5885">
            <v>0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PARKING LOT STALL MARKING, TYPE 1A</v>
          </cell>
          <cell r="F5886">
            <v>1</v>
          </cell>
          <cell r="G5886">
            <v>0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PARKING LOT STALL MARKING, TYPE 1, AS PER PLAN</v>
          </cell>
          <cell r="F5887">
            <v>1</v>
          </cell>
          <cell r="G5887">
            <v>0</v>
          </cell>
        </row>
        <row r="5888">
          <cell r="A5888" t="str">
            <v>638E20444</v>
          </cell>
          <cell r="B5888" t="str">
            <v>Y</v>
          </cell>
          <cell r="C5888" t="str">
            <v>EACH</v>
          </cell>
          <cell r="D5888" t="str">
            <v>LANE ARROW</v>
          </cell>
          <cell r="F5888">
            <v>1</v>
          </cell>
          <cell r="G5888">
            <v>0</v>
          </cell>
        </row>
        <row r="5889">
          <cell r="A5889" t="str">
            <v>638E20446</v>
          </cell>
          <cell r="B5889" t="str">
            <v>Y</v>
          </cell>
          <cell r="C5889" t="str">
            <v>EACH</v>
          </cell>
          <cell r="D5889" t="str">
            <v>LANE ARROW, AS PER PLAN</v>
          </cell>
          <cell r="F5889">
            <v>1</v>
          </cell>
          <cell r="G5889">
            <v>0</v>
          </cell>
        </row>
        <row r="5890">
          <cell r="A5890" t="str">
            <v>638E20448</v>
          </cell>
          <cell r="B5890" t="str">
            <v>Y</v>
          </cell>
          <cell r="C5890" t="str">
            <v>EACH</v>
          </cell>
          <cell r="D5890" t="str">
            <v>LANE ARROW, TYPE 1</v>
          </cell>
          <cell r="F5890">
            <v>1</v>
          </cell>
          <cell r="G5890">
            <v>0</v>
          </cell>
        </row>
        <row r="5891">
          <cell r="A5891" t="str">
            <v>638E20450</v>
          </cell>
          <cell r="B5891" t="str">
            <v>Y</v>
          </cell>
          <cell r="C5891" t="str">
            <v>EACH</v>
          </cell>
          <cell r="D5891" t="str">
            <v>LANE ARROW, TYPE 1, AS PER PLAN</v>
          </cell>
          <cell r="F5891">
            <v>1</v>
          </cell>
          <cell r="G5891">
            <v>0</v>
          </cell>
        </row>
        <row r="5892">
          <cell r="A5892" t="str">
            <v>638E20452</v>
          </cell>
          <cell r="B5892" t="str">
            <v>Y</v>
          </cell>
          <cell r="C5892" t="str">
            <v>EACH</v>
          </cell>
          <cell r="D5892" t="str">
            <v>LANE ARROW, TYPE 1A</v>
          </cell>
          <cell r="F5892">
            <v>1</v>
          </cell>
          <cell r="G5892">
            <v>0</v>
          </cell>
        </row>
        <row r="5893">
          <cell r="A5893" t="str">
            <v>638E20454</v>
          </cell>
          <cell r="B5893" t="str">
            <v>Y</v>
          </cell>
          <cell r="C5893" t="str">
            <v>EACH</v>
          </cell>
          <cell r="D5893" t="str">
            <v>LANE ARROW, TYPE 1A, AS PER PLAN</v>
          </cell>
          <cell r="F5893">
            <v>1</v>
          </cell>
          <cell r="G5893">
            <v>0</v>
          </cell>
        </row>
        <row r="5894">
          <cell r="A5894" t="str">
            <v>638E20456</v>
          </cell>
          <cell r="B5894" t="str">
            <v>Y</v>
          </cell>
          <cell r="C5894" t="str">
            <v>EACH</v>
          </cell>
          <cell r="D5894" t="str">
            <v>WORD ON PAVEMENT, 48"</v>
          </cell>
          <cell r="F5894">
            <v>1</v>
          </cell>
          <cell r="G5894">
            <v>0</v>
          </cell>
        </row>
        <row r="5895">
          <cell r="A5895" t="str">
            <v>638E20458</v>
          </cell>
          <cell r="B5895" t="str">
            <v>Y</v>
          </cell>
          <cell r="C5895" t="str">
            <v>EACH</v>
          </cell>
          <cell r="D5895" t="str">
            <v>WORD ON PAVEMENT, 72"</v>
          </cell>
          <cell r="F5895">
            <v>1</v>
          </cell>
          <cell r="G5895">
            <v>0</v>
          </cell>
        </row>
        <row r="5896">
          <cell r="A5896" t="str">
            <v>638E20460</v>
          </cell>
          <cell r="B5896" t="str">
            <v>Y</v>
          </cell>
          <cell r="C5896" t="str">
            <v>EACH</v>
          </cell>
          <cell r="D5896" t="str">
            <v>WORD ON PAVEMENT, 72", AS PER PLAN</v>
          </cell>
          <cell r="F5896">
            <v>1</v>
          </cell>
          <cell r="G5896">
            <v>0</v>
          </cell>
        </row>
        <row r="5897">
          <cell r="A5897" t="str">
            <v>638E20462</v>
          </cell>
          <cell r="B5897" t="str">
            <v>Y</v>
          </cell>
          <cell r="C5897" t="str">
            <v>EACH</v>
          </cell>
          <cell r="D5897" t="str">
            <v>WORD ON PAVEMENT, 72", TYPE 1</v>
          </cell>
          <cell r="F5897">
            <v>1</v>
          </cell>
          <cell r="G5897">
            <v>0</v>
          </cell>
        </row>
        <row r="5898">
          <cell r="A5898" t="str">
            <v>638E20464</v>
          </cell>
          <cell r="B5898" t="str">
            <v>Y</v>
          </cell>
          <cell r="C5898" t="str">
            <v>EACH</v>
          </cell>
          <cell r="D5898" t="str">
            <v>WORD ON PAVEMENT, 72", TYPE 1, AS PER PLAN</v>
          </cell>
          <cell r="F5898">
            <v>1</v>
          </cell>
          <cell r="G5898">
            <v>0</v>
          </cell>
        </row>
        <row r="5899">
          <cell r="A5899" t="str">
            <v>638E20466</v>
          </cell>
          <cell r="B5899" t="str">
            <v>Y</v>
          </cell>
          <cell r="C5899" t="str">
            <v>EACH</v>
          </cell>
          <cell r="D5899" t="str">
            <v>WORD ON PAVEMENT, 72", TYPE 1A</v>
          </cell>
          <cell r="F5899">
            <v>1</v>
          </cell>
          <cell r="G5899">
            <v>0</v>
          </cell>
        </row>
        <row r="5900">
          <cell r="A5900" t="str">
            <v>638E20468</v>
          </cell>
          <cell r="B5900" t="str">
            <v>Y</v>
          </cell>
          <cell r="C5900" t="str">
            <v>EACH</v>
          </cell>
          <cell r="D5900" t="str">
            <v>WORD ON PAVEMENT, 72", TYPE 1A, AS PER PLAN</v>
          </cell>
          <cell r="F5900">
            <v>1</v>
          </cell>
          <cell r="G5900">
            <v>0</v>
          </cell>
        </row>
        <row r="5901">
          <cell r="A5901" t="str">
            <v>638E20470</v>
          </cell>
          <cell r="B5901" t="str">
            <v>Y</v>
          </cell>
          <cell r="C5901" t="str">
            <v>EACH</v>
          </cell>
          <cell r="D5901" t="str">
            <v>WORD ON PAVEMENT, 96"</v>
          </cell>
          <cell r="F5901">
            <v>1</v>
          </cell>
          <cell r="G5901">
            <v>0</v>
          </cell>
        </row>
        <row r="5902">
          <cell r="A5902" t="str">
            <v>638E20472</v>
          </cell>
          <cell r="B5902" t="str">
            <v>Y</v>
          </cell>
          <cell r="C5902" t="str">
            <v>EACH</v>
          </cell>
          <cell r="D5902" t="str">
            <v>WORD ON PAVEMENT, 96", TYPE 1</v>
          </cell>
          <cell r="F5902">
            <v>1</v>
          </cell>
          <cell r="G5902">
            <v>0</v>
          </cell>
        </row>
        <row r="5903">
          <cell r="A5903" t="str">
            <v>638E20474</v>
          </cell>
          <cell r="B5903" t="str">
            <v>Y</v>
          </cell>
          <cell r="C5903" t="str">
            <v>EACH</v>
          </cell>
          <cell r="D5903" t="str">
            <v>WORD ON PAVEMENT, 96", TYPE 1, AS PER PLAN</v>
          </cell>
          <cell r="F5903">
            <v>1</v>
          </cell>
          <cell r="G5903">
            <v>0</v>
          </cell>
        </row>
        <row r="5904">
          <cell r="A5904" t="str">
            <v>638E20476</v>
          </cell>
          <cell r="B5904" t="str">
            <v>Y</v>
          </cell>
          <cell r="C5904" t="str">
            <v>EACH</v>
          </cell>
          <cell r="D5904" t="str">
            <v>WORD ON PAVEMENT, 96", TYPE 1A</v>
          </cell>
          <cell r="F5904">
            <v>1</v>
          </cell>
          <cell r="G5904">
            <v>0</v>
          </cell>
        </row>
        <row r="5905">
          <cell r="A5905" t="str">
            <v>638E20478</v>
          </cell>
          <cell r="B5905" t="str">
            <v>Y</v>
          </cell>
          <cell r="C5905" t="str">
            <v>EACH</v>
          </cell>
          <cell r="D5905" t="str">
            <v>WORD ON PAVEMENT, 96", TYPE 1A, AS PER PLAN</v>
          </cell>
          <cell r="F5905">
            <v>1</v>
          </cell>
          <cell r="G5905">
            <v>0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DOTTED LINE, 4"</v>
          </cell>
          <cell r="F5906">
            <v>1</v>
          </cell>
          <cell r="G5906">
            <v>0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DOTTED LINE, 4", AS PER PLAN</v>
          </cell>
          <cell r="F5907">
            <v>1</v>
          </cell>
          <cell r="G5907">
            <v>0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DOTTED LINE, 4", TYPE 1</v>
          </cell>
          <cell r="F5908">
            <v>1</v>
          </cell>
          <cell r="G5908">
            <v>0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DOTTED LINE, 4", TYPE 1, AS PER PLAN</v>
          </cell>
          <cell r="F5909">
            <v>1</v>
          </cell>
          <cell r="G5909">
            <v>0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DOTTED LINE, 4", TYPE 1A</v>
          </cell>
          <cell r="F5910">
            <v>1</v>
          </cell>
          <cell r="G5910">
            <v>0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DOTTED LINE, 4", TYPE 1A, AS PER PLAN</v>
          </cell>
          <cell r="F5911">
            <v>1</v>
          </cell>
          <cell r="G5911">
            <v>0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DOTTED LINE, 6"</v>
          </cell>
          <cell r="F5912">
            <v>1</v>
          </cell>
          <cell r="G5912">
            <v>0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DOTTED LINE, 6", AS PER PLAN</v>
          </cell>
          <cell r="F5913">
            <v>1</v>
          </cell>
          <cell r="G5913">
            <v>0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DOTTED LINE, 6", TYPE 1</v>
          </cell>
          <cell r="F5914">
            <v>1</v>
          </cell>
          <cell r="G5914">
            <v>0</v>
          </cell>
        </row>
        <row r="5915">
          <cell r="A5915" t="str">
            <v>638E20498</v>
          </cell>
          <cell r="B5915" t="str">
            <v>Y</v>
          </cell>
          <cell r="C5915" t="str">
            <v>FT</v>
          </cell>
          <cell r="D5915" t="str">
            <v>DOTTED LINE, 6", TYPE 1A</v>
          </cell>
          <cell r="F5915">
            <v>1</v>
          </cell>
          <cell r="G5915">
            <v>0</v>
          </cell>
        </row>
        <row r="5916">
          <cell r="A5916" t="str">
            <v>638E20500</v>
          </cell>
          <cell r="B5916" t="str">
            <v>Y</v>
          </cell>
          <cell r="C5916" t="str">
            <v>FT</v>
          </cell>
          <cell r="D5916" t="str">
            <v>DOTTED LINE, 6", TYPE 1A, AS PER PLAN</v>
          </cell>
          <cell r="F5916">
            <v>1</v>
          </cell>
          <cell r="G5916">
            <v>0</v>
          </cell>
        </row>
        <row r="5917">
          <cell r="A5917" t="str">
            <v>638E20502</v>
          </cell>
          <cell r="B5917" t="str">
            <v>Y</v>
          </cell>
          <cell r="C5917" t="str">
            <v>FT</v>
          </cell>
          <cell r="D5917" t="str">
            <v>DOTTED LINE, 8"</v>
          </cell>
          <cell r="F5917">
            <v>1</v>
          </cell>
          <cell r="G5917">
            <v>0</v>
          </cell>
        </row>
        <row r="5918">
          <cell r="A5918" t="str">
            <v>638E20504</v>
          </cell>
          <cell r="B5918" t="str">
            <v>Y</v>
          </cell>
          <cell r="C5918" t="str">
            <v>FT</v>
          </cell>
          <cell r="D5918" t="str">
            <v>DOTTED LINE, 8", TYPE 1</v>
          </cell>
          <cell r="F5918">
            <v>1</v>
          </cell>
          <cell r="G5918">
            <v>0</v>
          </cell>
        </row>
        <row r="5919">
          <cell r="A5919" t="str">
            <v>638E20506</v>
          </cell>
          <cell r="B5919" t="str">
            <v>Y</v>
          </cell>
          <cell r="C5919" t="str">
            <v>FT</v>
          </cell>
          <cell r="D5919" t="str">
            <v>DOTTED LINE, 8", TYPE 1, AS PER PLAN</v>
          </cell>
          <cell r="F5919">
            <v>1</v>
          </cell>
          <cell r="G5919">
            <v>0</v>
          </cell>
        </row>
        <row r="5920">
          <cell r="A5920" t="str">
            <v>638E20508</v>
          </cell>
          <cell r="B5920" t="str">
            <v>Y</v>
          </cell>
          <cell r="C5920" t="str">
            <v>FT</v>
          </cell>
          <cell r="D5920" t="str">
            <v>DOTTED LINE, 8", TYPE 1A</v>
          </cell>
          <cell r="F5920">
            <v>1</v>
          </cell>
          <cell r="G5920">
            <v>0</v>
          </cell>
        </row>
        <row r="5921">
          <cell r="A5921" t="str">
            <v>638E20510</v>
          </cell>
          <cell r="B5921" t="str">
            <v>Y</v>
          </cell>
          <cell r="C5921" t="str">
            <v>FT</v>
          </cell>
          <cell r="D5921" t="str">
            <v>DOTTED LINE, 8", TYPE 1A, AS PER PLAN</v>
          </cell>
          <cell r="F5921">
            <v>1</v>
          </cell>
          <cell r="G5921">
            <v>0</v>
          </cell>
        </row>
        <row r="5922">
          <cell r="A5922" t="str">
            <v>638E20512</v>
          </cell>
          <cell r="B5922" t="str">
            <v>Y</v>
          </cell>
          <cell r="C5922" t="str">
            <v>FT</v>
          </cell>
          <cell r="D5922" t="str">
            <v>DOTTED LINE, 12"</v>
          </cell>
          <cell r="F5922">
            <v>1</v>
          </cell>
          <cell r="G5922">
            <v>0</v>
          </cell>
        </row>
        <row r="5923">
          <cell r="A5923" t="str">
            <v>638E20514</v>
          </cell>
          <cell r="B5923" t="str">
            <v>Y</v>
          </cell>
          <cell r="C5923" t="str">
            <v>FT</v>
          </cell>
          <cell r="D5923" t="str">
            <v>DOTTED LINE, 12", AS PER PLAN</v>
          </cell>
          <cell r="F5923">
            <v>1</v>
          </cell>
          <cell r="G5923">
            <v>0</v>
          </cell>
        </row>
        <row r="5924">
          <cell r="A5924" t="str">
            <v>638E20516</v>
          </cell>
          <cell r="B5924" t="str">
            <v>Y</v>
          </cell>
          <cell r="C5924" t="str">
            <v>FT</v>
          </cell>
          <cell r="D5924" t="str">
            <v>DOTTED LINE, 12", TYPE 1</v>
          </cell>
          <cell r="F5924">
            <v>1</v>
          </cell>
          <cell r="G5924">
            <v>0</v>
          </cell>
        </row>
        <row r="5925">
          <cell r="A5925" t="str">
            <v>638E20518</v>
          </cell>
          <cell r="B5925" t="str">
            <v>Y</v>
          </cell>
          <cell r="C5925" t="str">
            <v>FT</v>
          </cell>
          <cell r="D5925" t="str">
            <v>DOTTED LINE, 12", TYPE 1A</v>
          </cell>
          <cell r="F5925">
            <v>1</v>
          </cell>
          <cell r="G5925">
            <v>0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BIKE LANE SYMBOL MARKING</v>
          </cell>
          <cell r="F5926">
            <v>1</v>
          </cell>
          <cell r="G5926">
            <v>0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BIKE LANE SYMBOL MARKING, TYPE 1</v>
          </cell>
          <cell r="F5927">
            <v>1</v>
          </cell>
          <cell r="G5927">
            <v>0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BIKE LANE SYMBOL MARKING, TYPE 1A</v>
          </cell>
          <cell r="F5928">
            <v>1</v>
          </cell>
          <cell r="G5928">
            <v>0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BIKE LANE ARROW, TYPE 1</v>
          </cell>
          <cell r="F5929">
            <v>1</v>
          </cell>
          <cell r="G5929">
            <v>0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HANDICAP SYMBOL MARKING</v>
          </cell>
          <cell r="F5930">
            <v>1</v>
          </cell>
          <cell r="G5930">
            <v>0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HANDICAP SYMBOL MARKING, AS PER PLAN</v>
          </cell>
          <cell r="F5931">
            <v>1</v>
          </cell>
          <cell r="G5931">
            <v>0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HANDICAP SYMBOL MARKING, TYPE 1</v>
          </cell>
          <cell r="F5932">
            <v>1</v>
          </cell>
          <cell r="G5932">
            <v>0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HANDICAP SYMBOL MARKING, TYPE 1, AS PER PLAN</v>
          </cell>
          <cell r="F5933">
            <v>1</v>
          </cell>
          <cell r="G5933">
            <v>0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HANDICAP SYMBOL MARKING, TYPE 1A</v>
          </cell>
          <cell r="F5934">
            <v>1</v>
          </cell>
          <cell r="G5934">
            <v>0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PREFERENTIAL LANE MARKING</v>
          </cell>
          <cell r="F5935">
            <v>1</v>
          </cell>
          <cell r="G5935">
            <v>0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SHARED LANE MARKING, TYPE 1</v>
          </cell>
          <cell r="F5936">
            <v>1</v>
          </cell>
          <cell r="G5936">
            <v>0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SHARED LANE MARKING, TYPE 1A</v>
          </cell>
          <cell r="F5937">
            <v>1</v>
          </cell>
          <cell r="G5937">
            <v>0</v>
          </cell>
        </row>
        <row r="5938">
          <cell r="A5938" t="str">
            <v>638E20544</v>
          </cell>
          <cell r="B5938" t="str">
            <v>Y</v>
          </cell>
          <cell r="C5938" t="str">
            <v>LS</v>
          </cell>
          <cell r="D5938" t="str">
            <v>TWO-WAY RADIO EQUIPMENT</v>
          </cell>
          <cell r="F5938">
            <v>1</v>
          </cell>
          <cell r="G5938">
            <v>0</v>
          </cell>
        </row>
        <row r="5939">
          <cell r="A5939" t="str">
            <v>638E20546</v>
          </cell>
          <cell r="B5939" t="str">
            <v>Y</v>
          </cell>
          <cell r="C5939" t="str">
            <v>FT</v>
          </cell>
          <cell r="D5939" t="str">
            <v>YIELD LINE</v>
          </cell>
          <cell r="F5939">
            <v>1</v>
          </cell>
          <cell r="G5939">
            <v>0</v>
          </cell>
        </row>
        <row r="5940">
          <cell r="A5940" t="str">
            <v>638E20548</v>
          </cell>
          <cell r="B5940" t="str">
            <v>Y</v>
          </cell>
          <cell r="C5940" t="str">
            <v>FT</v>
          </cell>
          <cell r="D5940" t="str">
            <v>YIELD LINE, TYPE 1</v>
          </cell>
          <cell r="F5940">
            <v>1</v>
          </cell>
          <cell r="G5940">
            <v>0</v>
          </cell>
        </row>
        <row r="5941">
          <cell r="A5941" t="str">
            <v>638E20550</v>
          </cell>
          <cell r="B5941" t="str">
            <v>Y</v>
          </cell>
          <cell r="C5941" t="str">
            <v>FT</v>
          </cell>
          <cell r="D5941" t="str">
            <v>YIELD LINE, TYPE 1A</v>
          </cell>
          <cell r="F5941">
            <v>1</v>
          </cell>
          <cell r="G5941">
            <v>0</v>
          </cell>
        </row>
        <row r="5942">
          <cell r="A5942" t="str">
            <v>638E20552</v>
          </cell>
          <cell r="B5942" t="str">
            <v>Y</v>
          </cell>
          <cell r="C5942" t="str">
            <v>FT</v>
          </cell>
          <cell r="D5942" t="str">
            <v>REMOVAL OF PAVEMENT MARKING</v>
          </cell>
          <cell r="F5942">
            <v>1</v>
          </cell>
          <cell r="G5942">
            <v>0</v>
          </cell>
        </row>
        <row r="5943">
          <cell r="A5943" t="str">
            <v>638E20554</v>
          </cell>
          <cell r="B5943" t="str">
            <v>Y</v>
          </cell>
          <cell r="C5943" t="str">
            <v>FT</v>
          </cell>
          <cell r="D5943" t="str">
            <v>REMOVAL OF PAVEMENT MARKING, AS PER PLAN</v>
          </cell>
          <cell r="F5943">
            <v>1</v>
          </cell>
          <cell r="G5943">
            <v>0</v>
          </cell>
        </row>
        <row r="5944">
          <cell r="A5944" t="str">
            <v>638E20556</v>
          </cell>
          <cell r="B5944" t="str">
            <v>Y</v>
          </cell>
          <cell r="C5944" t="str">
            <v>SF</v>
          </cell>
          <cell r="D5944" t="str">
            <v>REMOVAL OF PAVEMENT MARKING</v>
          </cell>
          <cell r="F5944">
            <v>1</v>
          </cell>
          <cell r="G5944">
            <v>0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REMOVAL OF PAVEMENT MARKING</v>
          </cell>
          <cell r="F5945">
            <v>1</v>
          </cell>
          <cell r="G5945">
            <v>0</v>
          </cell>
        </row>
        <row r="5946">
          <cell r="A5946" t="str">
            <v>638E20560</v>
          </cell>
          <cell r="B5946" t="str">
            <v>Y</v>
          </cell>
          <cell r="C5946" t="str">
            <v>MILE</v>
          </cell>
          <cell r="D5946" t="str">
            <v>REMOVAL OF PAVEMENT MARKING</v>
          </cell>
          <cell r="F5946">
            <v>1</v>
          </cell>
          <cell r="G5946">
            <v>0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MILE</v>
          </cell>
          <cell r="D5949" t="str">
            <v>PAVEMENT MARKING, MISC.: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PAVEMENT MARKING, MISC.: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FT</v>
          </cell>
          <cell r="D5951" t="str">
            <v>PAVEMENT MARKING, MISC.: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SF</v>
          </cell>
          <cell r="D5952" t="str">
            <v>PAVEMENT MARKING, MISC.: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LS</v>
          </cell>
          <cell r="D5953" t="str">
            <v>PAVEMENT MARKING, MISC.: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SF</v>
          </cell>
          <cell r="D5954" t="str">
            <v>GREEN COLORED PAVEMENT FOR BIKE LANES,TYPE 1</v>
          </cell>
          <cell r="F5954">
            <v>1</v>
          </cell>
          <cell r="G5954">
            <v>0</v>
          </cell>
        </row>
        <row r="5955">
          <cell r="A5955" t="str">
            <v>638E20578</v>
          </cell>
          <cell r="B5955" t="str">
            <v>Y</v>
          </cell>
          <cell r="C5955" t="str">
            <v>SF</v>
          </cell>
          <cell r="D5955" t="str">
            <v>GREEN COLORED PAVEMENT FOR BIKE LANES,TYPE 1A</v>
          </cell>
          <cell r="F5955">
            <v>1</v>
          </cell>
          <cell r="G5955">
            <v>0</v>
          </cell>
        </row>
        <row r="5956">
          <cell r="A5956" t="str">
            <v>638E20580</v>
          </cell>
          <cell r="B5956" t="str">
            <v>Y</v>
          </cell>
          <cell r="C5956" t="str">
            <v>MILE</v>
          </cell>
          <cell r="D5956" t="str">
            <v>EDGE LINE, 4"</v>
          </cell>
          <cell r="F5956">
            <v>1</v>
          </cell>
          <cell r="G5956">
            <v>0</v>
          </cell>
        </row>
        <row r="5957">
          <cell r="A5957" t="str">
            <v>638E20582</v>
          </cell>
          <cell r="B5957" t="str">
            <v>Y</v>
          </cell>
          <cell r="C5957" t="str">
            <v>MILE</v>
          </cell>
          <cell r="D5957" t="str">
            <v>EDGE LINE, 4", AS PER PLAN</v>
          </cell>
          <cell r="F5957">
            <v>1</v>
          </cell>
          <cell r="G5957">
            <v>0</v>
          </cell>
        </row>
        <row r="5958">
          <cell r="A5958" t="str">
            <v>638E20584</v>
          </cell>
          <cell r="B5958" t="str">
            <v>Y</v>
          </cell>
          <cell r="C5958" t="str">
            <v>MILE</v>
          </cell>
          <cell r="D5958" t="str">
            <v>EDGE LINE, 6"</v>
          </cell>
          <cell r="F5958">
            <v>1</v>
          </cell>
          <cell r="G5958">
            <v>0</v>
          </cell>
        </row>
        <row r="5959">
          <cell r="A5959" t="str">
            <v>638E20586</v>
          </cell>
          <cell r="B5959" t="str">
            <v>Y</v>
          </cell>
          <cell r="C5959" t="str">
            <v>MILE</v>
          </cell>
          <cell r="D5959" t="str">
            <v>EDGE LINE, 6", AS PER PLAN</v>
          </cell>
          <cell r="F5959">
            <v>1</v>
          </cell>
          <cell r="G5959">
            <v>0</v>
          </cell>
        </row>
        <row r="5960">
          <cell r="A5960" t="str">
            <v>638E20588</v>
          </cell>
          <cell r="B5960" t="str">
            <v>Y</v>
          </cell>
          <cell r="C5960" t="str">
            <v>MILE</v>
          </cell>
          <cell r="D5960" t="str">
            <v>LANE LINE, 4"</v>
          </cell>
          <cell r="F5960">
            <v>1</v>
          </cell>
          <cell r="G5960">
            <v>0</v>
          </cell>
        </row>
        <row r="5961">
          <cell r="A5961" t="str">
            <v>638E20590</v>
          </cell>
          <cell r="B5961" t="str">
            <v>Y</v>
          </cell>
          <cell r="C5961" t="str">
            <v>MILE</v>
          </cell>
          <cell r="D5961" t="str">
            <v>LANE LINE, 4", AS PER PLAN</v>
          </cell>
          <cell r="F5961">
            <v>1</v>
          </cell>
          <cell r="G5961">
            <v>0</v>
          </cell>
        </row>
        <row r="5962">
          <cell r="A5962" t="str">
            <v>638E20592</v>
          </cell>
          <cell r="B5962" t="str">
            <v>Y</v>
          </cell>
          <cell r="C5962" t="str">
            <v>MILE</v>
          </cell>
          <cell r="D5962" t="str">
            <v>LANE LINE, 6"</v>
          </cell>
          <cell r="F5962">
            <v>1</v>
          </cell>
          <cell r="G5962">
            <v>0</v>
          </cell>
        </row>
        <row r="5963">
          <cell r="A5963" t="str">
            <v>638E20594</v>
          </cell>
          <cell r="B5963" t="str">
            <v>Y</v>
          </cell>
          <cell r="C5963" t="str">
            <v>MILE</v>
          </cell>
          <cell r="D5963" t="str">
            <v>LANE LINE, 6", AS PER PLAN</v>
          </cell>
          <cell r="F5963">
            <v>1</v>
          </cell>
          <cell r="G5963">
            <v>0</v>
          </cell>
        </row>
        <row r="5964">
          <cell r="A5964" t="str">
            <v>638E20596</v>
          </cell>
          <cell r="B5964" t="str">
            <v>Y</v>
          </cell>
          <cell r="C5964" t="str">
            <v>MILE</v>
          </cell>
          <cell r="D5964" t="str">
            <v>CENTER LINE</v>
          </cell>
          <cell r="F5964">
            <v>1</v>
          </cell>
          <cell r="G5964">
            <v>0</v>
          </cell>
        </row>
        <row r="5965">
          <cell r="A5965" t="str">
            <v>638E20598</v>
          </cell>
          <cell r="B5965" t="str">
            <v>Y</v>
          </cell>
          <cell r="C5965" t="str">
            <v>MILE</v>
          </cell>
          <cell r="D5965" t="str">
            <v>CENTER LINE, AS PER PLAN</v>
          </cell>
          <cell r="F5965">
            <v>1</v>
          </cell>
          <cell r="G5965">
            <v>0</v>
          </cell>
        </row>
        <row r="5966">
          <cell r="A5966" t="str">
            <v>638E20602</v>
          </cell>
          <cell r="B5966" t="str">
            <v>Y</v>
          </cell>
          <cell r="C5966" t="str">
            <v>FT</v>
          </cell>
          <cell r="D5966" t="str">
            <v>CHANNELIZING LINE, 8"</v>
          </cell>
          <cell r="F5966">
            <v>1</v>
          </cell>
          <cell r="G5966">
            <v>0</v>
          </cell>
        </row>
        <row r="5967">
          <cell r="A5967" t="str">
            <v>638E20604</v>
          </cell>
          <cell r="B5967" t="str">
            <v>Y</v>
          </cell>
          <cell r="C5967" t="str">
            <v>FT</v>
          </cell>
          <cell r="D5967" t="str">
            <v>CHANNELIZING LINE, 8", AS PER PLAN</v>
          </cell>
          <cell r="F5967">
            <v>1</v>
          </cell>
          <cell r="G5967">
            <v>0</v>
          </cell>
        </row>
        <row r="5968">
          <cell r="A5968" t="str">
            <v>638E20608</v>
          </cell>
          <cell r="B5968" t="str">
            <v>Y</v>
          </cell>
          <cell r="C5968" t="str">
            <v>FT</v>
          </cell>
          <cell r="D5968" t="str">
            <v>CHANNELIZING LINE, 12"</v>
          </cell>
          <cell r="F5968">
            <v>1</v>
          </cell>
          <cell r="G5968">
            <v>0</v>
          </cell>
        </row>
        <row r="5969">
          <cell r="A5969" t="str">
            <v>638E20610</v>
          </cell>
          <cell r="B5969" t="str">
            <v>Y</v>
          </cell>
          <cell r="C5969" t="str">
            <v>FT</v>
          </cell>
          <cell r="D5969" t="str">
            <v>CHANNELIZING LINE, 12", AS PER PLAN</v>
          </cell>
          <cell r="F5969">
            <v>1</v>
          </cell>
          <cell r="G5969">
            <v>0</v>
          </cell>
        </row>
        <row r="5970">
          <cell r="A5970" t="str">
            <v>638E20612</v>
          </cell>
          <cell r="B5970" t="str">
            <v>Y</v>
          </cell>
          <cell r="C5970" t="str">
            <v>FT</v>
          </cell>
          <cell r="D5970" t="str">
            <v>STOP LINE</v>
          </cell>
          <cell r="F5970">
            <v>1</v>
          </cell>
          <cell r="G5970">
            <v>0</v>
          </cell>
        </row>
        <row r="5971">
          <cell r="A5971" t="str">
            <v>638E20614</v>
          </cell>
          <cell r="B5971" t="str">
            <v>Y</v>
          </cell>
          <cell r="C5971" t="str">
            <v>FT</v>
          </cell>
          <cell r="D5971" t="str">
            <v>STOP LINE, AS PER PLAN</v>
          </cell>
          <cell r="F5971">
            <v>1</v>
          </cell>
          <cell r="G5971">
            <v>0</v>
          </cell>
        </row>
        <row r="5972">
          <cell r="A5972" t="str">
            <v>638E20616</v>
          </cell>
          <cell r="B5972" t="str">
            <v>Y</v>
          </cell>
          <cell r="C5972" t="str">
            <v>FT</v>
          </cell>
          <cell r="D5972" t="str">
            <v>CROSSWALK LINE</v>
          </cell>
          <cell r="F5972">
            <v>1</v>
          </cell>
          <cell r="G5972">
            <v>0</v>
          </cell>
        </row>
        <row r="5973">
          <cell r="A5973" t="str">
            <v>638E20618</v>
          </cell>
          <cell r="B5973" t="str">
            <v>Y</v>
          </cell>
          <cell r="C5973" t="str">
            <v>FT</v>
          </cell>
          <cell r="D5973" t="str">
            <v>CROSSWALK LINE, AS PER PLAN</v>
          </cell>
          <cell r="F5973">
            <v>1</v>
          </cell>
          <cell r="G5973">
            <v>0</v>
          </cell>
        </row>
        <row r="5974">
          <cell r="A5974" t="str">
            <v>638E20620</v>
          </cell>
          <cell r="B5974" t="str">
            <v>Y</v>
          </cell>
          <cell r="C5974" t="str">
            <v>FT</v>
          </cell>
          <cell r="D5974" t="str">
            <v>TRANSVERSE/DIAGONAL LINE</v>
          </cell>
          <cell r="F5974">
            <v>1</v>
          </cell>
          <cell r="G5974">
            <v>0</v>
          </cell>
        </row>
        <row r="5975">
          <cell r="A5975" t="str">
            <v>638E20622</v>
          </cell>
          <cell r="B5975" t="str">
            <v>Y</v>
          </cell>
          <cell r="C5975" t="str">
            <v>FT</v>
          </cell>
          <cell r="D5975" t="str">
            <v>TRANSVERSE/DIAGONAL LINE, AS PER PLAN</v>
          </cell>
          <cell r="F5975">
            <v>1</v>
          </cell>
          <cell r="G5975">
            <v>0</v>
          </cell>
        </row>
        <row r="5976">
          <cell r="A5976" t="str">
            <v>638E20624</v>
          </cell>
          <cell r="B5976" t="str">
            <v>Y</v>
          </cell>
          <cell r="C5976" t="str">
            <v>FT</v>
          </cell>
          <cell r="D5976" t="str">
            <v>CHEVRON MARKING</v>
          </cell>
          <cell r="F5976">
            <v>1</v>
          </cell>
          <cell r="G5976">
            <v>0</v>
          </cell>
        </row>
        <row r="5977">
          <cell r="A5977" t="str">
            <v>638E20626</v>
          </cell>
          <cell r="B5977" t="str">
            <v>Y</v>
          </cell>
          <cell r="C5977" t="str">
            <v>FT</v>
          </cell>
          <cell r="D5977" t="str">
            <v>CHEVRON MARKING, AS PER PLAN</v>
          </cell>
          <cell r="F5977">
            <v>1</v>
          </cell>
          <cell r="G5977">
            <v>0</v>
          </cell>
        </row>
        <row r="5978">
          <cell r="A5978" t="str">
            <v>638E20628</v>
          </cell>
          <cell r="B5978" t="str">
            <v>Y</v>
          </cell>
          <cell r="C5978" t="str">
            <v>FT</v>
          </cell>
          <cell r="D5978" t="str">
            <v>CURB MARKING</v>
          </cell>
          <cell r="F5978">
            <v>1</v>
          </cell>
          <cell r="G5978">
            <v>0</v>
          </cell>
        </row>
        <row r="5979">
          <cell r="A5979" t="str">
            <v>638E20630</v>
          </cell>
          <cell r="B5979" t="str">
            <v>Y</v>
          </cell>
          <cell r="C5979" t="str">
            <v>FT</v>
          </cell>
          <cell r="D5979" t="str">
            <v>CURB MARKING, AS PER PLAN</v>
          </cell>
          <cell r="F5979">
            <v>1</v>
          </cell>
          <cell r="G5979">
            <v>0</v>
          </cell>
        </row>
        <row r="5980">
          <cell r="A5980" t="str">
            <v>638E20632</v>
          </cell>
          <cell r="B5980" t="str">
            <v>Y</v>
          </cell>
          <cell r="C5980" t="str">
            <v>SF</v>
          </cell>
          <cell r="D5980" t="str">
            <v>ISLAND MARKING</v>
          </cell>
          <cell r="F5980">
            <v>1</v>
          </cell>
          <cell r="G5980">
            <v>0</v>
          </cell>
        </row>
        <row r="5981">
          <cell r="A5981" t="str">
            <v>638E20634</v>
          </cell>
          <cell r="B5981" t="str">
            <v>Y</v>
          </cell>
          <cell r="C5981" t="str">
            <v>SF</v>
          </cell>
          <cell r="D5981" t="str">
            <v>ISLAND MARKING, AS PER PLAN</v>
          </cell>
          <cell r="F5981">
            <v>1</v>
          </cell>
          <cell r="G5981">
            <v>0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RAILROAD SYMBOL MARKING</v>
          </cell>
          <cell r="F5982">
            <v>1</v>
          </cell>
          <cell r="G5982">
            <v>0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RAILROAD SYMBOL MARKING, AS PER PLAN</v>
          </cell>
          <cell r="F5983">
            <v>1</v>
          </cell>
          <cell r="G5983">
            <v>0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SCHOOL SYMBOL MARKING, 72"</v>
          </cell>
          <cell r="F5984">
            <v>1</v>
          </cell>
          <cell r="G5984">
            <v>0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SCHOOL SYMBOL MARKING, 72", AS PER PLAN</v>
          </cell>
          <cell r="F5985">
            <v>1</v>
          </cell>
          <cell r="G5985">
            <v>0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SCHOOL SYMBOL MARKING, 96"</v>
          </cell>
          <cell r="F5986">
            <v>1</v>
          </cell>
          <cell r="G5986">
            <v>0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SCHOOL SYMBOL MARKING, 96", AS PER PLAN</v>
          </cell>
          <cell r="F5987">
            <v>1</v>
          </cell>
          <cell r="G5987">
            <v>0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SCHOOL SYMBOL MARKING, 120"</v>
          </cell>
          <cell r="F5988">
            <v>1</v>
          </cell>
          <cell r="G5988">
            <v>0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SCHOOL SYMBOL MARKING, 120", AS PER PLAN</v>
          </cell>
          <cell r="F5989">
            <v>1</v>
          </cell>
          <cell r="G5989">
            <v>0</v>
          </cell>
        </row>
        <row r="5990">
          <cell r="A5990" t="str">
            <v>638E20656</v>
          </cell>
          <cell r="B5990" t="str">
            <v>Y</v>
          </cell>
          <cell r="C5990" t="str">
            <v>FT</v>
          </cell>
          <cell r="D5990" t="str">
            <v>PARKING LOT STALL MARKING</v>
          </cell>
          <cell r="F5990">
            <v>1</v>
          </cell>
          <cell r="G5990">
            <v>0</v>
          </cell>
        </row>
        <row r="5991">
          <cell r="A5991" t="str">
            <v>638E20658</v>
          </cell>
          <cell r="B5991" t="str">
            <v>Y</v>
          </cell>
          <cell r="C5991" t="str">
            <v>FT</v>
          </cell>
          <cell r="D5991" t="str">
            <v>PARKING LOT STALL MARKING, AS PER PLAN</v>
          </cell>
          <cell r="F5991">
            <v>1</v>
          </cell>
          <cell r="G5991">
            <v>0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LANE ARROW</v>
          </cell>
          <cell r="F5992">
            <v>1</v>
          </cell>
          <cell r="G5992">
            <v>0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LANE ARROW, AS PER PLAN</v>
          </cell>
          <cell r="F5993">
            <v>1</v>
          </cell>
          <cell r="G5993">
            <v>0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WORD ON PAVEMENT, 72"</v>
          </cell>
          <cell r="F5994">
            <v>1</v>
          </cell>
          <cell r="G5994">
            <v>0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WORD ON PAVEMENT, 72", AS PER PLAN</v>
          </cell>
          <cell r="F5995">
            <v>1</v>
          </cell>
          <cell r="G5995">
            <v>0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WORD ON PAVEMENT, 96"</v>
          </cell>
          <cell r="F5996">
            <v>1</v>
          </cell>
          <cell r="G5996">
            <v>0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WORD ON PAVEMENT, 96", AS PER PLAN</v>
          </cell>
          <cell r="F5997">
            <v>1</v>
          </cell>
          <cell r="G5997">
            <v>0</v>
          </cell>
        </row>
        <row r="5998">
          <cell r="A5998" t="str">
            <v>638E20672</v>
          </cell>
          <cell r="B5998" t="str">
            <v>Y</v>
          </cell>
          <cell r="C5998" t="str">
            <v>FT</v>
          </cell>
          <cell r="D5998" t="str">
            <v>DOTTED LINE, 4"</v>
          </cell>
          <cell r="F5998">
            <v>1</v>
          </cell>
          <cell r="G5998">
            <v>0</v>
          </cell>
        </row>
        <row r="5999">
          <cell r="A5999" t="str">
            <v>638E20674</v>
          </cell>
          <cell r="B5999" t="str">
            <v>Y</v>
          </cell>
          <cell r="C5999" t="str">
            <v>FT</v>
          </cell>
          <cell r="D5999" t="str">
            <v>DOTTED LINE, 4", AS PER PLAN</v>
          </cell>
          <cell r="F5999">
            <v>1</v>
          </cell>
          <cell r="G5999">
            <v>0</v>
          </cell>
        </row>
        <row r="6000">
          <cell r="A6000" t="str">
            <v>638E20676</v>
          </cell>
          <cell r="B6000" t="str">
            <v>Y</v>
          </cell>
          <cell r="C6000" t="str">
            <v>FT</v>
          </cell>
          <cell r="D6000" t="str">
            <v>DOTTED LINE, 6"</v>
          </cell>
          <cell r="F6000">
            <v>1</v>
          </cell>
          <cell r="G6000">
            <v>0</v>
          </cell>
        </row>
        <row r="6001">
          <cell r="A6001" t="str">
            <v>638E20678</v>
          </cell>
          <cell r="B6001" t="str">
            <v>Y</v>
          </cell>
          <cell r="C6001" t="str">
            <v>FT</v>
          </cell>
          <cell r="D6001" t="str">
            <v>DOTTED LINE, 6", AS PER PLAN</v>
          </cell>
          <cell r="F6001">
            <v>1</v>
          </cell>
          <cell r="G6001">
            <v>0</v>
          </cell>
        </row>
        <row r="6002">
          <cell r="A6002" t="str">
            <v>638E20680</v>
          </cell>
          <cell r="B6002" t="str">
            <v>Y</v>
          </cell>
          <cell r="C6002" t="str">
            <v>FT</v>
          </cell>
          <cell r="D6002" t="str">
            <v>DOTTED LINE, 12"</v>
          </cell>
          <cell r="F6002">
            <v>1</v>
          </cell>
          <cell r="G6002">
            <v>0</v>
          </cell>
        </row>
        <row r="6003">
          <cell r="A6003" t="str">
            <v>638E20682</v>
          </cell>
          <cell r="B6003" t="str">
            <v>Y</v>
          </cell>
          <cell r="C6003" t="str">
            <v>FT</v>
          </cell>
          <cell r="D6003" t="str">
            <v>DOTTED LINE, 12", AS PER PLAN</v>
          </cell>
          <cell r="F6003">
            <v>1</v>
          </cell>
          <cell r="G6003">
            <v>0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HANDICAP SYMBOL MARKING</v>
          </cell>
          <cell r="F6004">
            <v>1</v>
          </cell>
          <cell r="G6004">
            <v>0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HANDICAP SYMBOL MARKING, AS PER PLAN</v>
          </cell>
          <cell r="F6005">
            <v>1</v>
          </cell>
          <cell r="G6005">
            <v>0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BIKE LANE SYMBOL MARKING</v>
          </cell>
          <cell r="F6006">
            <v>1</v>
          </cell>
          <cell r="G6006">
            <v>0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SHARED LANE MARKING</v>
          </cell>
          <cell r="F6007">
            <v>1</v>
          </cell>
          <cell r="G6007">
            <v>0</v>
          </cell>
        </row>
        <row r="6008">
          <cell r="A6008" t="str">
            <v>638E20692</v>
          </cell>
          <cell r="B6008" t="str">
            <v>Y</v>
          </cell>
          <cell r="C6008" t="str">
            <v>LS</v>
          </cell>
          <cell r="D6008" t="str">
            <v>TWO-WAY RADIO EQUIPMENT</v>
          </cell>
          <cell r="F6008">
            <v>1</v>
          </cell>
          <cell r="G6008">
            <v>0</v>
          </cell>
        </row>
        <row r="6009">
          <cell r="A6009" t="str">
            <v>638E20694</v>
          </cell>
          <cell r="B6009" t="str">
            <v>Y</v>
          </cell>
          <cell r="C6009" t="str">
            <v>FT</v>
          </cell>
          <cell r="D6009" t="str">
            <v>YIELD LINE</v>
          </cell>
          <cell r="F6009">
            <v>1</v>
          </cell>
          <cell r="G6009">
            <v>0</v>
          </cell>
        </row>
        <row r="6010">
          <cell r="A6010" t="str">
            <v>638E20696</v>
          </cell>
          <cell r="B6010" t="str">
            <v>Y</v>
          </cell>
          <cell r="C6010" t="str">
            <v>FT</v>
          </cell>
          <cell r="D6010" t="str">
            <v>REMOVAL OF PAVEMENT MARKING</v>
          </cell>
          <cell r="F6010">
            <v>1</v>
          </cell>
          <cell r="G6010">
            <v>0</v>
          </cell>
        </row>
        <row r="6011">
          <cell r="A6011" t="str">
            <v>638E20698</v>
          </cell>
          <cell r="B6011" t="str">
            <v>Y</v>
          </cell>
          <cell r="C6011" t="str">
            <v>SF</v>
          </cell>
          <cell r="D6011" t="str">
            <v>REMOVAL OF PAVEMENT MARKING</v>
          </cell>
          <cell r="F6011">
            <v>1</v>
          </cell>
          <cell r="G6011">
            <v>0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REMOVAL OF PAVEMENT MARKING</v>
          </cell>
          <cell r="F6012">
            <v>1</v>
          </cell>
          <cell r="G6012">
            <v>0</v>
          </cell>
        </row>
        <row r="6013">
          <cell r="A6013" t="str">
            <v>638E20702</v>
          </cell>
          <cell r="B6013" t="str">
            <v>Y</v>
          </cell>
          <cell r="C6013" t="str">
            <v>MILE</v>
          </cell>
          <cell r="D6013" t="str">
            <v>REMOVAL OF PAVEMENT MARKING</v>
          </cell>
          <cell r="F6013">
            <v>1</v>
          </cell>
          <cell r="G6013">
            <v>0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>
            <v>0</v>
          </cell>
        </row>
        <row r="6015">
          <cell r="A6015" t="str">
            <v>638E20706</v>
          </cell>
          <cell r="B6015" t="str">
            <v>Y</v>
          </cell>
          <cell r="C6015" t="str">
            <v>MILE</v>
          </cell>
          <cell r="D6015" t="str">
            <v>PAVEMENT MARKING, MISC.: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PAVEMENT MARKING, MISC.: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FT</v>
          </cell>
          <cell r="D6017" t="str">
            <v>PAVEMENT MARKING, MISC.: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SF</v>
          </cell>
          <cell r="D6018" t="str">
            <v>GREEN COLORED PAVEMENT FOR BIKE LANES</v>
          </cell>
          <cell r="F6018">
            <v>1</v>
          </cell>
          <cell r="G6018">
            <v>0</v>
          </cell>
        </row>
        <row r="6019">
          <cell r="A6019" t="str">
            <v>638E20714</v>
          </cell>
          <cell r="B6019" t="str">
            <v>Y</v>
          </cell>
          <cell r="C6019" t="str">
            <v>MILE</v>
          </cell>
          <cell r="D6019" t="str">
            <v>EDGE LINE, 4"</v>
          </cell>
          <cell r="F6019">
            <v>1</v>
          </cell>
          <cell r="G6019">
            <v>0</v>
          </cell>
        </row>
        <row r="6020">
          <cell r="A6020" t="str">
            <v>638E20716</v>
          </cell>
          <cell r="B6020" t="str">
            <v>Y</v>
          </cell>
          <cell r="C6020" t="str">
            <v>MILE</v>
          </cell>
          <cell r="D6020" t="str">
            <v>EDGE LINE, 4", AS PER PLAN</v>
          </cell>
          <cell r="F6020">
            <v>1</v>
          </cell>
          <cell r="G6020">
            <v>0</v>
          </cell>
        </row>
        <row r="6021">
          <cell r="A6021" t="str">
            <v>638E20718</v>
          </cell>
          <cell r="B6021" t="str">
            <v>Y</v>
          </cell>
          <cell r="C6021" t="str">
            <v>MILE</v>
          </cell>
          <cell r="D6021" t="str">
            <v>EDGE LINE, 6"</v>
          </cell>
          <cell r="F6021">
            <v>1</v>
          </cell>
          <cell r="G6021">
            <v>0</v>
          </cell>
        </row>
        <row r="6022">
          <cell r="A6022" t="str">
            <v>638E20720</v>
          </cell>
          <cell r="B6022" t="str">
            <v>Y</v>
          </cell>
          <cell r="C6022" t="str">
            <v>MILE</v>
          </cell>
          <cell r="D6022" t="str">
            <v>LANE LINE, 4"</v>
          </cell>
          <cell r="F6022">
            <v>1</v>
          </cell>
          <cell r="G6022">
            <v>0</v>
          </cell>
        </row>
        <row r="6023">
          <cell r="A6023" t="str">
            <v>638E20722</v>
          </cell>
          <cell r="B6023" t="str">
            <v>Y</v>
          </cell>
          <cell r="C6023" t="str">
            <v>MILE</v>
          </cell>
          <cell r="D6023" t="str">
            <v>LANE LINE, 4", AS PER PLAN</v>
          </cell>
          <cell r="F6023">
            <v>1</v>
          </cell>
          <cell r="G6023">
            <v>0</v>
          </cell>
        </row>
        <row r="6024">
          <cell r="A6024" t="str">
            <v>638E20724</v>
          </cell>
          <cell r="B6024" t="str">
            <v>Y</v>
          </cell>
          <cell r="C6024" t="str">
            <v>MILE</v>
          </cell>
          <cell r="D6024" t="str">
            <v>LANE LINE, 6"</v>
          </cell>
          <cell r="F6024">
            <v>1</v>
          </cell>
          <cell r="G6024">
            <v>0</v>
          </cell>
        </row>
        <row r="6025">
          <cell r="A6025" t="str">
            <v>638E20726</v>
          </cell>
          <cell r="B6025" t="str">
            <v>Y</v>
          </cell>
          <cell r="C6025" t="str">
            <v>MILE</v>
          </cell>
          <cell r="D6025" t="str">
            <v>CENTER LINE</v>
          </cell>
          <cell r="F6025">
            <v>1</v>
          </cell>
          <cell r="G6025">
            <v>0</v>
          </cell>
        </row>
        <row r="6026">
          <cell r="A6026" t="str">
            <v>638E20727</v>
          </cell>
          <cell r="B6026" t="str">
            <v>Y</v>
          </cell>
          <cell r="C6026" t="str">
            <v>MILE</v>
          </cell>
          <cell r="D6026" t="str">
            <v>CENTER LINE, AS PER PLAN</v>
          </cell>
          <cell r="F6026">
            <v>1</v>
          </cell>
          <cell r="G6026">
            <v>0</v>
          </cell>
        </row>
        <row r="6027">
          <cell r="A6027" t="str">
            <v>638E20728</v>
          </cell>
          <cell r="B6027" t="str">
            <v>Y</v>
          </cell>
          <cell r="C6027" t="str">
            <v>FT</v>
          </cell>
          <cell r="D6027" t="str">
            <v>CHANNELIZING LINE, 8"</v>
          </cell>
          <cell r="F6027">
            <v>1</v>
          </cell>
          <cell r="G6027">
            <v>0</v>
          </cell>
        </row>
        <row r="6028">
          <cell r="A6028" t="str">
            <v>638E20730</v>
          </cell>
          <cell r="B6028" t="str">
            <v>Y</v>
          </cell>
          <cell r="C6028" t="str">
            <v>FT</v>
          </cell>
          <cell r="D6028" t="str">
            <v>CHANNELIZING LINE, 8", AS PER PLAN</v>
          </cell>
          <cell r="F6028">
            <v>1</v>
          </cell>
          <cell r="G6028">
            <v>0</v>
          </cell>
        </row>
        <row r="6029">
          <cell r="A6029" t="str">
            <v>638E20732</v>
          </cell>
          <cell r="B6029" t="str">
            <v>Y</v>
          </cell>
          <cell r="C6029" t="str">
            <v>FT</v>
          </cell>
          <cell r="D6029" t="str">
            <v>CHANNELIZING LINE, 12"</v>
          </cell>
          <cell r="F6029">
            <v>1</v>
          </cell>
          <cell r="G6029">
            <v>0</v>
          </cell>
        </row>
        <row r="6030">
          <cell r="A6030" t="str">
            <v>638E20734</v>
          </cell>
          <cell r="B6030" t="str">
            <v>Y</v>
          </cell>
          <cell r="C6030" t="str">
            <v>FT</v>
          </cell>
          <cell r="D6030" t="str">
            <v>STOP LINE</v>
          </cell>
          <cell r="F6030">
            <v>1</v>
          </cell>
          <cell r="G6030">
            <v>0</v>
          </cell>
        </row>
        <row r="6031">
          <cell r="A6031" t="str">
            <v>638E20736</v>
          </cell>
          <cell r="B6031" t="str">
            <v>Y</v>
          </cell>
          <cell r="C6031" t="str">
            <v>FT</v>
          </cell>
          <cell r="D6031" t="str">
            <v>STOP LINE, AS PER PLAN</v>
          </cell>
          <cell r="F6031">
            <v>1</v>
          </cell>
          <cell r="G6031">
            <v>0</v>
          </cell>
        </row>
        <row r="6032">
          <cell r="A6032" t="str">
            <v>638E20738</v>
          </cell>
          <cell r="B6032" t="str">
            <v>Y</v>
          </cell>
          <cell r="C6032" t="str">
            <v>FT</v>
          </cell>
          <cell r="D6032" t="str">
            <v>CROSSWALK LINE</v>
          </cell>
          <cell r="F6032">
            <v>1</v>
          </cell>
          <cell r="G6032">
            <v>0</v>
          </cell>
        </row>
        <row r="6033">
          <cell r="A6033" t="str">
            <v>638E20740</v>
          </cell>
          <cell r="B6033" t="str">
            <v>Y</v>
          </cell>
          <cell r="C6033" t="str">
            <v>FT</v>
          </cell>
          <cell r="D6033" t="str">
            <v>CROSSWALK LINE, AS PER PLAN</v>
          </cell>
          <cell r="F6033">
            <v>1</v>
          </cell>
          <cell r="G6033">
            <v>0</v>
          </cell>
        </row>
        <row r="6034">
          <cell r="A6034" t="str">
            <v>638E20742</v>
          </cell>
          <cell r="B6034" t="str">
            <v>Y</v>
          </cell>
          <cell r="C6034" t="str">
            <v>FT</v>
          </cell>
          <cell r="D6034" t="str">
            <v>TRANSVERSE/DIAGONAL LINE</v>
          </cell>
          <cell r="F6034">
            <v>1</v>
          </cell>
          <cell r="G6034">
            <v>0</v>
          </cell>
        </row>
        <row r="6035">
          <cell r="A6035" t="str">
            <v>638E20744</v>
          </cell>
          <cell r="B6035" t="str">
            <v>Y</v>
          </cell>
          <cell r="C6035" t="str">
            <v>FT</v>
          </cell>
          <cell r="D6035" t="str">
            <v>TRANSVERSE/DIAGONAL LINE, AS PER PLAN</v>
          </cell>
          <cell r="F6035">
            <v>1</v>
          </cell>
          <cell r="G6035">
            <v>0</v>
          </cell>
        </row>
        <row r="6036">
          <cell r="A6036" t="str">
            <v>638E20746</v>
          </cell>
          <cell r="B6036" t="str">
            <v>Y</v>
          </cell>
          <cell r="C6036" t="str">
            <v>FT</v>
          </cell>
          <cell r="D6036" t="str">
            <v>CHEVRON MARKING</v>
          </cell>
          <cell r="F6036">
            <v>1</v>
          </cell>
          <cell r="G6036">
            <v>0</v>
          </cell>
        </row>
        <row r="6037">
          <cell r="A6037" t="str">
            <v>638E20748</v>
          </cell>
          <cell r="B6037" t="str">
            <v>Y</v>
          </cell>
          <cell r="C6037" t="str">
            <v>FT</v>
          </cell>
          <cell r="D6037" t="str">
            <v>CHEVRON MARKING, AS PER PLAN</v>
          </cell>
          <cell r="F6037">
            <v>1</v>
          </cell>
          <cell r="G6037">
            <v>0</v>
          </cell>
        </row>
        <row r="6038">
          <cell r="A6038" t="str">
            <v>638E20750</v>
          </cell>
          <cell r="B6038" t="str">
            <v>Y</v>
          </cell>
          <cell r="C6038" t="str">
            <v>FT</v>
          </cell>
          <cell r="D6038" t="str">
            <v>CURB MARKING</v>
          </cell>
          <cell r="F6038">
            <v>1</v>
          </cell>
          <cell r="G6038">
            <v>0</v>
          </cell>
        </row>
        <row r="6039">
          <cell r="A6039" t="str">
            <v>638E20752</v>
          </cell>
          <cell r="B6039" t="str">
            <v>Y</v>
          </cell>
          <cell r="C6039" t="str">
            <v>SF</v>
          </cell>
          <cell r="D6039" t="str">
            <v>ISLAND MARKING</v>
          </cell>
          <cell r="F6039">
            <v>1</v>
          </cell>
          <cell r="G6039">
            <v>0</v>
          </cell>
        </row>
        <row r="6040">
          <cell r="A6040" t="str">
            <v>638E20754</v>
          </cell>
          <cell r="B6040" t="str">
            <v>Y</v>
          </cell>
          <cell r="C6040" t="str">
            <v>SF</v>
          </cell>
          <cell r="D6040" t="str">
            <v>ISLAND MARKING, AS PER PLAN</v>
          </cell>
          <cell r="F6040">
            <v>1</v>
          </cell>
          <cell r="G6040">
            <v>0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RAILROAD SYMBOL MARKING</v>
          </cell>
          <cell r="F6041">
            <v>1</v>
          </cell>
          <cell r="G6041">
            <v>0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RAILROAD SYMBOL MARKING, AS PER PLAN</v>
          </cell>
          <cell r="F6042">
            <v>1</v>
          </cell>
          <cell r="G6042">
            <v>0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SCHOOL SYMBOL MARKING, 72"</v>
          </cell>
          <cell r="F6043">
            <v>1</v>
          </cell>
          <cell r="G6043">
            <v>0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SCHOOL SYMBOL MARKING, 96"</v>
          </cell>
          <cell r="F6044">
            <v>1</v>
          </cell>
          <cell r="G6044">
            <v>0</v>
          </cell>
        </row>
        <row r="6045">
          <cell r="A6045" t="str">
            <v>638E20766</v>
          </cell>
          <cell r="B6045" t="str">
            <v>Y</v>
          </cell>
          <cell r="C6045" t="str">
            <v>EACH</v>
          </cell>
          <cell r="D6045" t="str">
            <v>SCHOOL SYMBOL MARKING, 96", AS PER PLAN</v>
          </cell>
          <cell r="F6045">
            <v>1</v>
          </cell>
          <cell r="G6045">
            <v>0</v>
          </cell>
        </row>
        <row r="6046">
          <cell r="A6046" t="str">
            <v>638E20768</v>
          </cell>
          <cell r="B6046" t="str">
            <v>Y</v>
          </cell>
          <cell r="C6046" t="str">
            <v>EACH</v>
          </cell>
          <cell r="D6046" t="str">
            <v>SCHOOL SYMBOL MARKING, 120"</v>
          </cell>
          <cell r="F6046">
            <v>1</v>
          </cell>
          <cell r="G6046">
            <v>0</v>
          </cell>
        </row>
        <row r="6047">
          <cell r="A6047" t="str">
            <v>638E20770</v>
          </cell>
          <cell r="B6047" t="str">
            <v>Y</v>
          </cell>
          <cell r="C6047" t="str">
            <v>EACH</v>
          </cell>
          <cell r="D6047" t="str">
            <v>SCHOOL SYMBOL MARKING, 120", AS PER PLAN</v>
          </cell>
          <cell r="F6047">
            <v>1</v>
          </cell>
          <cell r="G6047">
            <v>0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PARKING LOT STALL MARKING</v>
          </cell>
          <cell r="F6048">
            <v>1</v>
          </cell>
          <cell r="G6048">
            <v>0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PARKING LOT STALL MARKING, AS PER PLAN</v>
          </cell>
          <cell r="F6049">
            <v>1</v>
          </cell>
          <cell r="G6049">
            <v>0</v>
          </cell>
        </row>
        <row r="6050">
          <cell r="A6050" t="str">
            <v>638E20776</v>
          </cell>
          <cell r="B6050" t="str">
            <v>Y</v>
          </cell>
          <cell r="C6050" t="str">
            <v>EACH</v>
          </cell>
          <cell r="D6050" t="str">
            <v>LANE ARROW</v>
          </cell>
          <cell r="F6050">
            <v>1</v>
          </cell>
          <cell r="G6050">
            <v>0</v>
          </cell>
        </row>
        <row r="6051">
          <cell r="A6051" t="str">
            <v>638E20778</v>
          </cell>
          <cell r="B6051" t="str">
            <v>Y</v>
          </cell>
          <cell r="C6051" t="str">
            <v>EACH</v>
          </cell>
          <cell r="D6051" t="str">
            <v>LANE ARROW, AS PER PLAN</v>
          </cell>
          <cell r="F6051">
            <v>1</v>
          </cell>
          <cell r="G6051">
            <v>0</v>
          </cell>
        </row>
        <row r="6052">
          <cell r="A6052" t="str">
            <v>638E20780</v>
          </cell>
          <cell r="B6052" t="str">
            <v>Y</v>
          </cell>
          <cell r="C6052" t="str">
            <v>EACH</v>
          </cell>
          <cell r="D6052" t="str">
            <v>LANE REDUCTION ARROW</v>
          </cell>
          <cell r="F6052">
            <v>1</v>
          </cell>
          <cell r="G6052">
            <v>0</v>
          </cell>
        </row>
        <row r="6053">
          <cell r="A6053" t="str">
            <v>638E20782</v>
          </cell>
          <cell r="B6053" t="str">
            <v>Y</v>
          </cell>
          <cell r="C6053" t="str">
            <v>EACH</v>
          </cell>
          <cell r="D6053" t="str">
            <v>WORD ON PAVEMENT, 48"</v>
          </cell>
          <cell r="F6053">
            <v>1</v>
          </cell>
          <cell r="G6053">
            <v>0</v>
          </cell>
        </row>
        <row r="6054">
          <cell r="A6054" t="str">
            <v>638E20784</v>
          </cell>
          <cell r="B6054" t="str">
            <v>Y</v>
          </cell>
          <cell r="C6054" t="str">
            <v>EACH</v>
          </cell>
          <cell r="D6054" t="str">
            <v>WORD ON PAVEMENT, 48", AS PER PLAN</v>
          </cell>
          <cell r="F6054">
            <v>1</v>
          </cell>
          <cell r="G6054">
            <v>0</v>
          </cell>
        </row>
        <row r="6055">
          <cell r="A6055" t="str">
            <v>638E20786</v>
          </cell>
          <cell r="B6055" t="str">
            <v>Y</v>
          </cell>
          <cell r="C6055" t="str">
            <v>EACH</v>
          </cell>
          <cell r="D6055" t="str">
            <v>WORD ON PAVEMENT, 72"</v>
          </cell>
          <cell r="F6055">
            <v>1</v>
          </cell>
          <cell r="G6055">
            <v>0</v>
          </cell>
        </row>
        <row r="6056">
          <cell r="A6056" t="str">
            <v>638E20788</v>
          </cell>
          <cell r="B6056" t="str">
            <v>Y</v>
          </cell>
          <cell r="C6056" t="str">
            <v>EACH</v>
          </cell>
          <cell r="D6056" t="str">
            <v>WORD ON PAVEMENT, 72", AS PER PLAN</v>
          </cell>
          <cell r="F6056">
            <v>1</v>
          </cell>
          <cell r="G6056">
            <v>0</v>
          </cell>
        </row>
        <row r="6057">
          <cell r="A6057" t="str">
            <v>638E20790</v>
          </cell>
          <cell r="B6057" t="str">
            <v>Y</v>
          </cell>
          <cell r="C6057" t="str">
            <v>EACH</v>
          </cell>
          <cell r="D6057" t="str">
            <v>WORD ON PAVEMENT, 96"</v>
          </cell>
          <cell r="F6057">
            <v>1</v>
          </cell>
          <cell r="G6057">
            <v>0</v>
          </cell>
        </row>
        <row r="6058">
          <cell r="A6058" t="str">
            <v>638E20792</v>
          </cell>
          <cell r="B6058" t="str">
            <v>Y</v>
          </cell>
          <cell r="C6058" t="str">
            <v>EACH</v>
          </cell>
          <cell r="D6058" t="str">
            <v>WORD ON PAVEMENT, 96", AS PER PLAN</v>
          </cell>
          <cell r="F6058">
            <v>1</v>
          </cell>
          <cell r="G6058">
            <v>0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DOTTED LINE, 4"</v>
          </cell>
          <cell r="F6059">
            <v>1</v>
          </cell>
          <cell r="G6059">
            <v>0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DOTTED LINE, 4", AS PER PLAN</v>
          </cell>
          <cell r="F6060">
            <v>1</v>
          </cell>
          <cell r="G6060">
            <v>0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DOTTED LINE, 6"</v>
          </cell>
          <cell r="F6061">
            <v>1</v>
          </cell>
          <cell r="G6061">
            <v>0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DOTTED LINE, 6", AS PER PLAN</v>
          </cell>
          <cell r="F6062">
            <v>1</v>
          </cell>
          <cell r="G6062">
            <v>0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DOTTED LINE, 8"</v>
          </cell>
          <cell r="F6063">
            <v>1</v>
          </cell>
          <cell r="G6063">
            <v>0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DOTTED LINE, 12"</v>
          </cell>
          <cell r="F6064">
            <v>1</v>
          </cell>
          <cell r="G6064">
            <v>0</v>
          </cell>
        </row>
        <row r="6065">
          <cell r="A6065" t="str">
            <v>638E20806</v>
          </cell>
          <cell r="B6065" t="str">
            <v>Y</v>
          </cell>
          <cell r="C6065" t="str">
            <v>EACH</v>
          </cell>
          <cell r="D6065" t="str">
            <v>HANDICAP SYMBOL MARKING</v>
          </cell>
          <cell r="F6065">
            <v>1</v>
          </cell>
          <cell r="G6065">
            <v>0</v>
          </cell>
        </row>
        <row r="6066">
          <cell r="A6066" t="str">
            <v>638E20808</v>
          </cell>
          <cell r="B6066" t="str">
            <v>Y</v>
          </cell>
          <cell r="C6066" t="str">
            <v>EACH</v>
          </cell>
          <cell r="D6066" t="str">
            <v>HANDICAP SYMBOL MARKING, AS PER PLAN</v>
          </cell>
          <cell r="F6066">
            <v>1</v>
          </cell>
          <cell r="G6066">
            <v>0</v>
          </cell>
        </row>
        <row r="6067">
          <cell r="A6067" t="str">
            <v>638E20810</v>
          </cell>
          <cell r="B6067" t="str">
            <v>Y</v>
          </cell>
          <cell r="C6067" t="str">
            <v>EACH</v>
          </cell>
          <cell r="D6067" t="str">
            <v>BIKE CROSSING SYMBOL</v>
          </cell>
          <cell r="F6067">
            <v>1</v>
          </cell>
          <cell r="G6067">
            <v>0</v>
          </cell>
        </row>
        <row r="6068">
          <cell r="A6068" t="str">
            <v>638E20812</v>
          </cell>
          <cell r="B6068" t="str">
            <v>Y</v>
          </cell>
          <cell r="C6068" t="str">
            <v>EACH</v>
          </cell>
          <cell r="D6068" t="str">
            <v>BIKE LANE SYMBOL MARKING</v>
          </cell>
          <cell r="F6068">
            <v>1</v>
          </cell>
          <cell r="G6068">
            <v>0</v>
          </cell>
        </row>
        <row r="6069">
          <cell r="A6069" t="str">
            <v>638E20814</v>
          </cell>
          <cell r="B6069" t="str">
            <v>Y</v>
          </cell>
          <cell r="C6069" t="str">
            <v>EACH</v>
          </cell>
          <cell r="D6069" t="str">
            <v>PREFERENTIAL LANE MARKING</v>
          </cell>
          <cell r="F6069">
            <v>1</v>
          </cell>
          <cell r="G6069">
            <v>0</v>
          </cell>
        </row>
        <row r="6070">
          <cell r="A6070" t="str">
            <v>638E20816</v>
          </cell>
          <cell r="B6070" t="str">
            <v>Y</v>
          </cell>
          <cell r="C6070" t="str">
            <v>EACH</v>
          </cell>
          <cell r="D6070" t="str">
            <v>SHARED LANE MARKING</v>
          </cell>
          <cell r="F6070">
            <v>1</v>
          </cell>
          <cell r="G6070">
            <v>0</v>
          </cell>
        </row>
        <row r="6071">
          <cell r="A6071" t="str">
            <v>638E20818</v>
          </cell>
          <cell r="B6071" t="str">
            <v>Y</v>
          </cell>
          <cell r="C6071" t="str">
            <v>LS</v>
          </cell>
          <cell r="D6071" t="str">
            <v>TWO-WAY RADIO EQUIPMENT</v>
          </cell>
          <cell r="F6071">
            <v>1</v>
          </cell>
          <cell r="G6071">
            <v>0</v>
          </cell>
        </row>
        <row r="6072">
          <cell r="A6072" t="str">
            <v>638E20820</v>
          </cell>
          <cell r="B6072" t="str">
            <v>Y</v>
          </cell>
          <cell r="C6072" t="str">
            <v>LS</v>
          </cell>
          <cell r="D6072" t="str">
            <v>TWO WAY RADIO EQUIPMENT, AS PER PLAN</v>
          </cell>
          <cell r="F6072">
            <v>1</v>
          </cell>
          <cell r="G6072">
            <v>0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YIELD LINE</v>
          </cell>
          <cell r="F6073">
            <v>1</v>
          </cell>
          <cell r="G6073">
            <v>0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YIELD LINE, AS PER PLAN</v>
          </cell>
          <cell r="F6074">
            <v>1</v>
          </cell>
          <cell r="G6074">
            <v>0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REMOVAL OF PAVEMENT MARKING</v>
          </cell>
          <cell r="F6075">
            <v>1</v>
          </cell>
          <cell r="G6075">
            <v>0</v>
          </cell>
        </row>
        <row r="6076">
          <cell r="A6076" t="str">
            <v>638E20828</v>
          </cell>
          <cell r="B6076" t="str">
            <v>Y</v>
          </cell>
          <cell r="C6076" t="str">
            <v>SF</v>
          </cell>
          <cell r="D6076" t="str">
            <v>REMOVAL OF PAVEMENT MARKING</v>
          </cell>
          <cell r="F6076">
            <v>1</v>
          </cell>
          <cell r="G6076">
            <v>0</v>
          </cell>
        </row>
        <row r="6077">
          <cell r="A6077" t="str">
            <v>638E20830</v>
          </cell>
          <cell r="B6077" t="str">
            <v>Y</v>
          </cell>
          <cell r="C6077" t="str">
            <v>EACH</v>
          </cell>
          <cell r="D6077" t="str">
            <v>REMOVAL OF PAVEMENT MARKING</v>
          </cell>
          <cell r="F6077">
            <v>1</v>
          </cell>
          <cell r="G6077">
            <v>0</v>
          </cell>
        </row>
        <row r="6078">
          <cell r="A6078" t="str">
            <v>638E20832</v>
          </cell>
          <cell r="B6078" t="str">
            <v>Y</v>
          </cell>
          <cell r="C6078" t="str">
            <v>MILE</v>
          </cell>
          <cell r="D6078" t="str">
            <v>REMOVAL OF PAVEMENT MARKING</v>
          </cell>
          <cell r="F6078">
            <v>1</v>
          </cell>
          <cell r="G6078">
            <v>0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EACH</v>
          </cell>
          <cell r="D6081" t="str">
            <v>PAVEMENT MARKING, MISC.: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SF</v>
          </cell>
          <cell r="D6082" t="str">
            <v>PAVEMENT MARKING, MISC.: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PAVEMENT MARKING, MISC.: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MILE</v>
          </cell>
          <cell r="D6084" t="str">
            <v>PAVEMENT MARKING, MISC.: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SF</v>
          </cell>
          <cell r="D6085" t="str">
            <v>GREEN COLORED PAVEMENT FOR BIKE LANES</v>
          </cell>
          <cell r="F6085">
            <v>1</v>
          </cell>
          <cell r="G6085">
            <v>0</v>
          </cell>
        </row>
        <row r="6086">
          <cell r="A6086" t="str">
            <v>638E20848</v>
          </cell>
          <cell r="B6086" t="str">
            <v>Y</v>
          </cell>
          <cell r="C6086" t="str">
            <v>MILE</v>
          </cell>
          <cell r="D6086" t="str">
            <v>EDGE LINE, 4", TYPE A</v>
          </cell>
          <cell r="F6086">
            <v>1</v>
          </cell>
          <cell r="G6086">
            <v>0</v>
          </cell>
        </row>
        <row r="6087">
          <cell r="A6087" t="str">
            <v>638E20850</v>
          </cell>
          <cell r="B6087" t="str">
            <v>Y</v>
          </cell>
          <cell r="C6087" t="str">
            <v>MILE</v>
          </cell>
          <cell r="D6087" t="str">
            <v>EDGE LINE, 4", TYPE A, AS PER PLAN</v>
          </cell>
          <cell r="F6087">
            <v>1</v>
          </cell>
          <cell r="G6087">
            <v>0</v>
          </cell>
        </row>
        <row r="6088">
          <cell r="A6088" t="str">
            <v>638E20852</v>
          </cell>
          <cell r="B6088" t="str">
            <v>Y</v>
          </cell>
          <cell r="C6088" t="str">
            <v>MILE</v>
          </cell>
          <cell r="D6088" t="str">
            <v>EDGE LINE, 6", TYPE A</v>
          </cell>
          <cell r="F6088">
            <v>1</v>
          </cell>
          <cell r="G6088">
            <v>0</v>
          </cell>
        </row>
        <row r="6089">
          <cell r="A6089" t="str">
            <v>638E20854</v>
          </cell>
          <cell r="B6089" t="str">
            <v>Y</v>
          </cell>
          <cell r="C6089" t="str">
            <v>MILE</v>
          </cell>
          <cell r="D6089" t="str">
            <v>EDGE LINE, 4", TYPE A1</v>
          </cell>
          <cell r="F6089">
            <v>1</v>
          </cell>
          <cell r="G6089">
            <v>0</v>
          </cell>
        </row>
        <row r="6090">
          <cell r="A6090" t="str">
            <v>638E20856</v>
          </cell>
          <cell r="B6090" t="str">
            <v>Y</v>
          </cell>
          <cell r="C6090" t="str">
            <v>MILE</v>
          </cell>
          <cell r="D6090" t="str">
            <v>EDGE LINE, 4", TYPE A2</v>
          </cell>
          <cell r="F6090">
            <v>1</v>
          </cell>
          <cell r="G6090">
            <v>0</v>
          </cell>
        </row>
        <row r="6091">
          <cell r="A6091" t="str">
            <v>638E20858</v>
          </cell>
          <cell r="B6091" t="str">
            <v>Y</v>
          </cell>
          <cell r="C6091" t="str">
            <v>MILE</v>
          </cell>
          <cell r="D6091" t="str">
            <v>EDGE LINE, TYPE B</v>
          </cell>
          <cell r="F6091">
            <v>1</v>
          </cell>
          <cell r="G6091">
            <v>0</v>
          </cell>
        </row>
        <row r="6092">
          <cell r="A6092" t="str">
            <v>638E20860</v>
          </cell>
          <cell r="B6092" t="str">
            <v>Y</v>
          </cell>
          <cell r="C6092" t="str">
            <v>MILE</v>
          </cell>
          <cell r="D6092" t="str">
            <v>EDGE LINE, TYPE C</v>
          </cell>
          <cell r="F6092">
            <v>1</v>
          </cell>
          <cell r="G6092">
            <v>0</v>
          </cell>
        </row>
        <row r="6093">
          <cell r="A6093" t="str">
            <v>638E20862</v>
          </cell>
          <cell r="B6093" t="str">
            <v>Y</v>
          </cell>
          <cell r="C6093" t="str">
            <v>MILE</v>
          </cell>
          <cell r="D6093" t="str">
            <v>EDGE LINE, 4", TYPE A3</v>
          </cell>
          <cell r="F6093">
            <v>1</v>
          </cell>
          <cell r="G6093">
            <v>0</v>
          </cell>
        </row>
        <row r="6094">
          <cell r="A6094" t="str">
            <v>638E20864</v>
          </cell>
          <cell r="B6094" t="str">
            <v>Y</v>
          </cell>
          <cell r="C6094" t="str">
            <v>MILE</v>
          </cell>
          <cell r="D6094" t="str">
            <v>EDGE LINE, 4", TYPE A3, AS PER PLAN</v>
          </cell>
          <cell r="F6094">
            <v>1</v>
          </cell>
          <cell r="G6094">
            <v>0</v>
          </cell>
        </row>
        <row r="6095">
          <cell r="A6095" t="str">
            <v>638E20866</v>
          </cell>
          <cell r="B6095" t="str">
            <v>Y</v>
          </cell>
          <cell r="C6095" t="str">
            <v>MILE</v>
          </cell>
          <cell r="D6095" t="str">
            <v>EDGE LINE, 6", TYPE A1</v>
          </cell>
          <cell r="F6095">
            <v>1</v>
          </cell>
          <cell r="G6095">
            <v>0</v>
          </cell>
        </row>
        <row r="6096">
          <cell r="A6096" t="str">
            <v>638E20868</v>
          </cell>
          <cell r="B6096" t="str">
            <v>Y</v>
          </cell>
          <cell r="C6096" t="str">
            <v>MILE</v>
          </cell>
          <cell r="D6096" t="str">
            <v>EDGE LINE, 6", TYPE A2</v>
          </cell>
          <cell r="F6096">
            <v>1</v>
          </cell>
          <cell r="G6096">
            <v>0</v>
          </cell>
        </row>
        <row r="6097">
          <cell r="A6097" t="str">
            <v>638E20870</v>
          </cell>
          <cell r="B6097" t="str">
            <v>Y</v>
          </cell>
          <cell r="C6097" t="str">
            <v>MILE</v>
          </cell>
          <cell r="D6097" t="str">
            <v>EDGE LINE, 6", TYPE A3</v>
          </cell>
          <cell r="F6097">
            <v>1</v>
          </cell>
          <cell r="G6097">
            <v>0</v>
          </cell>
        </row>
        <row r="6098">
          <cell r="A6098" t="str">
            <v>638E20872</v>
          </cell>
          <cell r="B6098" t="str">
            <v>Y</v>
          </cell>
          <cell r="C6098" t="str">
            <v>MILE</v>
          </cell>
          <cell r="D6098" t="str">
            <v>LANE LINE, 4", TYPE A</v>
          </cell>
          <cell r="F6098">
            <v>1</v>
          </cell>
          <cell r="G6098">
            <v>0</v>
          </cell>
        </row>
        <row r="6099">
          <cell r="A6099" t="str">
            <v>638E20874</v>
          </cell>
          <cell r="B6099" t="str">
            <v>Y</v>
          </cell>
          <cell r="C6099" t="str">
            <v>MILE</v>
          </cell>
          <cell r="D6099" t="str">
            <v>LANE LINE, 4", TYPE A, AS PER PLAN</v>
          </cell>
          <cell r="F6099">
            <v>1</v>
          </cell>
          <cell r="G6099">
            <v>0</v>
          </cell>
        </row>
        <row r="6100">
          <cell r="A6100" t="str">
            <v>638E20876</v>
          </cell>
          <cell r="B6100" t="str">
            <v>Y</v>
          </cell>
          <cell r="C6100" t="str">
            <v>MILE</v>
          </cell>
          <cell r="D6100" t="str">
            <v>LANE LINE, 6", TYPE A</v>
          </cell>
          <cell r="F6100">
            <v>1</v>
          </cell>
          <cell r="G6100">
            <v>0</v>
          </cell>
        </row>
        <row r="6101">
          <cell r="A6101" t="str">
            <v>638E20878</v>
          </cell>
          <cell r="B6101" t="str">
            <v>Y</v>
          </cell>
          <cell r="C6101" t="str">
            <v>MILE</v>
          </cell>
          <cell r="D6101" t="str">
            <v>LANE LINE, 4", TYPE A1</v>
          </cell>
          <cell r="F6101">
            <v>1</v>
          </cell>
          <cell r="G6101">
            <v>0</v>
          </cell>
        </row>
        <row r="6102">
          <cell r="A6102" t="str">
            <v>638E20880</v>
          </cell>
          <cell r="B6102" t="str">
            <v>Y</v>
          </cell>
          <cell r="C6102" t="str">
            <v>MILE</v>
          </cell>
          <cell r="D6102" t="str">
            <v>LANE LINE, 4", TYPE A2</v>
          </cell>
          <cell r="F6102">
            <v>1</v>
          </cell>
          <cell r="G6102">
            <v>0</v>
          </cell>
        </row>
        <row r="6103">
          <cell r="A6103" t="str">
            <v>638E20882</v>
          </cell>
          <cell r="B6103" t="str">
            <v>Y</v>
          </cell>
          <cell r="C6103" t="str">
            <v>MILE</v>
          </cell>
          <cell r="D6103" t="str">
            <v>LANE LINE, TYPE B</v>
          </cell>
          <cell r="F6103">
            <v>1</v>
          </cell>
          <cell r="G6103">
            <v>0</v>
          </cell>
        </row>
        <row r="6104">
          <cell r="A6104" t="str">
            <v>638E20884</v>
          </cell>
          <cell r="B6104" t="str">
            <v>Y</v>
          </cell>
          <cell r="C6104" t="str">
            <v>MILE</v>
          </cell>
          <cell r="D6104" t="str">
            <v>LANE LINE, TYPE C</v>
          </cell>
          <cell r="F6104">
            <v>1</v>
          </cell>
          <cell r="G6104">
            <v>0</v>
          </cell>
        </row>
        <row r="6105">
          <cell r="A6105" t="str">
            <v>638E20886</v>
          </cell>
          <cell r="B6105" t="str">
            <v>Y</v>
          </cell>
          <cell r="C6105" t="str">
            <v>MILE</v>
          </cell>
          <cell r="D6105" t="str">
            <v>LANE LINE, 4", TYPE A3</v>
          </cell>
          <cell r="F6105">
            <v>1</v>
          </cell>
          <cell r="G6105">
            <v>0</v>
          </cell>
        </row>
        <row r="6106">
          <cell r="A6106" t="str">
            <v>638E20888</v>
          </cell>
          <cell r="B6106" t="str">
            <v>Y</v>
          </cell>
          <cell r="C6106" t="str">
            <v>MILE</v>
          </cell>
          <cell r="D6106" t="str">
            <v>LANE LINE, 4", TYPE A3, AS PER PLAN</v>
          </cell>
          <cell r="F6106">
            <v>1</v>
          </cell>
          <cell r="G6106">
            <v>0</v>
          </cell>
        </row>
        <row r="6107">
          <cell r="A6107" t="str">
            <v>638E20890</v>
          </cell>
          <cell r="B6107" t="str">
            <v>Y</v>
          </cell>
          <cell r="C6107" t="str">
            <v>MILE</v>
          </cell>
          <cell r="D6107" t="str">
            <v>LANE LINE, 6", TYPE A1</v>
          </cell>
          <cell r="F6107">
            <v>1</v>
          </cell>
          <cell r="G6107">
            <v>0</v>
          </cell>
        </row>
        <row r="6108">
          <cell r="A6108" t="str">
            <v>638E20892</v>
          </cell>
          <cell r="B6108" t="str">
            <v>Y</v>
          </cell>
          <cell r="C6108" t="str">
            <v>MILE</v>
          </cell>
          <cell r="D6108" t="str">
            <v>LANE LINE, 6", TYPE A2</v>
          </cell>
          <cell r="F6108">
            <v>1</v>
          </cell>
          <cell r="G6108">
            <v>0</v>
          </cell>
        </row>
        <row r="6109">
          <cell r="A6109" t="str">
            <v>638E20894</v>
          </cell>
          <cell r="B6109" t="str">
            <v>Y</v>
          </cell>
          <cell r="C6109" t="str">
            <v>MILE</v>
          </cell>
          <cell r="D6109" t="str">
            <v>LANE LINE, 6", TYPE A3</v>
          </cell>
          <cell r="F6109">
            <v>1</v>
          </cell>
          <cell r="G6109">
            <v>0</v>
          </cell>
        </row>
        <row r="6110">
          <cell r="A6110" t="str">
            <v>638E20896</v>
          </cell>
          <cell r="B6110" t="str">
            <v>Y</v>
          </cell>
          <cell r="C6110" t="str">
            <v>MILE</v>
          </cell>
          <cell r="D6110" t="str">
            <v>CENTER LINE, TYPE A</v>
          </cell>
          <cell r="F6110">
            <v>1</v>
          </cell>
          <cell r="G6110">
            <v>0</v>
          </cell>
        </row>
        <row r="6111">
          <cell r="A6111" t="str">
            <v>638E20902</v>
          </cell>
          <cell r="B6111" t="str">
            <v>Y</v>
          </cell>
          <cell r="C6111" t="str">
            <v>MILE</v>
          </cell>
          <cell r="D6111" t="str">
            <v>CENTER LINE, TYPE A1</v>
          </cell>
          <cell r="F6111">
            <v>1</v>
          </cell>
          <cell r="G6111">
            <v>0</v>
          </cell>
        </row>
        <row r="6112">
          <cell r="A6112" t="str">
            <v>638E20904</v>
          </cell>
          <cell r="B6112" t="str">
            <v>Y</v>
          </cell>
          <cell r="C6112" t="str">
            <v>MILE</v>
          </cell>
          <cell r="D6112" t="str">
            <v>CENTER LINE, TYPE A2</v>
          </cell>
          <cell r="F6112">
            <v>1</v>
          </cell>
          <cell r="G6112">
            <v>0</v>
          </cell>
        </row>
        <row r="6113">
          <cell r="A6113" t="str">
            <v>638E20912</v>
          </cell>
          <cell r="B6113" t="str">
            <v>Y</v>
          </cell>
          <cell r="C6113" t="str">
            <v>MILE</v>
          </cell>
          <cell r="D6113" t="str">
            <v>CENTER LINE, TYPE B</v>
          </cell>
          <cell r="F6113">
            <v>1</v>
          </cell>
          <cell r="G6113">
            <v>0</v>
          </cell>
        </row>
        <row r="6114">
          <cell r="A6114" t="str">
            <v>638E20914</v>
          </cell>
          <cell r="B6114" t="str">
            <v>Y</v>
          </cell>
          <cell r="C6114" t="str">
            <v>MILE</v>
          </cell>
          <cell r="D6114" t="str">
            <v>CENTER LINE, TYPE C</v>
          </cell>
          <cell r="F6114">
            <v>1</v>
          </cell>
          <cell r="G6114">
            <v>0</v>
          </cell>
        </row>
        <row r="6115">
          <cell r="A6115" t="str">
            <v>638E20916</v>
          </cell>
          <cell r="B6115" t="str">
            <v>Y</v>
          </cell>
          <cell r="C6115" t="str">
            <v>MILE</v>
          </cell>
          <cell r="D6115" t="str">
            <v>CENTER LINE, TYPE A3</v>
          </cell>
          <cell r="F6115">
            <v>1</v>
          </cell>
          <cell r="G6115">
            <v>0</v>
          </cell>
        </row>
        <row r="6116">
          <cell r="A6116" t="str">
            <v>638E21002</v>
          </cell>
          <cell r="B6116" t="str">
            <v>Y</v>
          </cell>
          <cell r="C6116" t="str">
            <v>MILE</v>
          </cell>
          <cell r="D6116" t="str">
            <v>CENTER LINE, TYPE A3, AS PER PLAN</v>
          </cell>
          <cell r="F6116">
            <v>1</v>
          </cell>
          <cell r="G6116">
            <v>0</v>
          </cell>
        </row>
        <row r="6117">
          <cell r="A6117" t="str">
            <v>638E21004</v>
          </cell>
          <cell r="B6117" t="str">
            <v>Y</v>
          </cell>
          <cell r="C6117" t="str">
            <v>FT</v>
          </cell>
          <cell r="D6117" t="str">
            <v>CHANNELIZING LINE, 8", TYPE A</v>
          </cell>
          <cell r="F6117">
            <v>1</v>
          </cell>
          <cell r="G6117">
            <v>0</v>
          </cell>
        </row>
        <row r="6118">
          <cell r="A6118" t="str">
            <v>638E21006</v>
          </cell>
          <cell r="B6118" t="str">
            <v>Y</v>
          </cell>
          <cell r="C6118" t="str">
            <v>FT</v>
          </cell>
          <cell r="D6118" t="str">
            <v>CHANNELIZING LINE, 8", TYPE A, AS PER PLAN</v>
          </cell>
          <cell r="F6118">
            <v>1</v>
          </cell>
          <cell r="G6118">
            <v>0</v>
          </cell>
        </row>
        <row r="6119">
          <cell r="A6119" t="str">
            <v>638E21012</v>
          </cell>
          <cell r="B6119" t="str">
            <v>Y</v>
          </cell>
          <cell r="C6119" t="str">
            <v>FT</v>
          </cell>
          <cell r="D6119" t="str">
            <v>CHANNELIZING LINE, 12", TYPE A</v>
          </cell>
          <cell r="F6119">
            <v>1</v>
          </cell>
          <cell r="G6119">
            <v>0</v>
          </cell>
        </row>
        <row r="6120">
          <cell r="A6120" t="str">
            <v>638E21014</v>
          </cell>
          <cell r="B6120" t="str">
            <v>Y</v>
          </cell>
          <cell r="C6120" t="str">
            <v>FT</v>
          </cell>
          <cell r="D6120" t="str">
            <v>CHANNELIZING LINE, 8", TYPE A1</v>
          </cell>
          <cell r="F6120">
            <v>1</v>
          </cell>
          <cell r="G6120">
            <v>0</v>
          </cell>
        </row>
        <row r="6121">
          <cell r="A6121" t="str">
            <v>638E21400</v>
          </cell>
          <cell r="B6121" t="str">
            <v>Y</v>
          </cell>
          <cell r="C6121" t="str">
            <v>FT</v>
          </cell>
          <cell r="D6121" t="str">
            <v>CHANNELIZING LINE, 8", TYPE A2</v>
          </cell>
          <cell r="F6121">
            <v>1</v>
          </cell>
          <cell r="G6121">
            <v>0</v>
          </cell>
        </row>
        <row r="6122">
          <cell r="A6122" t="str">
            <v>638E21600</v>
          </cell>
          <cell r="B6122" t="str">
            <v>Y</v>
          </cell>
          <cell r="C6122" t="str">
            <v>FT</v>
          </cell>
          <cell r="D6122" t="str">
            <v>CHANNELIZING LINE, TYPE B</v>
          </cell>
          <cell r="F6122">
            <v>1</v>
          </cell>
          <cell r="G6122">
            <v>0</v>
          </cell>
        </row>
        <row r="6123">
          <cell r="A6123" t="str">
            <v>638E30002</v>
          </cell>
          <cell r="B6123" t="str">
            <v>Y</v>
          </cell>
          <cell r="C6123" t="str">
            <v>FT</v>
          </cell>
          <cell r="D6123" t="str">
            <v>CHANNELIZING LINE, TYPE C</v>
          </cell>
          <cell r="F6123">
            <v>1</v>
          </cell>
          <cell r="G6123">
            <v>0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0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0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0</v>
          </cell>
        </row>
        <row r="6127">
          <cell r="A6127" t="str">
            <v>638E99000</v>
          </cell>
          <cell r="B6127" t="str">
            <v>Y</v>
          </cell>
          <cell r="C6127" t="str">
            <v>FT</v>
          </cell>
          <cell r="D6127" t="str">
            <v>CHANNELIZING LINE, 12", TYPE A2</v>
          </cell>
          <cell r="F6127">
            <v>0</v>
          </cell>
          <cell r="G6127">
            <v>0</v>
          </cell>
        </row>
        <row r="6128">
          <cell r="A6128" t="str">
            <v>640E99000</v>
          </cell>
          <cell r="B6128" t="str">
            <v>Y</v>
          </cell>
          <cell r="C6128" t="str">
            <v>FT</v>
          </cell>
          <cell r="D6128" t="str">
            <v>CHANNELIZING LINE, 12", TYPE A3</v>
          </cell>
          <cell r="F6128">
            <v>0</v>
          </cell>
          <cell r="G6128">
            <v>0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  <cell r="G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  <cell r="G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  <cell r="G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  <cell r="G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  <cell r="G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  <cell r="G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  <cell r="G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  <cell r="G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  <cell r="G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  <cell r="G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  <cell r="G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  <cell r="G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  <cell r="G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  <cell r="G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  <cell r="G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  <cell r="G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  <cell r="G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  <cell r="G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  <cell r="G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  <cell r="G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  <cell r="G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  <cell r="G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  <cell r="G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  <cell r="G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  <cell r="G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  <cell r="G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  <cell r="G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  <cell r="G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  <cell r="G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  <cell r="G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  <cell r="G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  <cell r="G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  <cell r="G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  <cell r="G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  <cell r="G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  <cell r="G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  <cell r="G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  <cell r="G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  <cell r="G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  <cell r="G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  <cell r="G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  <cell r="G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  <cell r="G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  <cell r="G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  <cell r="G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  <cell r="G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  <cell r="G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  <cell r="G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  <cell r="G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  <cell r="G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  <cell r="G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  <cell r="G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  <cell r="G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  <cell r="G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  <cell r="G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  <cell r="G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  <cell r="G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  <cell r="G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  <cell r="G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  <cell r="G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  <cell r="G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  <cell r="G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  <cell r="G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  <cell r="G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  <cell r="G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  <cell r="G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  <cell r="G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  <cell r="G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  <cell r="G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  <cell r="G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  <cell r="G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  <cell r="G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  <cell r="G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  <cell r="G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  <cell r="G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  <cell r="G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  <cell r="G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  <cell r="G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  <cell r="G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  <cell r="G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  <cell r="G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  <cell r="G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  <cell r="G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  <cell r="G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  <cell r="G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  <cell r="G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  <cell r="G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  <cell r="G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  <cell r="G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  <cell r="G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  <cell r="G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  <cell r="G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  <cell r="G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  <cell r="G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  <cell r="G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  <cell r="G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  <cell r="G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  <cell r="G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  <cell r="G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  <cell r="G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  <cell r="G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  <cell r="G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  <cell r="G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  <cell r="G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  <cell r="G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  <cell r="G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  <cell r="G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  <cell r="G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  <cell r="G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  <cell r="G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  <cell r="G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  <cell r="G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  <cell r="G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0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0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0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0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0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  <cell r="G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  <cell r="G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  <cell r="G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  <cell r="G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  <cell r="G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  <cell r="G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  <cell r="G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  <cell r="G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  <cell r="G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  <cell r="G6266">
            <v>0</v>
          </cell>
        </row>
        <row r="6267">
          <cell r="A6267" t="str">
            <v>643E00400</v>
          </cell>
          <cell r="B6267" t="str">
            <v>Y</v>
          </cell>
          <cell r="C6267" t="str">
            <v>FT</v>
          </cell>
          <cell r="D6267" t="str">
            <v>CHANNELIZING LINE, 8"</v>
          </cell>
          <cell r="F6267">
            <v>0</v>
          </cell>
          <cell r="G6267">
            <v>0</v>
          </cell>
        </row>
        <row r="6268">
          <cell r="A6268" t="str">
            <v>643E00401</v>
          </cell>
          <cell r="B6268" t="str">
            <v>Y</v>
          </cell>
          <cell r="C6268" t="str">
            <v>FT</v>
          </cell>
          <cell r="D6268" t="str">
            <v>CHANNELIZING LINE, 8", AS PER PLAN</v>
          </cell>
          <cell r="F6268">
            <v>0</v>
          </cell>
          <cell r="G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  <cell r="G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  <cell r="G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  <cell r="G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  <cell r="G6272">
            <v>1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  <cell r="G6273">
            <v>1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  <cell r="G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  <cell r="G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  <cell r="G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  <cell r="G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  <cell r="G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  <cell r="G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  <cell r="G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  <cell r="G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  <cell r="G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  <cell r="G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  <cell r="G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  <cell r="G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  <cell r="G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  <cell r="G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  <cell r="G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  <cell r="G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  <cell r="G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  <cell r="G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  <cell r="G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  <cell r="G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  <cell r="G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  <cell r="G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  <cell r="G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  <cell r="G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  <cell r="G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  <cell r="G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  <cell r="G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  <cell r="G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  <cell r="G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  <cell r="G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  <cell r="G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  <cell r="G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  <cell r="G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  <cell r="G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  <cell r="G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  <cell r="G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  <cell r="G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  <cell r="G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  <cell r="G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  <cell r="G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  <cell r="G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  <cell r="G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  <cell r="G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0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0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0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  <cell r="G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  <cell r="G6324">
            <v>0</v>
          </cell>
        </row>
        <row r="6325">
          <cell r="A6325" t="str">
            <v>644E00101</v>
          </cell>
          <cell r="B6325" t="str">
            <v>Y</v>
          </cell>
          <cell r="C6325" t="str">
            <v>MILE</v>
          </cell>
          <cell r="D6325" t="str">
            <v>EDGE LINE, 4", AS PER PLAN</v>
          </cell>
          <cell r="F6325">
            <v>0</v>
          </cell>
          <cell r="G6325">
            <v>0</v>
          </cell>
        </row>
        <row r="6326">
          <cell r="A6326" t="str">
            <v>644E00104</v>
          </cell>
          <cell r="B6326" t="str">
            <v>Y</v>
          </cell>
          <cell r="C6326" t="str">
            <v>MILE</v>
          </cell>
          <cell r="D6326" t="str">
            <v>EDGE LINE, 6"</v>
          </cell>
          <cell r="F6326">
            <v>0</v>
          </cell>
          <cell r="G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  <cell r="G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  <cell r="G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  <cell r="G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  <cell r="G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  <cell r="G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  <cell r="G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  <cell r="G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  <cell r="G6336">
            <v>1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  <cell r="G6337">
            <v>1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  <cell r="G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  <cell r="G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  <cell r="G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  <cell r="G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  <cell r="G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  <cell r="G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  <cell r="G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  <cell r="G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  <cell r="G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  <cell r="G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  <cell r="G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  <cell r="G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  <cell r="G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  <cell r="G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  <cell r="G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  <cell r="G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  <cell r="G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  <cell r="G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  <cell r="G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  <cell r="G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  <cell r="G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  <cell r="G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  <cell r="G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  <cell r="G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  <cell r="G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  <cell r="G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  <cell r="G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  <cell r="G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  <cell r="G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  <cell r="G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  <cell r="G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  <cell r="G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  <cell r="G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  <cell r="G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  <cell r="G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  <cell r="G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  <cell r="G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  <cell r="G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  <cell r="G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  <cell r="G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  <cell r="G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  <cell r="G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  <cell r="G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  <cell r="G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  <cell r="G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  <cell r="G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  <cell r="G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  <cell r="G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  <cell r="G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  <cell r="G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  <cell r="G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  <cell r="G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0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0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0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0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  <cell r="G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  <cell r="G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  <cell r="G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  <cell r="G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  <cell r="G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  <cell r="G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  <cell r="G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  <cell r="G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  <cell r="G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  <cell r="G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  <cell r="G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  <cell r="G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  <cell r="G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  <cell r="G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  <cell r="G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  <cell r="G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  <cell r="G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  <cell r="G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  <cell r="G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  <cell r="G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  <cell r="G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  <cell r="G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  <cell r="G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  <cell r="G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  <cell r="G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  <cell r="G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  <cell r="G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  <cell r="G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  <cell r="G6424">
            <v>1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  <cell r="G6425">
            <v>1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  <cell r="G6426">
            <v>1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  <cell r="G6427">
            <v>1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  <cell r="G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  <cell r="G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  <cell r="G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  <cell r="G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  <cell r="G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  <cell r="G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  <cell r="G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  <cell r="G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>
            <v>1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>
            <v>1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>
            <v>1</v>
          </cell>
        </row>
        <row r="6516">
          <cell r="A6516" t="str">
            <v>645E01424</v>
          </cell>
          <cell r="B6516" t="str">
            <v>Y</v>
          </cell>
          <cell r="C6516" t="str">
            <v>EACH</v>
          </cell>
          <cell r="D6516" t="str">
            <v>WORD ON PAVEMENT, 96", TYPE A3</v>
          </cell>
          <cell r="F6516">
            <v>0</v>
          </cell>
          <cell r="G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>
            <v>1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>
            <v>1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>
            <v>1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>
            <v>1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>
            <v>1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>
            <v>1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>
            <v>1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G6532">
            <v>1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>
            <v>1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>
            <v>1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>
            <v>1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>
            <v>1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>
            <v>1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>
            <v>1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>
            <v>1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G6540">
            <v>1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>
            <v>1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>
            <v>1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>
            <v>1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>
            <v>1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>
            <v>1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>
            <v>1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G6547">
            <v>1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>
            <v>1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>
            <v>1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>
            <v>1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>
            <v>1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>
            <v>1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>
            <v>1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>
            <v>1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>
            <v>1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>
            <v>1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  <cell r="G6557">
            <v>1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>
            <v>1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>
            <v>1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>
            <v>1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>
            <v>1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>
            <v>1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>
            <v>1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>
            <v>1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>
            <v>1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>
            <v>1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  <cell r="G6570">
            <v>1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  <cell r="G6571">
            <v>1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  <cell r="G6572">
            <v>1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  <cell r="G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  <cell r="G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  <cell r="G6575">
            <v>1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  <cell r="G6576">
            <v>1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  <cell r="G6577">
            <v>1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  <cell r="G6578">
            <v>1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  <cell r="G6579">
            <v>1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  <cell r="G6580">
            <v>1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  <cell r="G6581">
            <v>1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  <cell r="G6582">
            <v>1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  <cell r="G6583">
            <v>1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  <cell r="G6584">
            <v>1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  <cell r="G6585">
            <v>1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  <cell r="G6586">
            <v>1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  <cell r="G6587">
            <v>1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>
            <v>1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  <cell r="G6589">
            <v>1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  <cell r="G6590">
            <v>1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  <cell r="G6591">
            <v>1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  <cell r="G6592">
            <v>1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  <cell r="G6593">
            <v>1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  <cell r="G6594">
            <v>1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  <cell r="G6595">
            <v>1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  <cell r="G6596">
            <v>1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  <cell r="G6597">
            <v>1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  <cell r="G6598">
            <v>1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  <cell r="G6599">
            <v>1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  <cell r="G6600">
            <v>1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  <cell r="G6601">
            <v>1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  <cell r="G6602">
            <v>1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  <cell r="G6603">
            <v>1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  <cell r="G6604">
            <v>1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  <cell r="G6605">
            <v>1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  <cell r="G6606">
            <v>1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  <cell r="G6607">
            <v>1</v>
          </cell>
        </row>
        <row r="6608">
          <cell r="A6608" t="str">
            <v>646E20120</v>
          </cell>
          <cell r="B6608" t="str">
            <v>Y</v>
          </cell>
          <cell r="C6608" t="str">
            <v>EACH</v>
          </cell>
          <cell r="D6608" t="str">
            <v>SCHOOL SYMBOL MARKING, 120"</v>
          </cell>
          <cell r="F6608">
            <v>0</v>
          </cell>
          <cell r="G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  <cell r="G6609">
            <v>1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  <cell r="G6610">
            <v>1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  <cell r="G6611">
            <v>1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  <cell r="G6612">
            <v>1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  <cell r="G6613">
            <v>1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  <cell r="G6614">
            <v>1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  <cell r="G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  <cell r="G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  <cell r="G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  <cell r="G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  <cell r="G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  <cell r="G6620">
            <v>1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  <cell r="G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  <cell r="G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  <cell r="G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  <cell r="G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  <cell r="G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  <cell r="G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  <cell r="G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  <cell r="G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  <cell r="G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  <cell r="G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  <cell r="G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  <cell r="G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  <cell r="G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  <cell r="G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  <cell r="G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  <cell r="G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  <cell r="G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  <cell r="G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  <cell r="G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  <cell r="G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0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0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0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  <cell r="G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  <cell r="G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  <cell r="G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  <cell r="G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  <cell r="G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  <cell r="G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  <cell r="G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  <cell r="G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  <cell r="G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  <cell r="G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  <cell r="G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  <cell r="G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  <cell r="G6659">
            <v>0</v>
          </cell>
        </row>
        <row r="6660">
          <cell r="A6660" t="str">
            <v>647E20036</v>
          </cell>
          <cell r="B6660" t="str">
            <v>Y</v>
          </cell>
          <cell r="C6660" t="str">
            <v>FT</v>
          </cell>
          <cell r="D6660" t="str">
            <v>CROSSWALK LINE, 12", TYPE B125</v>
          </cell>
          <cell r="F6660">
            <v>0</v>
          </cell>
          <cell r="G6660">
            <v>0</v>
          </cell>
        </row>
        <row r="6661">
          <cell r="A6661" t="str">
            <v>647E20070</v>
          </cell>
          <cell r="B6661" t="str">
            <v>Y</v>
          </cell>
          <cell r="C6661" t="str">
            <v>FT</v>
          </cell>
          <cell r="D6661" t="str">
            <v>CROSSWALK LINE, 24", TYPE A90</v>
          </cell>
          <cell r="F6661">
            <v>0</v>
          </cell>
          <cell r="G6661">
            <v>0</v>
          </cell>
        </row>
        <row r="6662">
          <cell r="A6662" t="str">
            <v>647E20076</v>
          </cell>
          <cell r="B6662" t="str">
            <v>Y</v>
          </cell>
          <cell r="C6662" t="str">
            <v>FT</v>
          </cell>
          <cell r="D6662" t="str">
            <v>CROSSWALK LINE, 24", TYPE A125</v>
          </cell>
          <cell r="F6662">
            <v>0</v>
          </cell>
          <cell r="G6662">
            <v>0</v>
          </cell>
        </row>
        <row r="6663">
          <cell r="A6663" t="str">
            <v>647E20080</v>
          </cell>
          <cell r="B6663" t="str">
            <v>Y</v>
          </cell>
          <cell r="C6663" t="str">
            <v>FT</v>
          </cell>
          <cell r="D6663" t="str">
            <v>CROSSWALK LINE, 24", TYPE B90</v>
          </cell>
          <cell r="F6663">
            <v>0</v>
          </cell>
          <cell r="G6663">
            <v>0</v>
          </cell>
        </row>
        <row r="6664">
          <cell r="A6664" t="str">
            <v>647E20086</v>
          </cell>
          <cell r="B6664" t="str">
            <v>Y</v>
          </cell>
          <cell r="C6664" t="str">
            <v>FT</v>
          </cell>
          <cell r="D6664" t="str">
            <v>CROSSWALK LINE, 24", TYPE B125</v>
          </cell>
          <cell r="F6664">
            <v>0</v>
          </cell>
          <cell r="G6664">
            <v>0</v>
          </cell>
        </row>
        <row r="6665">
          <cell r="A6665" t="str">
            <v>647E20100</v>
          </cell>
          <cell r="B6665" t="str">
            <v>Y</v>
          </cell>
          <cell r="C6665" t="str">
            <v>FT</v>
          </cell>
          <cell r="D6665" t="str">
            <v>TRANSVERSE/DIAGONAL LINE, TYPE A90</v>
          </cell>
          <cell r="F6665">
            <v>0</v>
          </cell>
          <cell r="G6665">
            <v>0</v>
          </cell>
        </row>
        <row r="6666">
          <cell r="A6666" t="str">
            <v>647E20102</v>
          </cell>
          <cell r="B6666" t="str">
            <v>Y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  <cell r="G6666">
            <v>0</v>
          </cell>
        </row>
        <row r="6667">
          <cell r="A6667" t="str">
            <v>647E20110</v>
          </cell>
          <cell r="B6667" t="str">
            <v>Y</v>
          </cell>
          <cell r="C6667" t="str">
            <v>FT</v>
          </cell>
          <cell r="D6667" t="str">
            <v>TRANSVERSE/DIAGONAL LINE, TYPE B90</v>
          </cell>
          <cell r="F6667">
            <v>0</v>
          </cell>
          <cell r="G6667">
            <v>0</v>
          </cell>
        </row>
        <row r="6668">
          <cell r="A6668" t="str">
            <v>647E20112</v>
          </cell>
          <cell r="B6668" t="str">
            <v>Y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  <cell r="G6668">
            <v>0</v>
          </cell>
        </row>
        <row r="6669">
          <cell r="A6669" t="str">
            <v>647E20120</v>
          </cell>
          <cell r="B6669" t="str">
            <v>Y</v>
          </cell>
          <cell r="C6669" t="str">
            <v>FT</v>
          </cell>
          <cell r="D6669" t="str">
            <v>CHEVRON MARKING, TYPE A90</v>
          </cell>
          <cell r="F6669">
            <v>0</v>
          </cell>
          <cell r="G6669">
            <v>0</v>
          </cell>
        </row>
        <row r="6670">
          <cell r="A6670" t="str">
            <v>647E20122</v>
          </cell>
          <cell r="B6670" t="str">
            <v>Y</v>
          </cell>
          <cell r="C6670" t="str">
            <v>FT</v>
          </cell>
          <cell r="D6670" t="str">
            <v>CHEVRON MARKING, TYPE A125</v>
          </cell>
          <cell r="F6670">
            <v>0</v>
          </cell>
          <cell r="G6670">
            <v>0</v>
          </cell>
        </row>
        <row r="6671">
          <cell r="A6671" t="str">
            <v>647E20130</v>
          </cell>
          <cell r="B6671" t="str">
            <v>Y</v>
          </cell>
          <cell r="C6671" t="str">
            <v>FT</v>
          </cell>
          <cell r="D6671" t="str">
            <v>CHEVRON MARKING, TYPE B90</v>
          </cell>
          <cell r="F6671">
            <v>0</v>
          </cell>
          <cell r="G6671">
            <v>0</v>
          </cell>
        </row>
        <row r="6672">
          <cell r="A6672" t="str">
            <v>647E20132</v>
          </cell>
          <cell r="B6672" t="str">
            <v>Y</v>
          </cell>
          <cell r="C6672" t="str">
            <v>FT</v>
          </cell>
          <cell r="D6672" t="str">
            <v>CHEVRON MARKING, TYPE B125</v>
          </cell>
          <cell r="F6672">
            <v>0</v>
          </cell>
          <cell r="G6672">
            <v>0</v>
          </cell>
        </row>
        <row r="6673">
          <cell r="A6673" t="str">
            <v>647E20200</v>
          </cell>
          <cell r="B6673" t="str">
            <v>Y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  <cell r="G6673">
            <v>0</v>
          </cell>
        </row>
        <row r="6674">
          <cell r="A6674" t="str">
            <v>647E20202</v>
          </cell>
          <cell r="B6674" t="str">
            <v>Y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  <cell r="G6674">
            <v>0</v>
          </cell>
        </row>
        <row r="6675">
          <cell r="A6675" t="str">
            <v>647E20210</v>
          </cell>
          <cell r="B6675" t="str">
            <v>Y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  <cell r="G6675">
            <v>0</v>
          </cell>
        </row>
        <row r="6676">
          <cell r="A6676" t="str">
            <v>647E20212</v>
          </cell>
          <cell r="B6676" t="str">
            <v>Y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  <cell r="G6676">
            <v>0</v>
          </cell>
        </row>
        <row r="6677">
          <cell r="A6677" t="str">
            <v>647E20300</v>
          </cell>
          <cell r="B6677" t="str">
            <v>Y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  <cell r="G6677">
            <v>0</v>
          </cell>
        </row>
        <row r="6678">
          <cell r="A6678" t="str">
            <v>647E20302</v>
          </cell>
          <cell r="B6678" t="str">
            <v>Y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  <cell r="G6678">
            <v>0</v>
          </cell>
        </row>
        <row r="6679">
          <cell r="A6679" t="str">
            <v>647E20310</v>
          </cell>
          <cell r="B6679" t="str">
            <v>Y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  <cell r="G6679">
            <v>0</v>
          </cell>
        </row>
        <row r="6680">
          <cell r="A6680" t="str">
            <v>647E20312</v>
          </cell>
          <cell r="B6680" t="str">
            <v>Y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  <cell r="G6680">
            <v>0</v>
          </cell>
        </row>
        <row r="6681">
          <cell r="A6681" t="str">
            <v>647E20400</v>
          </cell>
          <cell r="B6681" t="str">
            <v>Y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  <cell r="G6681">
            <v>0</v>
          </cell>
        </row>
        <row r="6682">
          <cell r="A6682" t="str">
            <v>647E20402</v>
          </cell>
          <cell r="B6682" t="str">
            <v>Y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  <cell r="G6682">
            <v>0</v>
          </cell>
        </row>
        <row r="6683">
          <cell r="A6683" t="str">
            <v>647E20410</v>
          </cell>
          <cell r="B6683" t="str">
            <v>Y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  <cell r="G6683">
            <v>0</v>
          </cell>
        </row>
        <row r="6684">
          <cell r="A6684" t="str">
            <v>647E20412</v>
          </cell>
          <cell r="B6684" t="str">
            <v>Y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  <cell r="G6684">
            <v>0</v>
          </cell>
        </row>
        <row r="6685">
          <cell r="A6685" t="str">
            <v>647E20430</v>
          </cell>
          <cell r="B6685" t="str">
            <v>Y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  <cell r="G6685">
            <v>0</v>
          </cell>
        </row>
        <row r="6686">
          <cell r="A6686" t="str">
            <v>647E20432</v>
          </cell>
          <cell r="B6686" t="str">
            <v>Y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  <cell r="G6686">
            <v>0</v>
          </cell>
        </row>
        <row r="6687">
          <cell r="A6687" t="str">
            <v>647E20440</v>
          </cell>
          <cell r="B6687" t="str">
            <v>Y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  <cell r="G6687">
            <v>0</v>
          </cell>
        </row>
        <row r="6688">
          <cell r="A6688" t="str">
            <v>647E20442</v>
          </cell>
          <cell r="B6688" t="str">
            <v>Y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  <cell r="G6688">
            <v>0</v>
          </cell>
        </row>
        <row r="6689">
          <cell r="A6689" t="str">
            <v>647E20460</v>
          </cell>
          <cell r="B6689" t="str">
            <v>Y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  <cell r="G6689">
            <v>0</v>
          </cell>
        </row>
        <row r="6690">
          <cell r="A6690" t="str">
            <v>647E20462</v>
          </cell>
          <cell r="B6690" t="str">
            <v>Y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  <cell r="G6690">
            <v>0</v>
          </cell>
        </row>
        <row r="6691">
          <cell r="A6691" t="str">
            <v>647E20470</v>
          </cell>
          <cell r="B6691" t="str">
            <v>Y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  <cell r="G6691">
            <v>0</v>
          </cell>
        </row>
        <row r="6692">
          <cell r="A6692" t="str">
            <v>647E20472</v>
          </cell>
          <cell r="B6692" t="str">
            <v>Y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  <cell r="G6692">
            <v>0</v>
          </cell>
        </row>
        <row r="6693">
          <cell r="A6693" t="str">
            <v>647E20500</v>
          </cell>
          <cell r="B6693" t="str">
            <v>Y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  <cell r="G6693">
            <v>0</v>
          </cell>
        </row>
        <row r="6694">
          <cell r="A6694" t="str">
            <v>647E20502</v>
          </cell>
          <cell r="B6694" t="str">
            <v>Y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  <cell r="G6694">
            <v>0</v>
          </cell>
        </row>
        <row r="6695">
          <cell r="A6695" t="str">
            <v>647E20510</v>
          </cell>
          <cell r="B6695" t="str">
            <v>Y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  <cell r="G6695">
            <v>0</v>
          </cell>
        </row>
        <row r="6696">
          <cell r="A6696" t="str">
            <v>647E20512</v>
          </cell>
          <cell r="B6696" t="str">
            <v>Y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  <cell r="G6696">
            <v>0</v>
          </cell>
        </row>
        <row r="6697">
          <cell r="A6697" t="str">
            <v>647E20600</v>
          </cell>
          <cell r="B6697" t="str">
            <v>Y</v>
          </cell>
          <cell r="C6697" t="str">
            <v>EACH</v>
          </cell>
          <cell r="D6697" t="str">
            <v>LANE ARROW, TYPE A90</v>
          </cell>
          <cell r="F6697">
            <v>0</v>
          </cell>
          <cell r="G6697">
            <v>0</v>
          </cell>
        </row>
        <row r="6698">
          <cell r="A6698" t="str">
            <v>647E20602</v>
          </cell>
          <cell r="B6698" t="str">
            <v>Y</v>
          </cell>
          <cell r="C6698" t="str">
            <v>EACH</v>
          </cell>
          <cell r="D6698" t="str">
            <v>LANE ARROW, TYPE A125</v>
          </cell>
          <cell r="F6698">
            <v>0</v>
          </cell>
          <cell r="G6698">
            <v>0</v>
          </cell>
        </row>
        <row r="6699">
          <cell r="A6699" t="str">
            <v>647E20610</v>
          </cell>
          <cell r="B6699" t="str">
            <v>Y</v>
          </cell>
          <cell r="C6699" t="str">
            <v>EACH</v>
          </cell>
          <cell r="D6699" t="str">
            <v>LANE ARROW, TYPE B90</v>
          </cell>
          <cell r="F6699">
            <v>0</v>
          </cell>
          <cell r="G6699">
            <v>0</v>
          </cell>
        </row>
        <row r="6700">
          <cell r="A6700" t="str">
            <v>647E20612</v>
          </cell>
          <cell r="B6700" t="str">
            <v>Y</v>
          </cell>
          <cell r="C6700" t="str">
            <v>EACH</v>
          </cell>
          <cell r="D6700" t="str">
            <v>LANE ARROW, TYPE B125</v>
          </cell>
          <cell r="F6700">
            <v>0</v>
          </cell>
          <cell r="G6700">
            <v>0</v>
          </cell>
        </row>
        <row r="6701">
          <cell r="A6701" t="str">
            <v>647E20620</v>
          </cell>
          <cell r="B6701" t="str">
            <v>Y</v>
          </cell>
          <cell r="C6701" t="str">
            <v>EACH</v>
          </cell>
          <cell r="D6701" t="str">
            <v>WRONG WAY ARROW</v>
          </cell>
          <cell r="F6701">
            <v>0</v>
          </cell>
          <cell r="G6701">
            <v>0</v>
          </cell>
        </row>
        <row r="6702">
          <cell r="A6702" t="str">
            <v>647E20640</v>
          </cell>
          <cell r="B6702" t="str">
            <v>Y</v>
          </cell>
          <cell r="C6702" t="str">
            <v>EACH</v>
          </cell>
          <cell r="D6702" t="str">
            <v>LANE REDUCTION ARROW, TYPE A90</v>
          </cell>
          <cell r="F6702">
            <v>0</v>
          </cell>
          <cell r="G6702">
            <v>0</v>
          </cell>
        </row>
        <row r="6703">
          <cell r="A6703" t="str">
            <v>647E20642</v>
          </cell>
          <cell r="B6703" t="str">
            <v>Y</v>
          </cell>
          <cell r="C6703" t="str">
            <v>EACH</v>
          </cell>
          <cell r="D6703" t="str">
            <v>LANE REDUCTION ARROW, TYPE A125</v>
          </cell>
          <cell r="F6703">
            <v>0</v>
          </cell>
          <cell r="G6703">
            <v>0</v>
          </cell>
        </row>
        <row r="6704">
          <cell r="A6704" t="str">
            <v>647E20650</v>
          </cell>
          <cell r="B6704" t="str">
            <v>Y</v>
          </cell>
          <cell r="C6704" t="str">
            <v>EACH</v>
          </cell>
          <cell r="D6704" t="str">
            <v>LANE REDUCTION ARROW, TYPE B90</v>
          </cell>
          <cell r="F6704">
            <v>0</v>
          </cell>
          <cell r="G6704">
            <v>0</v>
          </cell>
        </row>
        <row r="6705">
          <cell r="A6705" t="str">
            <v>647E20652</v>
          </cell>
          <cell r="B6705" t="str">
            <v>Y</v>
          </cell>
          <cell r="C6705" t="str">
            <v>EACH</v>
          </cell>
          <cell r="D6705" t="str">
            <v>LANE REDUCTION ARROW, TYPE B125</v>
          </cell>
          <cell r="F6705">
            <v>0</v>
          </cell>
          <cell r="G6705">
            <v>0</v>
          </cell>
        </row>
        <row r="6706">
          <cell r="A6706" t="str">
            <v>647E20700</v>
          </cell>
          <cell r="B6706" t="str">
            <v>Y</v>
          </cell>
          <cell r="C6706" t="str">
            <v>EACH</v>
          </cell>
          <cell r="D6706" t="str">
            <v>WORD ON PAVEMENT, 72", TYPE A90</v>
          </cell>
          <cell r="F6706">
            <v>0</v>
          </cell>
          <cell r="G6706">
            <v>0</v>
          </cell>
        </row>
        <row r="6707">
          <cell r="A6707" t="str">
            <v>647E20702</v>
          </cell>
          <cell r="B6707" t="str">
            <v>Y</v>
          </cell>
          <cell r="C6707" t="str">
            <v>EACH</v>
          </cell>
          <cell r="D6707" t="str">
            <v>WORD ON PAVEMENT, 72", TYPE A125</v>
          </cell>
          <cell r="F6707">
            <v>0</v>
          </cell>
          <cell r="G6707">
            <v>0</v>
          </cell>
        </row>
        <row r="6708">
          <cell r="A6708" t="str">
            <v>647E20710</v>
          </cell>
          <cell r="B6708" t="str">
            <v>Y</v>
          </cell>
          <cell r="C6708" t="str">
            <v>EACH</v>
          </cell>
          <cell r="D6708" t="str">
            <v>WORD ON PAVEMENT, 72", TYPE B90</v>
          </cell>
          <cell r="F6708">
            <v>0</v>
          </cell>
          <cell r="G6708">
            <v>0</v>
          </cell>
        </row>
        <row r="6709">
          <cell r="A6709" t="str">
            <v>647E20712</v>
          </cell>
          <cell r="B6709" t="str">
            <v>Y</v>
          </cell>
          <cell r="C6709" t="str">
            <v>EACH</v>
          </cell>
          <cell r="D6709" t="str">
            <v>WORD ON PAVEMENT, 72", TYPE B125</v>
          </cell>
          <cell r="F6709">
            <v>0</v>
          </cell>
          <cell r="G6709">
            <v>0</v>
          </cell>
        </row>
        <row r="6710">
          <cell r="A6710" t="str">
            <v>647E20730</v>
          </cell>
          <cell r="B6710" t="str">
            <v>Y</v>
          </cell>
          <cell r="C6710" t="str">
            <v>EACH</v>
          </cell>
          <cell r="D6710" t="str">
            <v>WORD ON PAVEMENT, 96", TYPE A90</v>
          </cell>
          <cell r="F6710">
            <v>0</v>
          </cell>
          <cell r="G6710">
            <v>0</v>
          </cell>
        </row>
        <row r="6711">
          <cell r="A6711" t="str">
            <v>647E20732</v>
          </cell>
          <cell r="B6711" t="str">
            <v>Y</v>
          </cell>
          <cell r="C6711" t="str">
            <v>EACH</v>
          </cell>
          <cell r="D6711" t="str">
            <v>WORD ON PAVEMENT, 96", TYPE A125</v>
          </cell>
          <cell r="F6711">
            <v>0</v>
          </cell>
          <cell r="G6711">
            <v>0</v>
          </cell>
        </row>
        <row r="6712">
          <cell r="A6712" t="str">
            <v>647E20740</v>
          </cell>
          <cell r="B6712" t="str">
            <v>Y</v>
          </cell>
          <cell r="C6712" t="str">
            <v>EACH</v>
          </cell>
          <cell r="D6712" t="str">
            <v>WORD ON PAVEMENT, 96", TYPE B90</v>
          </cell>
          <cell r="F6712">
            <v>0</v>
          </cell>
          <cell r="G6712">
            <v>0</v>
          </cell>
        </row>
        <row r="6713">
          <cell r="A6713" t="str">
            <v>647E20742</v>
          </cell>
          <cell r="B6713" t="str">
            <v>Y</v>
          </cell>
          <cell r="C6713" t="str">
            <v>EACH</v>
          </cell>
          <cell r="D6713" t="str">
            <v>WORD ON PAVEMENT, 96", TYPE B125</v>
          </cell>
          <cell r="F6713">
            <v>0</v>
          </cell>
          <cell r="G6713">
            <v>0</v>
          </cell>
        </row>
        <row r="6714">
          <cell r="A6714" t="str">
            <v>647E20800</v>
          </cell>
          <cell r="B6714" t="str">
            <v>Y</v>
          </cell>
          <cell r="C6714" t="str">
            <v>FT</v>
          </cell>
          <cell r="D6714" t="str">
            <v>DOTTED LINE, 4", TYPE A90</v>
          </cell>
          <cell r="F6714">
            <v>0</v>
          </cell>
          <cell r="G6714">
            <v>0</v>
          </cell>
        </row>
        <row r="6715">
          <cell r="A6715" t="str">
            <v>647E20802</v>
          </cell>
          <cell r="B6715" t="str">
            <v>Y</v>
          </cell>
          <cell r="C6715" t="str">
            <v>FT</v>
          </cell>
          <cell r="D6715" t="str">
            <v>DOTTED LINE, 4", TYPE A125</v>
          </cell>
          <cell r="F6715">
            <v>0</v>
          </cell>
          <cell r="G6715">
            <v>0</v>
          </cell>
        </row>
        <row r="6716">
          <cell r="A6716" t="str">
            <v>647E20810</v>
          </cell>
          <cell r="B6716" t="str">
            <v>Y</v>
          </cell>
          <cell r="C6716" t="str">
            <v>FT</v>
          </cell>
          <cell r="D6716" t="str">
            <v>DOTTED LINE, 4", TYPE B90</v>
          </cell>
          <cell r="F6716">
            <v>0</v>
          </cell>
          <cell r="G6716">
            <v>0</v>
          </cell>
        </row>
        <row r="6717">
          <cell r="A6717" t="str">
            <v>647E20812</v>
          </cell>
          <cell r="B6717" t="str">
            <v>Y</v>
          </cell>
          <cell r="C6717" t="str">
            <v>FT</v>
          </cell>
          <cell r="D6717" t="str">
            <v>DOTTED LINE, 4", TYPE B125</v>
          </cell>
          <cell r="F6717">
            <v>0</v>
          </cell>
          <cell r="G6717">
            <v>0</v>
          </cell>
        </row>
        <row r="6718">
          <cell r="A6718" t="str">
            <v>647E20880</v>
          </cell>
          <cell r="B6718" t="str">
            <v>Y</v>
          </cell>
          <cell r="C6718" t="str">
            <v>FT</v>
          </cell>
          <cell r="D6718" t="str">
            <v>DOTTED LINE, 12", TYPE A90</v>
          </cell>
          <cell r="F6718">
            <v>0</v>
          </cell>
          <cell r="G6718">
            <v>0</v>
          </cell>
        </row>
        <row r="6719">
          <cell r="A6719" t="str">
            <v>647E20882</v>
          </cell>
          <cell r="B6719" t="str">
            <v>Y</v>
          </cell>
          <cell r="C6719" t="str">
            <v>FT</v>
          </cell>
          <cell r="D6719" t="str">
            <v>DOTTED LINE, 12", TYPE A125</v>
          </cell>
          <cell r="F6719">
            <v>0</v>
          </cell>
          <cell r="G6719">
            <v>0</v>
          </cell>
        </row>
        <row r="6720">
          <cell r="A6720" t="str">
            <v>647E20890</v>
          </cell>
          <cell r="B6720" t="str">
            <v>Y</v>
          </cell>
          <cell r="C6720" t="str">
            <v>FT</v>
          </cell>
          <cell r="D6720" t="str">
            <v>DOTTED LINE, 12", TYPE B90</v>
          </cell>
          <cell r="F6720">
            <v>0</v>
          </cell>
          <cell r="G6720">
            <v>0</v>
          </cell>
        </row>
        <row r="6721">
          <cell r="A6721" t="str">
            <v>647E20892</v>
          </cell>
          <cell r="B6721" t="str">
            <v>Y</v>
          </cell>
          <cell r="C6721" t="str">
            <v>FT</v>
          </cell>
          <cell r="D6721" t="str">
            <v>DOTTED LINE, 12", TYPE B125</v>
          </cell>
          <cell r="F6721">
            <v>0</v>
          </cell>
          <cell r="G6721">
            <v>0</v>
          </cell>
        </row>
        <row r="6722">
          <cell r="A6722" t="str">
            <v>647E20900</v>
          </cell>
          <cell r="B6722" t="str">
            <v>Y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  <cell r="G6722">
            <v>0</v>
          </cell>
        </row>
        <row r="6723">
          <cell r="A6723" t="str">
            <v>647E20902</v>
          </cell>
          <cell r="B6723" t="str">
            <v>Y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  <cell r="G6723">
            <v>0</v>
          </cell>
        </row>
        <row r="6724">
          <cell r="A6724" t="str">
            <v>647E20910</v>
          </cell>
          <cell r="B6724" t="str">
            <v>Y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  <cell r="G6724">
            <v>0</v>
          </cell>
        </row>
        <row r="6725">
          <cell r="A6725" t="str">
            <v>647E20912</v>
          </cell>
          <cell r="B6725" t="str">
            <v>Y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  <cell r="G6725">
            <v>0</v>
          </cell>
        </row>
        <row r="6726">
          <cell r="A6726" t="str">
            <v>647E20930</v>
          </cell>
          <cell r="B6726" t="str">
            <v>Y</v>
          </cell>
          <cell r="C6726" t="str">
            <v>EACH</v>
          </cell>
          <cell r="D6726" t="str">
            <v>SHARED LANE MARKING, TYPE A90</v>
          </cell>
          <cell r="F6726">
            <v>0</v>
          </cell>
          <cell r="G6726">
            <v>0</v>
          </cell>
        </row>
        <row r="6727">
          <cell r="A6727" t="str">
            <v>647E20932</v>
          </cell>
          <cell r="B6727" t="str">
            <v>Y</v>
          </cell>
          <cell r="C6727" t="str">
            <v>EACH</v>
          </cell>
          <cell r="D6727" t="str">
            <v>SHARED LANE MARKING, TYPE A125</v>
          </cell>
          <cell r="F6727">
            <v>0</v>
          </cell>
          <cell r="G6727">
            <v>0</v>
          </cell>
        </row>
        <row r="6728">
          <cell r="A6728" t="str">
            <v>647E20940</v>
          </cell>
          <cell r="B6728" t="str">
            <v>Y</v>
          </cell>
          <cell r="C6728" t="str">
            <v>EACH</v>
          </cell>
          <cell r="D6728" t="str">
            <v>SHARED LANE MARKING, TYPE B90</v>
          </cell>
          <cell r="F6728">
            <v>0</v>
          </cell>
          <cell r="G6728">
            <v>0</v>
          </cell>
        </row>
        <row r="6729">
          <cell r="A6729" t="str">
            <v>647E20942</v>
          </cell>
          <cell r="B6729" t="str">
            <v>Y</v>
          </cell>
          <cell r="C6729" t="str">
            <v>EACH</v>
          </cell>
          <cell r="D6729" t="str">
            <v>SHARED LANE MARKING, TYPE B125</v>
          </cell>
          <cell r="F6729">
            <v>0</v>
          </cell>
          <cell r="G6729">
            <v>0</v>
          </cell>
        </row>
        <row r="6730">
          <cell r="A6730" t="str">
            <v>647E20960</v>
          </cell>
          <cell r="B6730" t="str">
            <v>Y</v>
          </cell>
          <cell r="C6730" t="str">
            <v>FT</v>
          </cell>
          <cell r="D6730" t="str">
            <v>YIELD LINE, TYPE A90</v>
          </cell>
          <cell r="F6730">
            <v>0</v>
          </cell>
          <cell r="G6730">
            <v>0</v>
          </cell>
        </row>
        <row r="6731">
          <cell r="A6731" t="str">
            <v>647E20962</v>
          </cell>
          <cell r="B6731" t="str">
            <v>Y</v>
          </cell>
          <cell r="C6731" t="str">
            <v>FT</v>
          </cell>
          <cell r="D6731" t="str">
            <v>YIELD LINE, TYPE A125</v>
          </cell>
          <cell r="F6731">
            <v>0</v>
          </cell>
          <cell r="G6731">
            <v>0</v>
          </cell>
        </row>
        <row r="6732">
          <cell r="A6732" t="str">
            <v>647E20970</v>
          </cell>
          <cell r="B6732" t="str">
            <v>Y</v>
          </cell>
          <cell r="C6732" t="str">
            <v>FT</v>
          </cell>
          <cell r="D6732" t="str">
            <v>YIELD LINE, TYPE B90</v>
          </cell>
          <cell r="F6732">
            <v>0</v>
          </cell>
          <cell r="G6732">
            <v>0</v>
          </cell>
        </row>
        <row r="6733">
          <cell r="A6733" t="str">
            <v>647E20972</v>
          </cell>
          <cell r="B6733" t="str">
            <v>Y</v>
          </cell>
          <cell r="C6733" t="str">
            <v>FT</v>
          </cell>
          <cell r="D6733" t="str">
            <v>YIELD LINE, TYPE B125</v>
          </cell>
          <cell r="F6733">
            <v>0</v>
          </cell>
          <cell r="G6733">
            <v>0</v>
          </cell>
        </row>
        <row r="6734">
          <cell r="A6734" t="str">
            <v>647E21012</v>
          </cell>
          <cell r="B6734" t="str">
            <v>Y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  <cell r="G6734">
            <v>1</v>
          </cell>
        </row>
        <row r="6735">
          <cell r="A6735" t="str">
            <v>647E21013</v>
          </cell>
          <cell r="B6735" t="str">
            <v>Y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  <cell r="G6735">
            <v>0</v>
          </cell>
        </row>
        <row r="6736">
          <cell r="A6736" t="str">
            <v>647E50000</v>
          </cell>
          <cell r="B6736" t="str">
            <v>Y</v>
          </cell>
          <cell r="C6736" t="str">
            <v>FT</v>
          </cell>
          <cell r="D6736" t="str">
            <v>REMOVAL OF PAVEMENT MARKING</v>
          </cell>
          <cell r="F6736">
            <v>0</v>
          </cell>
          <cell r="G6736">
            <v>0</v>
          </cell>
        </row>
        <row r="6737">
          <cell r="A6737" t="str">
            <v>647E50010</v>
          </cell>
          <cell r="B6737" t="str">
            <v>Y</v>
          </cell>
          <cell r="C6737" t="str">
            <v>EACH</v>
          </cell>
          <cell r="D6737" t="str">
            <v>REMOVAL OF PAVEMENT MARKING</v>
          </cell>
          <cell r="F6737">
            <v>0</v>
          </cell>
          <cell r="G6737">
            <v>0</v>
          </cell>
        </row>
        <row r="6738">
          <cell r="A6738" t="str">
            <v>647E50020</v>
          </cell>
          <cell r="B6738" t="str">
            <v>Y</v>
          </cell>
          <cell r="C6738" t="str">
            <v>SF</v>
          </cell>
          <cell r="D6738" t="str">
            <v>REMOVAL OF PAVEMENT MARKING</v>
          </cell>
          <cell r="F6738">
            <v>0</v>
          </cell>
          <cell r="G6738">
            <v>0</v>
          </cell>
        </row>
        <row r="6739">
          <cell r="A6739" t="str">
            <v>647E50100</v>
          </cell>
          <cell r="B6739" t="str">
            <v>Y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0</v>
          </cell>
        </row>
        <row r="6740">
          <cell r="A6740" t="str">
            <v>647E50110</v>
          </cell>
          <cell r="B6740" t="str">
            <v>Y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0</v>
          </cell>
        </row>
        <row r="6741">
          <cell r="A6741" t="str">
            <v>647E50120</v>
          </cell>
          <cell r="B6741" t="str">
            <v>Y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0</v>
          </cell>
        </row>
        <row r="6742">
          <cell r="A6742" t="str">
            <v>647E50130</v>
          </cell>
          <cell r="B6742" t="str">
            <v>Y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0</v>
          </cell>
        </row>
        <row r="6743">
          <cell r="A6743" t="str">
            <v>647E60000</v>
          </cell>
          <cell r="B6743" t="str">
            <v>Y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  <cell r="G6743">
            <v>0</v>
          </cell>
        </row>
        <row r="6744">
          <cell r="A6744" t="str">
            <v>647E60010</v>
          </cell>
          <cell r="B6744" t="str">
            <v>Y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  <cell r="G6744">
            <v>0</v>
          </cell>
        </row>
        <row r="6745">
          <cell r="A6745" t="str">
            <v>647E60020</v>
          </cell>
          <cell r="B6745" t="str">
            <v>Y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  <cell r="G6745">
            <v>0</v>
          </cell>
        </row>
        <row r="6746">
          <cell r="A6746" t="str">
            <v>647E60030</v>
          </cell>
          <cell r="B6746" t="str">
            <v>Y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>
            <v>0</v>
          </cell>
        </row>
        <row r="6747">
          <cell r="A6747" t="str">
            <v>648E00100</v>
          </cell>
          <cell r="B6747" t="str">
            <v>Y</v>
          </cell>
          <cell r="C6747" t="str">
            <v>MILE</v>
          </cell>
          <cell r="D6747" t="str">
            <v>EDGE LINE, 4"</v>
          </cell>
          <cell r="F6747">
            <v>0</v>
          </cell>
          <cell r="G6747">
            <v>0</v>
          </cell>
        </row>
        <row r="6748">
          <cell r="A6748" t="str">
            <v>648E00101</v>
          </cell>
          <cell r="B6748" t="str">
            <v>Y</v>
          </cell>
          <cell r="C6748" t="str">
            <v>MILE</v>
          </cell>
          <cell r="D6748" t="str">
            <v>EDGE LINE, 4", AS PER PLAN</v>
          </cell>
          <cell r="F6748">
            <v>0</v>
          </cell>
          <cell r="G6748">
            <v>0</v>
          </cell>
        </row>
        <row r="6749">
          <cell r="A6749" t="str">
            <v>648E00104</v>
          </cell>
          <cell r="B6749" t="str">
            <v>Y</v>
          </cell>
          <cell r="C6749" t="str">
            <v>MILE</v>
          </cell>
          <cell r="D6749" t="str">
            <v>EDGE LINE, 6"</v>
          </cell>
          <cell r="F6749">
            <v>0</v>
          </cell>
          <cell r="G6749">
            <v>0</v>
          </cell>
        </row>
        <row r="6750">
          <cell r="A6750" t="str">
            <v>648E00105</v>
          </cell>
          <cell r="B6750" t="str">
            <v>Y</v>
          </cell>
          <cell r="C6750" t="str">
            <v>MILE</v>
          </cell>
          <cell r="D6750" t="str">
            <v>EDGE LINE, 6", AS PER PLAN</v>
          </cell>
          <cell r="F6750">
            <v>0</v>
          </cell>
          <cell r="G6750">
            <v>0</v>
          </cell>
        </row>
        <row r="6751">
          <cell r="A6751" t="str">
            <v>648E00200</v>
          </cell>
          <cell r="B6751" t="str">
            <v>Y</v>
          </cell>
          <cell r="C6751" t="str">
            <v>MILE</v>
          </cell>
          <cell r="D6751" t="str">
            <v>LANE LINE, 4"</v>
          </cell>
          <cell r="F6751">
            <v>0</v>
          </cell>
          <cell r="G6751">
            <v>0</v>
          </cell>
        </row>
        <row r="6752">
          <cell r="A6752" t="str">
            <v>648E00201</v>
          </cell>
          <cell r="B6752" t="str">
            <v>Y</v>
          </cell>
          <cell r="C6752" t="str">
            <v>MILE</v>
          </cell>
          <cell r="D6752" t="str">
            <v>LANE LINE, 4", AS PER PLAN</v>
          </cell>
          <cell r="F6752">
            <v>0</v>
          </cell>
          <cell r="G6752">
            <v>0</v>
          </cell>
        </row>
        <row r="6753">
          <cell r="A6753" t="str">
            <v>648E00204</v>
          </cell>
          <cell r="B6753" t="str">
            <v>Y</v>
          </cell>
          <cell r="C6753" t="str">
            <v>MILE</v>
          </cell>
          <cell r="D6753" t="str">
            <v>LANE LINE, 6"</v>
          </cell>
          <cell r="F6753">
            <v>0</v>
          </cell>
          <cell r="G6753">
            <v>0</v>
          </cell>
        </row>
        <row r="6754">
          <cell r="A6754" t="str">
            <v>648E00205</v>
          </cell>
          <cell r="B6754" t="str">
            <v>Y</v>
          </cell>
          <cell r="C6754" t="str">
            <v>MILE</v>
          </cell>
          <cell r="D6754" t="str">
            <v>LANE LINE, 6", AS PER PLAN</v>
          </cell>
          <cell r="F6754">
            <v>0</v>
          </cell>
          <cell r="G6754">
            <v>0</v>
          </cell>
        </row>
        <row r="6755">
          <cell r="A6755" t="str">
            <v>648E00300</v>
          </cell>
          <cell r="B6755" t="str">
            <v>Y</v>
          </cell>
          <cell r="C6755" t="str">
            <v>MILE</v>
          </cell>
          <cell r="D6755" t="str">
            <v>CENTER LINE</v>
          </cell>
          <cell r="F6755">
            <v>0</v>
          </cell>
          <cell r="G6755">
            <v>0</v>
          </cell>
        </row>
        <row r="6756">
          <cell r="A6756" t="str">
            <v>648E00301</v>
          </cell>
          <cell r="B6756" t="str">
            <v>Y</v>
          </cell>
          <cell r="C6756" t="str">
            <v>MILE</v>
          </cell>
          <cell r="D6756" t="str">
            <v>CENTER LINE, AS PER PLAN</v>
          </cell>
          <cell r="F6756">
            <v>0</v>
          </cell>
          <cell r="G6756">
            <v>0</v>
          </cell>
        </row>
        <row r="6757">
          <cell r="A6757" t="str">
            <v>648E00400</v>
          </cell>
          <cell r="B6757" t="str">
            <v>Y</v>
          </cell>
          <cell r="C6757" t="str">
            <v>FT</v>
          </cell>
          <cell r="D6757" t="str">
            <v>CHANNELIZING LINE, 8"</v>
          </cell>
          <cell r="F6757">
            <v>0</v>
          </cell>
          <cell r="G6757">
            <v>0</v>
          </cell>
        </row>
        <row r="6758">
          <cell r="A6758" t="str">
            <v>648E00401</v>
          </cell>
          <cell r="B6758" t="str">
            <v>Y</v>
          </cell>
          <cell r="C6758" t="str">
            <v>FT</v>
          </cell>
          <cell r="D6758" t="str">
            <v>CHANNELIZING LINE, 8", AS PER PLAN</v>
          </cell>
          <cell r="F6758">
            <v>0</v>
          </cell>
          <cell r="G6758">
            <v>0</v>
          </cell>
        </row>
        <row r="6759">
          <cell r="A6759" t="str">
            <v>648E00404</v>
          </cell>
          <cell r="B6759" t="str">
            <v>Y</v>
          </cell>
          <cell r="C6759" t="str">
            <v>FT</v>
          </cell>
          <cell r="D6759" t="str">
            <v>CHANNELIZING LINE, 12"</v>
          </cell>
          <cell r="F6759">
            <v>0</v>
          </cell>
          <cell r="G6759">
            <v>0</v>
          </cell>
        </row>
        <row r="6760">
          <cell r="A6760" t="str">
            <v>648E00405</v>
          </cell>
          <cell r="B6760" t="str">
            <v>Y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  <cell r="G6760">
            <v>0</v>
          </cell>
        </row>
        <row r="6761">
          <cell r="A6761" t="str">
            <v>648E01500</v>
          </cell>
          <cell r="B6761" t="str">
            <v>Y</v>
          </cell>
          <cell r="C6761" t="str">
            <v>FT</v>
          </cell>
          <cell r="D6761" t="str">
            <v>DOTTED LINE, 4"</v>
          </cell>
          <cell r="F6761">
            <v>0</v>
          </cell>
          <cell r="G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  <cell r="G6762">
            <v>0</v>
          </cell>
        </row>
        <row r="6763">
          <cell r="A6763" t="str">
            <v>648E01502</v>
          </cell>
          <cell r="B6763" t="str">
            <v>Y</v>
          </cell>
          <cell r="C6763" t="str">
            <v>FT</v>
          </cell>
          <cell r="D6763" t="str">
            <v>DOTTED LINE, 5"</v>
          </cell>
          <cell r="F6763">
            <v>0</v>
          </cell>
          <cell r="G6763">
            <v>1</v>
          </cell>
        </row>
        <row r="6764">
          <cell r="A6764" t="str">
            <v>648E01503</v>
          </cell>
          <cell r="B6764" t="str">
            <v>Y</v>
          </cell>
          <cell r="C6764" t="str">
            <v>FT</v>
          </cell>
          <cell r="D6764" t="str">
            <v>DOTTED LINE, 5", AS PER PLAN</v>
          </cell>
          <cell r="F6764">
            <v>0</v>
          </cell>
          <cell r="G6764">
            <v>1</v>
          </cell>
        </row>
        <row r="6765">
          <cell r="A6765" t="str">
            <v>648E01510</v>
          </cell>
          <cell r="B6765" t="str">
            <v>Y</v>
          </cell>
          <cell r="C6765" t="str">
            <v>FT</v>
          </cell>
          <cell r="D6765" t="str">
            <v>DOTTED LINE, 6"</v>
          </cell>
          <cell r="F6765">
            <v>0</v>
          </cell>
          <cell r="G6765">
            <v>1</v>
          </cell>
        </row>
        <row r="6766">
          <cell r="A6766" t="str">
            <v>648E01511</v>
          </cell>
          <cell r="B6766" t="str">
            <v>Y</v>
          </cell>
          <cell r="C6766" t="str">
            <v>FT</v>
          </cell>
          <cell r="D6766" t="str">
            <v>DOTTED LINE, 6", AS PER PLAN</v>
          </cell>
          <cell r="F6766">
            <v>0</v>
          </cell>
          <cell r="G6766">
            <v>1</v>
          </cell>
        </row>
        <row r="6767">
          <cell r="A6767" t="str">
            <v>648E01514</v>
          </cell>
          <cell r="B6767" t="str">
            <v>Y</v>
          </cell>
          <cell r="C6767" t="str">
            <v>FT</v>
          </cell>
          <cell r="D6767" t="str">
            <v>DOTTED LINE, 8"</v>
          </cell>
          <cell r="F6767">
            <v>0</v>
          </cell>
          <cell r="G6767">
            <v>1</v>
          </cell>
        </row>
        <row r="6768">
          <cell r="A6768" t="str">
            <v>648E01515</v>
          </cell>
          <cell r="B6768" t="str">
            <v>Y</v>
          </cell>
          <cell r="C6768" t="str">
            <v>FT</v>
          </cell>
          <cell r="D6768" t="str">
            <v>DOTTED LINE, 8", AS PER PLAN</v>
          </cell>
          <cell r="F6768">
            <v>0</v>
          </cell>
          <cell r="G6768">
            <v>1</v>
          </cell>
        </row>
        <row r="6769">
          <cell r="A6769" t="str">
            <v>648E01520</v>
          </cell>
          <cell r="B6769" t="str">
            <v>Y</v>
          </cell>
          <cell r="C6769" t="str">
            <v>FT</v>
          </cell>
          <cell r="D6769" t="str">
            <v>DOTTED LINE, 12"</v>
          </cell>
          <cell r="F6769">
            <v>0</v>
          </cell>
          <cell r="G6769">
            <v>1</v>
          </cell>
        </row>
        <row r="6770">
          <cell r="A6770" t="str">
            <v>648E01521</v>
          </cell>
          <cell r="B6770" t="str">
            <v>Y</v>
          </cell>
          <cell r="C6770" t="str">
            <v>FT</v>
          </cell>
          <cell r="D6770" t="str">
            <v>DOTTED LINE, 12", AS PER PLAN</v>
          </cell>
          <cell r="F6770">
            <v>0</v>
          </cell>
          <cell r="G6770">
            <v>1</v>
          </cell>
        </row>
        <row r="6771">
          <cell r="A6771" t="str">
            <v>648E20000</v>
          </cell>
          <cell r="B6771" t="str">
            <v>Y</v>
          </cell>
          <cell r="C6771" t="str">
            <v>LS</v>
          </cell>
          <cell r="D6771" t="str">
            <v>TWO - WAY RADIO EQUIPMENT</v>
          </cell>
          <cell r="F6771">
            <v>0</v>
          </cell>
          <cell r="G6771">
            <v>1</v>
          </cell>
        </row>
        <row r="6772">
          <cell r="A6772" t="str">
            <v>648E30000</v>
          </cell>
          <cell r="B6772" t="str">
            <v>Y</v>
          </cell>
          <cell r="C6772" t="str">
            <v>FT</v>
          </cell>
          <cell r="D6772" t="str">
            <v>REMOVAL OF PAVEMENT MARKING</v>
          </cell>
          <cell r="F6772">
            <v>0</v>
          </cell>
          <cell r="G6772">
            <v>1</v>
          </cell>
        </row>
        <row r="6773">
          <cell r="A6773" t="str">
            <v>648E30010</v>
          </cell>
          <cell r="B6773" t="str">
            <v>Y</v>
          </cell>
          <cell r="C6773" t="str">
            <v>SF</v>
          </cell>
          <cell r="D6773" t="str">
            <v>REMOVAL OF PAVEMENT MARKING</v>
          </cell>
          <cell r="F6773">
            <v>0</v>
          </cell>
          <cell r="G6773">
            <v>1</v>
          </cell>
        </row>
        <row r="6774">
          <cell r="A6774" t="str">
            <v>648E30020</v>
          </cell>
          <cell r="B6774" t="str">
            <v>Y</v>
          </cell>
          <cell r="C6774" t="str">
            <v>EACH</v>
          </cell>
          <cell r="D6774" t="str">
            <v>REMOVAL OF PAVEMENT MARKING</v>
          </cell>
          <cell r="F6774">
            <v>0</v>
          </cell>
          <cell r="G6774">
            <v>0</v>
          </cell>
        </row>
        <row r="6775">
          <cell r="A6775" t="str">
            <v>648E30030</v>
          </cell>
          <cell r="B6775" t="str">
            <v>Y</v>
          </cell>
          <cell r="C6775" t="str">
            <v>MILE</v>
          </cell>
          <cell r="D6775" t="str">
            <v>REMOVAL OF PAVEMENT MARKING</v>
          </cell>
          <cell r="F6775">
            <v>0</v>
          </cell>
          <cell r="G6775">
            <v>0</v>
          </cell>
        </row>
        <row r="6776">
          <cell r="A6776" t="str">
            <v>648E60000</v>
          </cell>
          <cell r="B6776" t="str">
            <v>Y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  <cell r="G6776">
            <v>0</v>
          </cell>
        </row>
        <row r="6777">
          <cell r="A6777" t="str">
            <v>651E10000</v>
          </cell>
          <cell r="B6777" t="str">
            <v>Y</v>
          </cell>
          <cell r="C6777" t="str">
            <v>CY</v>
          </cell>
          <cell r="D6777" t="str">
            <v>TOPSOIL STOCKPILED</v>
          </cell>
          <cell r="F6777">
            <v>0</v>
          </cell>
          <cell r="G6777">
            <v>0</v>
          </cell>
        </row>
        <row r="6778">
          <cell r="A6778" t="str">
            <v>651E10001</v>
          </cell>
          <cell r="B6778" t="str">
            <v>Y</v>
          </cell>
          <cell r="C6778" t="str">
            <v>CY</v>
          </cell>
          <cell r="D6778" t="str">
            <v>TOPSOIL STOCKPILED, AS PER PLAN</v>
          </cell>
          <cell r="F6778">
            <v>0</v>
          </cell>
          <cell r="G6778">
            <v>0</v>
          </cell>
        </row>
        <row r="6779">
          <cell r="A6779" t="str">
            <v>652E10000</v>
          </cell>
          <cell r="B6779" t="str">
            <v>Y</v>
          </cell>
          <cell r="C6779" t="str">
            <v>CY</v>
          </cell>
          <cell r="D6779" t="str">
            <v>PLACING STOCKPILED TOPSOIL</v>
          </cell>
          <cell r="F6779">
            <v>0</v>
          </cell>
          <cell r="G6779">
            <v>0</v>
          </cell>
        </row>
        <row r="6780">
          <cell r="A6780" t="str">
            <v>652E10001</v>
          </cell>
          <cell r="B6780" t="str">
            <v>Y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  <cell r="G6780">
            <v>0</v>
          </cell>
        </row>
        <row r="6781">
          <cell r="A6781" t="str">
            <v>653E10000</v>
          </cell>
          <cell r="B6781" t="str">
            <v>Y</v>
          </cell>
          <cell r="C6781" t="str">
            <v>CY</v>
          </cell>
          <cell r="D6781" t="str">
            <v>TOPSOIL FURNISHED AND PLACED</v>
          </cell>
          <cell r="F6781">
            <v>0</v>
          </cell>
          <cell r="G6781">
            <v>0</v>
          </cell>
        </row>
        <row r="6782">
          <cell r="A6782" t="str">
            <v>653E10001</v>
          </cell>
          <cell r="B6782" t="str">
            <v>Y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  <cell r="G6782">
            <v>0</v>
          </cell>
        </row>
        <row r="6783">
          <cell r="A6783" t="str">
            <v>654E10000</v>
          </cell>
          <cell r="B6783" t="str">
            <v>Y</v>
          </cell>
          <cell r="C6783" t="str">
            <v>MSF</v>
          </cell>
          <cell r="D6783" t="str">
            <v>RENOVATING EXISTING SOIL</v>
          </cell>
          <cell r="F6783">
            <v>0</v>
          </cell>
          <cell r="G6783">
            <v>0</v>
          </cell>
        </row>
        <row r="6784">
          <cell r="A6784" t="str">
            <v>654E10001</v>
          </cell>
          <cell r="B6784" t="str">
            <v>Y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  <cell r="G6784">
            <v>0</v>
          </cell>
        </row>
        <row r="6785">
          <cell r="A6785" t="str">
            <v>654E11000</v>
          </cell>
          <cell r="B6785" t="str">
            <v>Y</v>
          </cell>
          <cell r="C6785" t="str">
            <v>TON</v>
          </cell>
          <cell r="D6785" t="str">
            <v>COMMERCIAL FERTILIZER</v>
          </cell>
          <cell r="F6785">
            <v>0</v>
          </cell>
          <cell r="G6785">
            <v>1</v>
          </cell>
        </row>
        <row r="6786">
          <cell r="A6786" t="str">
            <v>654E11001</v>
          </cell>
          <cell r="B6786" t="str">
            <v>Y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  <cell r="G6786">
            <v>1</v>
          </cell>
        </row>
        <row r="6787">
          <cell r="A6787" t="str">
            <v>656E10000</v>
          </cell>
          <cell r="B6787" t="str">
            <v>Y</v>
          </cell>
          <cell r="C6787" t="str">
            <v>MSF</v>
          </cell>
          <cell r="D6787" t="str">
            <v>ROADSIDE CLEANUP</v>
          </cell>
          <cell r="F6787">
            <v>0</v>
          </cell>
          <cell r="G6787">
            <v>1</v>
          </cell>
        </row>
        <row r="6788">
          <cell r="A6788" t="str">
            <v>656E10001</v>
          </cell>
          <cell r="B6788" t="str">
            <v>Y</v>
          </cell>
          <cell r="C6788" t="str">
            <v>MSF</v>
          </cell>
          <cell r="D6788" t="str">
            <v>ROADSIDE CLEANUP, AS PER PLAN</v>
          </cell>
          <cell r="F6788">
            <v>0</v>
          </cell>
          <cell r="G6788">
            <v>1</v>
          </cell>
        </row>
        <row r="6789">
          <cell r="A6789" t="str">
            <v>657E10000</v>
          </cell>
          <cell r="B6789" t="str">
            <v>Y</v>
          </cell>
          <cell r="C6789" t="str">
            <v>SY</v>
          </cell>
          <cell r="D6789" t="str">
            <v>RIPRAP FOR TREE PROTECTION</v>
          </cell>
          <cell r="F6789">
            <v>0</v>
          </cell>
          <cell r="G6789">
            <v>1</v>
          </cell>
        </row>
        <row r="6790">
          <cell r="A6790" t="str">
            <v>657E10001</v>
          </cell>
          <cell r="B6790" t="str">
            <v>Y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  <cell r="G6790">
            <v>1</v>
          </cell>
        </row>
        <row r="6791">
          <cell r="A6791" t="str">
            <v>657E98000</v>
          </cell>
          <cell r="B6791" t="str">
            <v>Y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B6792" t="str">
            <v>Y</v>
          </cell>
          <cell r="C6792" t="str">
            <v>CY</v>
          </cell>
          <cell r="D6792" t="str">
            <v>TREE ROOT AERATION</v>
          </cell>
          <cell r="F6792">
            <v>0</v>
          </cell>
          <cell r="G6792">
            <v>1</v>
          </cell>
        </row>
        <row r="6793">
          <cell r="A6793" t="str">
            <v>658E10001</v>
          </cell>
          <cell r="B6793" t="str">
            <v>Y</v>
          </cell>
          <cell r="C6793" t="str">
            <v>CY</v>
          </cell>
          <cell r="D6793" t="str">
            <v>TREE ROOT AERATION, AS PER PLAN</v>
          </cell>
          <cell r="F6793">
            <v>0</v>
          </cell>
          <cell r="G6793">
            <v>1</v>
          </cell>
        </row>
        <row r="6794">
          <cell r="A6794" t="str">
            <v>659E00100</v>
          </cell>
          <cell r="B6794" t="str">
            <v>Y</v>
          </cell>
          <cell r="C6794" t="str">
            <v>EACH</v>
          </cell>
          <cell r="D6794" t="str">
            <v>SOIL ANALYSIS TEST</v>
          </cell>
          <cell r="F6794">
            <v>0</v>
          </cell>
          <cell r="G6794">
            <v>1</v>
          </cell>
        </row>
        <row r="6795">
          <cell r="A6795" t="str">
            <v>659E00300</v>
          </cell>
          <cell r="B6795" t="str">
            <v>Y</v>
          </cell>
          <cell r="C6795" t="str">
            <v>CY</v>
          </cell>
          <cell r="D6795" t="str">
            <v>TOPSOIL</v>
          </cell>
          <cell r="F6795">
            <v>0</v>
          </cell>
          <cell r="G6795">
            <v>1</v>
          </cell>
        </row>
        <row r="6796">
          <cell r="A6796" t="str">
            <v>659E00301</v>
          </cell>
          <cell r="B6796" t="str">
            <v>Y</v>
          </cell>
          <cell r="C6796" t="str">
            <v>CY</v>
          </cell>
          <cell r="D6796" t="str">
            <v>TOPSOIL, AS PER PLAN</v>
          </cell>
          <cell r="F6796">
            <v>0</v>
          </cell>
          <cell r="G6796">
            <v>1</v>
          </cell>
        </row>
        <row r="6797">
          <cell r="A6797" t="str">
            <v>659E00500</v>
          </cell>
          <cell r="B6797" t="str">
            <v>Y</v>
          </cell>
          <cell r="C6797" t="str">
            <v>SY</v>
          </cell>
          <cell r="D6797" t="str">
            <v>SEEDING AND MULCHING, CLASS 1</v>
          </cell>
          <cell r="F6797">
            <v>0</v>
          </cell>
          <cell r="G6797">
            <v>1</v>
          </cell>
        </row>
        <row r="6798">
          <cell r="A6798" t="str">
            <v>659E00501</v>
          </cell>
          <cell r="B6798" t="str">
            <v>Y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  <cell r="G6798">
            <v>1</v>
          </cell>
        </row>
        <row r="6799">
          <cell r="A6799" t="str">
            <v>659E00510</v>
          </cell>
          <cell r="B6799" t="str">
            <v>Y</v>
          </cell>
          <cell r="C6799" t="str">
            <v>SY</v>
          </cell>
          <cell r="D6799" t="str">
            <v>SEEDING AND MULCHING, CLASS 2</v>
          </cell>
          <cell r="F6799">
            <v>0</v>
          </cell>
          <cell r="G6799">
            <v>1</v>
          </cell>
        </row>
        <row r="6800">
          <cell r="A6800" t="str">
            <v>659E00511</v>
          </cell>
          <cell r="B6800" t="str">
            <v>Y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  <cell r="G6800">
            <v>1</v>
          </cell>
        </row>
        <row r="6801">
          <cell r="A6801" t="str">
            <v>659E00520</v>
          </cell>
          <cell r="B6801" t="str">
            <v>Y</v>
          </cell>
          <cell r="C6801" t="str">
            <v>SY</v>
          </cell>
          <cell r="D6801" t="str">
            <v>SEEDING AND MULCHING, CLASS 3A</v>
          </cell>
          <cell r="F6801">
            <v>0</v>
          </cell>
          <cell r="G6801">
            <v>1</v>
          </cell>
        </row>
        <row r="6802">
          <cell r="A6802" t="str">
            <v>659E00530</v>
          </cell>
          <cell r="B6802" t="str">
            <v>Y</v>
          </cell>
          <cell r="C6802" t="str">
            <v>SY</v>
          </cell>
          <cell r="D6802" t="str">
            <v>SEEDING AND MULCHING, CLASS 3B</v>
          </cell>
          <cell r="F6802">
            <v>0</v>
          </cell>
          <cell r="G6802">
            <v>1</v>
          </cell>
        </row>
        <row r="6803">
          <cell r="A6803" t="str">
            <v>659E00531</v>
          </cell>
          <cell r="B6803" t="str">
            <v>Y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  <cell r="G6803">
            <v>1</v>
          </cell>
        </row>
        <row r="6804">
          <cell r="A6804" t="str">
            <v>659E00540</v>
          </cell>
          <cell r="B6804" t="str">
            <v>Y</v>
          </cell>
          <cell r="C6804" t="str">
            <v>SY</v>
          </cell>
          <cell r="D6804" t="str">
            <v>SEEDING AND MULCHING, CLASS 3C</v>
          </cell>
          <cell r="F6804">
            <v>0</v>
          </cell>
          <cell r="G6804">
            <v>1</v>
          </cell>
        </row>
        <row r="6805">
          <cell r="A6805" t="str">
            <v>659E00541</v>
          </cell>
          <cell r="B6805" t="str">
            <v>Y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  <cell r="G6805">
            <v>1</v>
          </cell>
        </row>
        <row r="6806">
          <cell r="A6806" t="str">
            <v>659E00550</v>
          </cell>
          <cell r="B6806" t="str">
            <v>Y</v>
          </cell>
          <cell r="C6806" t="str">
            <v>SY</v>
          </cell>
          <cell r="D6806" t="str">
            <v>SEEDING AND MULCHING, CLASS 4A</v>
          </cell>
          <cell r="F6806">
            <v>0</v>
          </cell>
          <cell r="G6806">
            <v>0</v>
          </cell>
        </row>
        <row r="6807">
          <cell r="A6807" t="str">
            <v>659E00551</v>
          </cell>
          <cell r="B6807" t="str">
            <v>Y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  <cell r="G6807">
            <v>0</v>
          </cell>
        </row>
        <row r="6808">
          <cell r="A6808" t="str">
            <v>659E00560</v>
          </cell>
          <cell r="B6808" t="str">
            <v>Y</v>
          </cell>
          <cell r="C6808" t="str">
            <v>SY</v>
          </cell>
          <cell r="D6808" t="str">
            <v>SEEDING AND MULCHING, CLASS 4B</v>
          </cell>
          <cell r="F6808">
            <v>0</v>
          </cell>
          <cell r="G6808">
            <v>0</v>
          </cell>
        </row>
        <row r="6809">
          <cell r="A6809" t="str">
            <v>659E00561</v>
          </cell>
          <cell r="B6809" t="str">
            <v>Y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  <cell r="G6809">
            <v>0</v>
          </cell>
        </row>
        <row r="6810">
          <cell r="A6810" t="str">
            <v>659E00570</v>
          </cell>
          <cell r="B6810" t="str">
            <v>Y</v>
          </cell>
          <cell r="C6810" t="str">
            <v>SY</v>
          </cell>
          <cell r="D6810" t="str">
            <v>SEEDING AND MULCHING, CLASS 5A</v>
          </cell>
          <cell r="F6810">
            <v>0</v>
          </cell>
          <cell r="G6810">
            <v>0</v>
          </cell>
        </row>
        <row r="6811">
          <cell r="A6811" t="str">
            <v>659E00571</v>
          </cell>
          <cell r="B6811" t="str">
            <v>Y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  <cell r="G6811">
            <v>0</v>
          </cell>
        </row>
        <row r="6812">
          <cell r="A6812" t="str">
            <v>659E00580</v>
          </cell>
          <cell r="B6812" t="str">
            <v>Y</v>
          </cell>
          <cell r="C6812" t="str">
            <v>SY</v>
          </cell>
          <cell r="D6812" t="str">
            <v>SEEDING AND MULCHING, CLASS 5B</v>
          </cell>
          <cell r="F6812">
            <v>0</v>
          </cell>
          <cell r="G6812">
            <v>0</v>
          </cell>
        </row>
        <row r="6813">
          <cell r="A6813" t="str">
            <v>659E00581</v>
          </cell>
          <cell r="B6813" t="str">
            <v>Y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  <cell r="G6813">
            <v>0</v>
          </cell>
        </row>
        <row r="6814">
          <cell r="A6814" t="str">
            <v>659E00590</v>
          </cell>
          <cell r="B6814" t="str">
            <v>Y</v>
          </cell>
          <cell r="C6814" t="str">
            <v>SY</v>
          </cell>
          <cell r="D6814" t="str">
            <v>SEEDING AND MULCHING, CLASS 6</v>
          </cell>
          <cell r="F6814">
            <v>0</v>
          </cell>
          <cell r="G6814">
            <v>0</v>
          </cell>
        </row>
        <row r="6815">
          <cell r="A6815" t="str">
            <v>659E00600</v>
          </cell>
          <cell r="B6815" t="str">
            <v>Y</v>
          </cell>
          <cell r="C6815" t="str">
            <v>SY</v>
          </cell>
          <cell r="D6815" t="str">
            <v>SEEDING AND MULCHING, CLASS 7</v>
          </cell>
          <cell r="F6815">
            <v>0</v>
          </cell>
          <cell r="G6815">
            <v>0</v>
          </cell>
        </row>
        <row r="6816">
          <cell r="A6816" t="str">
            <v>659E10000</v>
          </cell>
          <cell r="B6816" t="str">
            <v>Y</v>
          </cell>
          <cell r="C6816" t="str">
            <v>SY</v>
          </cell>
          <cell r="D6816" t="str">
            <v>SEEDING AND MULCHING</v>
          </cell>
          <cell r="F6816">
            <v>0</v>
          </cell>
          <cell r="G6816">
            <v>0</v>
          </cell>
        </row>
        <row r="6817">
          <cell r="A6817" t="str">
            <v>659E10001</v>
          </cell>
          <cell r="B6817" t="str">
            <v>Y</v>
          </cell>
          <cell r="C6817" t="str">
            <v>SY</v>
          </cell>
          <cell r="D6817" t="str">
            <v>SEEDING AND MULCHING, AS PER PLAN</v>
          </cell>
          <cell r="F6817">
            <v>0</v>
          </cell>
          <cell r="G6817">
            <v>0</v>
          </cell>
        </row>
        <row r="6818">
          <cell r="A6818" t="str">
            <v>659E10100</v>
          </cell>
          <cell r="B6818" t="str">
            <v>Y</v>
          </cell>
          <cell r="C6818" t="str">
            <v>SY</v>
          </cell>
          <cell r="D6818" t="str">
            <v>SEEDING AND MULCHING FOR WILDLIFE</v>
          </cell>
          <cell r="F6818">
            <v>0</v>
          </cell>
          <cell r="G6818">
            <v>0</v>
          </cell>
        </row>
        <row r="6819">
          <cell r="A6819" t="str">
            <v>659E10101</v>
          </cell>
          <cell r="B6819" t="str">
            <v>Y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  <cell r="G6819">
            <v>0</v>
          </cell>
        </row>
        <row r="6820">
          <cell r="A6820" t="str">
            <v>659E14000</v>
          </cell>
          <cell r="B6820" t="str">
            <v>Y</v>
          </cell>
          <cell r="C6820" t="str">
            <v>SY</v>
          </cell>
          <cell r="D6820" t="str">
            <v>REPAIR SEEDING AND MULCHING</v>
          </cell>
          <cell r="F6820">
            <v>0</v>
          </cell>
          <cell r="G6820">
            <v>0</v>
          </cell>
        </row>
        <row r="6821">
          <cell r="A6821" t="str">
            <v>659E14001</v>
          </cell>
          <cell r="B6821" t="str">
            <v>Y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  <cell r="G6821">
            <v>1</v>
          </cell>
        </row>
        <row r="6822">
          <cell r="A6822" t="str">
            <v>659E15000</v>
          </cell>
          <cell r="B6822" t="str">
            <v>Y</v>
          </cell>
          <cell r="C6822" t="str">
            <v>SY</v>
          </cell>
          <cell r="D6822" t="str">
            <v>INTER-SEEDING</v>
          </cell>
          <cell r="F6822">
            <v>0</v>
          </cell>
          <cell r="G6822">
            <v>1</v>
          </cell>
        </row>
        <row r="6823">
          <cell r="A6823" t="str">
            <v>659E15001</v>
          </cell>
          <cell r="B6823" t="str">
            <v>Y</v>
          </cell>
          <cell r="C6823" t="str">
            <v>SY</v>
          </cell>
          <cell r="D6823" t="str">
            <v>INTER-SEEDING, AS PER PLAN</v>
          </cell>
          <cell r="F6823">
            <v>0</v>
          </cell>
          <cell r="G6823">
            <v>1</v>
          </cell>
        </row>
        <row r="6824">
          <cell r="A6824" t="str">
            <v>659E20000</v>
          </cell>
          <cell r="B6824" t="str">
            <v>Y</v>
          </cell>
          <cell r="C6824" t="str">
            <v>TON</v>
          </cell>
          <cell r="D6824" t="str">
            <v>COMMERCIAL FERTILIZER</v>
          </cell>
          <cell r="F6824">
            <v>0</v>
          </cell>
          <cell r="G6824">
            <v>1</v>
          </cell>
        </row>
        <row r="6825">
          <cell r="A6825" t="str">
            <v>659E20001</v>
          </cell>
          <cell r="B6825" t="str">
            <v>Y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  <cell r="G6825">
            <v>0</v>
          </cell>
        </row>
        <row r="6826">
          <cell r="A6826" t="str">
            <v>659E31000</v>
          </cell>
          <cell r="B6826" t="str">
            <v>Y</v>
          </cell>
          <cell r="C6826" t="str">
            <v>ACRE</v>
          </cell>
          <cell r="D6826" t="str">
            <v>LIME</v>
          </cell>
          <cell r="F6826">
            <v>0</v>
          </cell>
          <cell r="G6826">
            <v>0</v>
          </cell>
        </row>
        <row r="6827">
          <cell r="A6827" t="str">
            <v>659E31001</v>
          </cell>
          <cell r="B6827" t="str">
            <v>Y</v>
          </cell>
          <cell r="C6827" t="str">
            <v>ACRE</v>
          </cell>
          <cell r="D6827" t="str">
            <v>LIME, AS PER PLAN</v>
          </cell>
          <cell r="F6827">
            <v>0</v>
          </cell>
          <cell r="G6827">
            <v>0</v>
          </cell>
        </row>
        <row r="6828">
          <cell r="A6828" t="str">
            <v>659E35000</v>
          </cell>
          <cell r="B6828" t="str">
            <v>Y</v>
          </cell>
          <cell r="C6828" t="str">
            <v>MGAL</v>
          </cell>
          <cell r="D6828" t="str">
            <v>WATER</v>
          </cell>
          <cell r="F6828">
            <v>0</v>
          </cell>
          <cell r="G6828">
            <v>0</v>
          </cell>
        </row>
        <row r="6829">
          <cell r="A6829" t="str">
            <v>659E35001</v>
          </cell>
          <cell r="B6829" t="str">
            <v>Y</v>
          </cell>
          <cell r="C6829" t="str">
            <v>MGAL</v>
          </cell>
          <cell r="D6829" t="str">
            <v>WATER, AS PER PLAN</v>
          </cell>
          <cell r="F6829">
            <v>0</v>
          </cell>
          <cell r="G6829">
            <v>0</v>
          </cell>
        </row>
        <row r="6830">
          <cell r="A6830" t="str">
            <v>659E40000</v>
          </cell>
          <cell r="B6830" t="str">
            <v>Y</v>
          </cell>
          <cell r="C6830" t="str">
            <v>MSF</v>
          </cell>
          <cell r="D6830" t="str">
            <v>MOWING</v>
          </cell>
          <cell r="F6830">
            <v>0</v>
          </cell>
          <cell r="G6830">
            <v>0</v>
          </cell>
        </row>
        <row r="6831">
          <cell r="A6831" t="str">
            <v>659E40001</v>
          </cell>
          <cell r="B6831" t="str">
            <v>Y</v>
          </cell>
          <cell r="C6831" t="str">
            <v>MSF</v>
          </cell>
          <cell r="D6831" t="str">
            <v>MOWING, AS PER PLAN</v>
          </cell>
          <cell r="F6831">
            <v>0</v>
          </cell>
          <cell r="G6831">
            <v>0</v>
          </cell>
        </row>
        <row r="6832">
          <cell r="A6832" t="str">
            <v>659E98000</v>
          </cell>
          <cell r="B6832" t="str">
            <v>Y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B6833" t="str">
            <v>Y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B6835" t="str">
            <v>Y</v>
          </cell>
          <cell r="C6835" t="str">
            <v>SY</v>
          </cell>
          <cell r="D6835" t="str">
            <v>SODDING REINFORCED</v>
          </cell>
          <cell r="F6835">
            <v>0</v>
          </cell>
          <cell r="G6835">
            <v>0</v>
          </cell>
        </row>
        <row r="6836">
          <cell r="A6836" t="str">
            <v>660E20001</v>
          </cell>
          <cell r="B6836" t="str">
            <v>Y</v>
          </cell>
          <cell r="C6836" t="str">
            <v>SY</v>
          </cell>
          <cell r="D6836" t="str">
            <v>SODDING REINFORCED, AS PER PLAN</v>
          </cell>
          <cell r="F6836">
            <v>0</v>
          </cell>
          <cell r="G6836">
            <v>0</v>
          </cell>
        </row>
        <row r="6837">
          <cell r="A6837" t="str">
            <v>660E25000</v>
          </cell>
          <cell r="B6837" t="str">
            <v>Y</v>
          </cell>
          <cell r="C6837" t="str">
            <v>SY</v>
          </cell>
          <cell r="D6837" t="str">
            <v>SODDING STAKED</v>
          </cell>
          <cell r="F6837">
            <v>0</v>
          </cell>
          <cell r="G6837">
            <v>0</v>
          </cell>
        </row>
        <row r="6838">
          <cell r="A6838" t="str">
            <v>660E25001</v>
          </cell>
          <cell r="B6838" t="str">
            <v>Y</v>
          </cell>
          <cell r="C6838" t="str">
            <v>SY</v>
          </cell>
          <cell r="D6838" t="str">
            <v>SODDING STAKED, AS PER PLAN</v>
          </cell>
          <cell r="F6838">
            <v>0</v>
          </cell>
          <cell r="G6838">
            <v>0</v>
          </cell>
        </row>
        <row r="6839">
          <cell r="A6839" t="str">
            <v>660E30000</v>
          </cell>
          <cell r="B6839" t="str">
            <v>Y</v>
          </cell>
          <cell r="C6839" t="str">
            <v>SY</v>
          </cell>
          <cell r="D6839" t="str">
            <v>SODDING UNSTAKED</v>
          </cell>
          <cell r="F6839">
            <v>0</v>
          </cell>
          <cell r="G6839">
            <v>0</v>
          </cell>
        </row>
        <row r="6840">
          <cell r="A6840" t="str">
            <v>660E30001</v>
          </cell>
          <cell r="B6840" t="str">
            <v>Y</v>
          </cell>
          <cell r="C6840" t="str">
            <v>SY</v>
          </cell>
          <cell r="D6840" t="str">
            <v>SODDING UNSTAKED, AS PER PLAN</v>
          </cell>
          <cell r="F6840">
            <v>0</v>
          </cell>
          <cell r="G6840">
            <v>0</v>
          </cell>
        </row>
        <row r="6841">
          <cell r="A6841" t="str">
            <v>661E00100</v>
          </cell>
          <cell r="B6841" t="str">
            <v>Y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B6842" t="str">
            <v>Y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B6843" t="str">
            <v>Y</v>
          </cell>
          <cell r="C6843" t="str">
            <v>CY</v>
          </cell>
          <cell r="D6843" t="str">
            <v>MULCH</v>
          </cell>
          <cell r="F6843">
            <v>0</v>
          </cell>
          <cell r="G6843">
            <v>0</v>
          </cell>
        </row>
        <row r="6844">
          <cell r="A6844" t="str">
            <v>661E00501</v>
          </cell>
          <cell r="B6844" t="str">
            <v>Y</v>
          </cell>
          <cell r="C6844" t="str">
            <v>CY</v>
          </cell>
          <cell r="D6844" t="str">
            <v>MULCH, AS PER PLAN</v>
          </cell>
          <cell r="F6844">
            <v>0</v>
          </cell>
          <cell r="G6844">
            <v>0</v>
          </cell>
        </row>
        <row r="6845">
          <cell r="A6845" t="str">
            <v>661E10000</v>
          </cell>
          <cell r="B6845" t="str">
            <v>Y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B6846" t="str">
            <v>Y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B6847" t="str">
            <v>Y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B6848" t="str">
            <v>Y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B6849" t="str">
            <v>Y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B6850" t="str">
            <v>Y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>
            <v>0</v>
          </cell>
        </row>
        <row r="6851">
          <cell r="A6851" t="str">
            <v>661E12100</v>
          </cell>
          <cell r="B6851" t="str">
            <v>Y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>
            <v>0</v>
          </cell>
        </row>
        <row r="6852">
          <cell r="A6852" t="str">
            <v>661E12500</v>
          </cell>
          <cell r="B6852" t="str">
            <v>Y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>
            <v>0</v>
          </cell>
        </row>
        <row r="6853">
          <cell r="A6853" t="str">
            <v>661E13000</v>
          </cell>
          <cell r="B6853" t="str">
            <v>Y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B6854" t="str">
            <v>Y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B6855" t="str">
            <v>Y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>
            <v>0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>
            <v>0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>
            <v>0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>
            <v>0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>
            <v>0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>
            <v>0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>
            <v>0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>
            <v>0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>
            <v>0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>
            <v>0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>
            <v>0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>
            <v>0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>
            <v>0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>
            <v>0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>
            <v>0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>
            <v>0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>
            <v>0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>
            <v>0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>
            <v>0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>
            <v>0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>
            <v>0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>
            <v>0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>
            <v>0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>
            <v>0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>
            <v>0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>
            <v>0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>
            <v>0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>
            <v>0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>
            <v>0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>
            <v>0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>
            <v>0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>
            <v>0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>
            <v>0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>
            <v>0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>
            <v>0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  <cell r="G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  <cell r="G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>
            <v>0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>
            <v>0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>
            <v>0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>
            <v>0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>
            <v>0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>
            <v>0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>
            <v>0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>
            <v>0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>
            <v>0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>
            <v>0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>
            <v>0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>
            <v>0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>
            <v>0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>
            <v>0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>
            <v>0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>
            <v>0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>
            <v>0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>
            <v>0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>
            <v>0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>
            <v>0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>
            <v>0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>
            <v>0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>
            <v>0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>
            <v>0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>
            <v>0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>
            <v>0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>
            <v>0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>
            <v>0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>
            <v>0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>
            <v>0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>
            <v>0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>
            <v>0</v>
          </cell>
        </row>
        <row r="6926">
          <cell r="A6926" t="str">
            <v>661E99000</v>
          </cell>
          <cell r="B6926" t="str">
            <v>Y</v>
          </cell>
          <cell r="C6926" t="str">
            <v>EACH</v>
          </cell>
          <cell r="D6926" t="str">
            <v>FIBER OPTIC CABLE MODEM, AS PER PLAN</v>
          </cell>
          <cell r="F6926">
            <v>0</v>
          </cell>
          <cell r="G6926">
            <v>0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0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0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0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0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0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0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  <cell r="G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  <cell r="G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  <cell r="G6935">
            <v>1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  <cell r="G6936">
            <v>1</v>
          </cell>
        </row>
        <row r="6937">
          <cell r="A6937" t="str">
            <v>662E31001</v>
          </cell>
          <cell r="B6937" t="str">
            <v>Y</v>
          </cell>
          <cell r="C6937" t="str">
            <v>GAL</v>
          </cell>
          <cell r="D6937" t="str">
            <v>LANDSCAPE WATERING, AS PER PLAN</v>
          </cell>
          <cell r="F6937">
            <v>0</v>
          </cell>
          <cell r="G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0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  <cell r="G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  <cell r="G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  <cell r="G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  <cell r="G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  <cell r="G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  <cell r="G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  <cell r="G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  <cell r="G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  <cell r="G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  <cell r="G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  <cell r="G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  <cell r="G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  <cell r="G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  <cell r="G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  <cell r="G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  <cell r="G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  <cell r="G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  <cell r="G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  <cell r="G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  <cell r="G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  <cell r="G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  <cell r="G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  <cell r="G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  <cell r="G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  <cell r="G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  <cell r="G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  <cell r="G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  <cell r="G6967">
            <v>1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  <cell r="G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  <cell r="G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  <cell r="G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  <cell r="G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  <cell r="G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  <cell r="G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  <cell r="G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  <cell r="G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EACH</v>
          </cell>
          <cell r="D6976" t="str">
            <v>SIDE-FIRED RADAR DETECTOR</v>
          </cell>
          <cell r="F6976">
            <v>0</v>
          </cell>
          <cell r="G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ADVANCE RADAR DETECTION</v>
          </cell>
          <cell r="F6977">
            <v>0</v>
          </cell>
          <cell r="G6977">
            <v>0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ADVANCE RADAR DETECTION, AS PER PLAN</v>
          </cell>
          <cell r="F6978">
            <v>0</v>
          </cell>
          <cell r="G6978">
            <v>0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STOP-BAR RADAR DETECTION</v>
          </cell>
          <cell r="F6979">
            <v>0</v>
          </cell>
          <cell r="G6979">
            <v>0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STOP-BAR RADAR DETECTION, AS PER PLAN</v>
          </cell>
          <cell r="F6980">
            <v>0</v>
          </cell>
          <cell r="G6980">
            <v>0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STOP-BAR AND ADVANCE RADAR DETECTION</v>
          </cell>
          <cell r="F6981">
            <v>0</v>
          </cell>
          <cell r="G6981">
            <v>0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VITAL INDUCTIVE LOOP PROCESSOR</v>
          </cell>
          <cell r="F6983">
            <v>0</v>
          </cell>
          <cell r="G6983">
            <v>0</v>
          </cell>
        </row>
        <row r="6984">
          <cell r="A6984" t="str">
            <v>680E12000</v>
          </cell>
          <cell r="B6984" t="str">
            <v>Y</v>
          </cell>
          <cell r="C6984" t="str">
            <v>TON</v>
          </cell>
          <cell r="D6984" t="str">
            <v>PORTLAND CEMENT</v>
          </cell>
          <cell r="F6984">
            <v>0</v>
          </cell>
          <cell r="G6984">
            <v>0</v>
          </cell>
        </row>
        <row r="6985">
          <cell r="A6985" t="str">
            <v>680E12500</v>
          </cell>
          <cell r="B6985" t="str">
            <v>Y</v>
          </cell>
          <cell r="C6985" t="str">
            <v>EACH</v>
          </cell>
          <cell r="D6985" t="str">
            <v>SPREAD SPECTRUM RADIO</v>
          </cell>
          <cell r="F6985">
            <v>0</v>
          </cell>
          <cell r="G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SPREAD SPECTRUM RADIO, AS PER PLAN</v>
          </cell>
          <cell r="F6986">
            <v>0</v>
          </cell>
          <cell r="G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LS</v>
          </cell>
          <cell r="D6987" t="str">
            <v>TRAINING FOR SPREAD SPECTRUM RADIO</v>
          </cell>
          <cell r="F6987">
            <v>0</v>
          </cell>
          <cell r="G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VIDEO DETECTION SYSTEM</v>
          </cell>
          <cell r="F6988">
            <v>0</v>
          </cell>
          <cell r="G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VIDEO DETECTION SYSTEM, AS PER PLAN</v>
          </cell>
          <cell r="F6989">
            <v>0</v>
          </cell>
          <cell r="G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LS</v>
          </cell>
          <cell r="D6990" t="str">
            <v>TRAINING FOR VIDEO DETECTION SYSTEM</v>
          </cell>
          <cell r="F6990">
            <v>0</v>
          </cell>
          <cell r="G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PROGRAMMABLE LOGIC CONTROLLER (PLC), (BASIC OR ADVANCED)</v>
          </cell>
          <cell r="F6991">
            <v>0</v>
          </cell>
          <cell r="G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RAILROAD PREEMPTION INTERFACE</v>
          </cell>
          <cell r="F6992">
            <v>0</v>
          </cell>
          <cell r="G6992">
            <v>1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RAILROAD PREEMPTION INTERFACE, AS PER PLAN</v>
          </cell>
          <cell r="F6993">
            <v>0</v>
          </cell>
          <cell r="G6993">
            <v>1</v>
          </cell>
        </row>
        <row r="6994">
          <cell r="A6994" t="str">
            <v>680E16500</v>
          </cell>
          <cell r="B6994" t="str">
            <v>Y</v>
          </cell>
          <cell r="C6994" t="str">
            <v>SY</v>
          </cell>
          <cell r="D6994" t="str">
            <v>HOT IN-PLACE RECYCLING, INTERMEDIATE COURSE</v>
          </cell>
          <cell r="F6994">
            <v>0</v>
          </cell>
          <cell r="G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CY</v>
          </cell>
          <cell r="D6995" t="str">
            <v>ASPHALT CONCRETE SURFACE COURSE, TYPE 1, (448)</v>
          </cell>
          <cell r="F6995">
            <v>0</v>
          </cell>
          <cell r="G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CY</v>
          </cell>
          <cell r="D6996" t="str">
            <v>ASPHALT CONCRETE INTERMEDIATE COURSE, TYPE 1, (448)</v>
          </cell>
          <cell r="F6996">
            <v>0</v>
          </cell>
          <cell r="G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CY</v>
          </cell>
          <cell r="D6997" t="str">
            <v>ASPHALT CONCRETE INTERMEDIATE COURSE, TYPE 2, (448)</v>
          </cell>
          <cell r="F6997">
            <v>0</v>
          </cell>
          <cell r="G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CY</v>
          </cell>
          <cell r="D6998" t="str">
            <v>ASPHALT CONCRETE SURFACE COURSE, TYPE 1, (448), FIBER TYPE A</v>
          </cell>
          <cell r="F6998">
            <v>0</v>
          </cell>
          <cell r="G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CY</v>
          </cell>
          <cell r="D6999" t="str">
            <v>ASPHALT CONCRETE SURFACE COURSE, TYPE 1, (448), FIBER TYPE A, AS PER PLAN</v>
          </cell>
          <cell r="F6999">
            <v>0</v>
          </cell>
          <cell r="G6999">
            <v>0</v>
          </cell>
        </row>
        <row r="7000">
          <cell r="A7000" t="str">
            <v>680E20400</v>
          </cell>
          <cell r="B7000" t="str">
            <v>Y</v>
          </cell>
          <cell r="C7000" t="str">
            <v>CY</v>
          </cell>
          <cell r="D7000" t="str">
            <v>ASPHALT CONCRETE SURFACE COURSE, TYPE 1, (448), FIBER TYPE B</v>
          </cell>
          <cell r="F7000">
            <v>0</v>
          </cell>
          <cell r="G7000">
            <v>0</v>
          </cell>
        </row>
        <row r="7001">
          <cell r="A7001" t="str">
            <v>680E20800</v>
          </cell>
          <cell r="B7001" t="str">
            <v>Y</v>
          </cell>
          <cell r="C7001" t="str">
            <v>CY</v>
          </cell>
          <cell r="D7001" t="str">
            <v>ASPHALT CONCRETE SURFACE COURSE, TYPE 1, (448), FIBER TYPE B, AS PER PLAN</v>
          </cell>
          <cell r="F7001">
            <v>0</v>
          </cell>
          <cell r="G7001">
            <v>0</v>
          </cell>
        </row>
        <row r="7002">
          <cell r="A7002" t="str">
            <v>680E21000</v>
          </cell>
          <cell r="B7002" t="str">
            <v>Y</v>
          </cell>
          <cell r="C7002" t="str">
            <v>CY</v>
          </cell>
          <cell r="D7002" t="str">
            <v>ASPHALT CONCRETE SURFACE COURSE, TYPE 1, (448), FIBER TYPE C</v>
          </cell>
          <cell r="F7002">
            <v>0</v>
          </cell>
          <cell r="G7002">
            <v>0</v>
          </cell>
        </row>
        <row r="7003">
          <cell r="A7003" t="str">
            <v>680E21500</v>
          </cell>
          <cell r="B7003" t="str">
            <v>Y</v>
          </cell>
          <cell r="C7003" t="str">
            <v>CY</v>
          </cell>
          <cell r="D7003" t="str">
            <v>ASPHALT CONCRETE INTERMEDIATE COURSE, TYPE 2, (448), FIBER TYPE A</v>
          </cell>
          <cell r="F7003">
            <v>0</v>
          </cell>
          <cell r="G7003">
            <v>0</v>
          </cell>
        </row>
        <row r="7004">
          <cell r="A7004" t="str">
            <v>680E22000</v>
          </cell>
          <cell r="B7004" t="str">
            <v>Y</v>
          </cell>
          <cell r="C7004" t="str">
            <v>CY</v>
          </cell>
          <cell r="D7004" t="str">
            <v>ASPHALT CONCRETE INTERMEDIATE COURSE, TYPE 2, (448), FIBER TYPE A, AS PER PLAN</v>
          </cell>
          <cell r="F7004">
            <v>0</v>
          </cell>
          <cell r="G7004">
            <v>0</v>
          </cell>
        </row>
        <row r="7005">
          <cell r="A7005" t="str">
            <v>680E23000</v>
          </cell>
          <cell r="B7005" t="str">
            <v>Y</v>
          </cell>
          <cell r="C7005" t="str">
            <v>CY</v>
          </cell>
          <cell r="D7005" t="str">
            <v>ASPHALT CONCRETE INTERMEDIATE COURSE, TYPE 2, (448), FIBER TYPE B</v>
          </cell>
          <cell r="F7005">
            <v>0</v>
          </cell>
          <cell r="G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CY</v>
          </cell>
          <cell r="D7006" t="str">
            <v>ASPHALT CONCRETE INTERMEDIATE COURSE, TYPE 2, (448), FIBER TYPE C</v>
          </cell>
          <cell r="F7006">
            <v>0</v>
          </cell>
          <cell r="G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CY</v>
          </cell>
          <cell r="D7007" t="str">
            <v>ASPHALT CONCRETE SURFACE COURSE, 442 12.5MM, (448), FIBER TYPE A</v>
          </cell>
          <cell r="F7007">
            <v>0</v>
          </cell>
          <cell r="G7007">
            <v>0</v>
          </cell>
        </row>
        <row r="7008">
          <cell r="A7008" t="str">
            <v>680E39800</v>
          </cell>
          <cell r="B7008" t="str">
            <v>Y</v>
          </cell>
          <cell r="C7008" t="str">
            <v>CY</v>
          </cell>
          <cell r="D7008" t="str">
            <v>ASPHALT CONCRETE SURFACE COURSE, 442 12.5MM, (448), FIBER TYPE B</v>
          </cell>
          <cell r="F7008">
            <v>0</v>
          </cell>
          <cell r="G7008">
            <v>0</v>
          </cell>
        </row>
        <row r="7009">
          <cell r="A7009" t="str">
            <v>680E40400</v>
          </cell>
          <cell r="B7009" t="str">
            <v>Y</v>
          </cell>
          <cell r="C7009" t="str">
            <v>CY</v>
          </cell>
          <cell r="D7009" t="str">
            <v>ASPHALT CONCRETE SURFACE COURSE, 442 12.5MM, (448), FIBER TYPE C</v>
          </cell>
          <cell r="F7009">
            <v>0</v>
          </cell>
          <cell r="G7009">
            <v>0</v>
          </cell>
        </row>
        <row r="7010">
          <cell r="A7010" t="str">
            <v>680E41000</v>
          </cell>
          <cell r="B7010" t="str">
            <v>Y</v>
          </cell>
          <cell r="C7010" t="str">
            <v>CY</v>
          </cell>
          <cell r="D7010" t="str">
            <v>ASPHALT CONCRETE INTERMEDIATE COURSE, 442 19MM, (448), FIBER TYPE A</v>
          </cell>
          <cell r="F7010">
            <v>0</v>
          </cell>
          <cell r="G7010">
            <v>0</v>
          </cell>
        </row>
        <row r="7011">
          <cell r="A7011" t="str">
            <v>680E41300</v>
          </cell>
          <cell r="B7011" t="str">
            <v>Y</v>
          </cell>
          <cell r="C7011" t="str">
            <v>CY</v>
          </cell>
          <cell r="D7011" t="str">
            <v>ASPHALT CONCRETE INTERMEDIATE COURSE, 442 19MM, (448), FIBER TYPE B</v>
          </cell>
          <cell r="F7011">
            <v>0</v>
          </cell>
          <cell r="G7011">
            <v>0</v>
          </cell>
        </row>
        <row r="7012">
          <cell r="A7012" t="str">
            <v>680E41500</v>
          </cell>
          <cell r="B7012" t="str">
            <v>Y</v>
          </cell>
          <cell r="C7012" t="str">
            <v>CY</v>
          </cell>
          <cell r="D7012" t="str">
            <v>ASPHALT CONCRETE INTERMEDIATE COURSE, 442 19MM, (448), FIBER TYPE C</v>
          </cell>
          <cell r="F7012">
            <v>0</v>
          </cell>
          <cell r="G7012">
            <v>0</v>
          </cell>
        </row>
        <row r="7013">
          <cell r="A7013" t="str">
            <v>680E42000</v>
          </cell>
          <cell r="B7013" t="str">
            <v>Y</v>
          </cell>
          <cell r="C7013" t="str">
            <v>CY</v>
          </cell>
          <cell r="D7013" t="str">
            <v>ASPHALT CONCRETE, MISC.: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LS</v>
          </cell>
          <cell r="D7014" t="str">
            <v>STORM WATER POLLUTION PREVENTION PLAN</v>
          </cell>
          <cell r="F7014">
            <v>0</v>
          </cell>
          <cell r="G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LS</v>
          </cell>
          <cell r="D7015" t="str">
            <v>STORM WATER POLLUTION PREVENTION PLAN, AS PER PLAN</v>
          </cell>
          <cell r="F7015">
            <v>0</v>
          </cell>
          <cell r="G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EACH</v>
          </cell>
          <cell r="D7016" t="str">
            <v>EROSION CONTROL</v>
          </cell>
          <cell r="F7016">
            <v>0</v>
          </cell>
          <cell r="G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EACH</v>
          </cell>
          <cell r="D7017" t="str">
            <v>EROSION CONTROL, AS PER PLAN</v>
          </cell>
          <cell r="F7017">
            <v>0</v>
          </cell>
          <cell r="G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CONDUIT RENEWAL USING SPRAY AS PER PLANLIED STRUCTURAL LINER, ROUND CONDUIT</v>
          </cell>
          <cell r="F7019">
            <v>0</v>
          </cell>
          <cell r="G7019">
            <v>1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>
            <v>0</v>
          </cell>
          <cell r="G7020">
            <v>1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CONDUIT RENEWAL USING SPRAY AS PER PLANLIED STRUCTURAL LINER, ELLIPTICAL CONDUIT</v>
          </cell>
          <cell r="F7021">
            <v>0</v>
          </cell>
          <cell r="G7021">
            <v>1</v>
          </cell>
        </row>
        <row r="7022">
          <cell r="A7022" t="str">
            <v>680E44700</v>
          </cell>
          <cell r="B7022" t="str">
            <v>Y</v>
          </cell>
          <cell r="C7022" t="str">
            <v>FT</v>
          </cell>
          <cell r="D7022" t="str">
            <v>CONDUIT RENEWAL USING SPRAY AS PER PLANLIED STRUCTURAL LINER, ARCH</v>
          </cell>
          <cell r="F7022">
            <v>0</v>
          </cell>
          <cell r="G7022">
            <v>1</v>
          </cell>
        </row>
        <row r="7023">
          <cell r="A7023" t="str">
            <v>680E49200</v>
          </cell>
          <cell r="B7023" t="str">
            <v>Y</v>
          </cell>
          <cell r="C7023" t="str">
            <v>FT</v>
          </cell>
          <cell r="D7023" t="str">
            <v>CONDUIT RENEWAL USING RESIN BASED LINER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FT</v>
          </cell>
          <cell r="D7024" t="str">
            <v>CONDUIT RENEWAL USING RESIN BASED LINER, AS PER PLAN</v>
          </cell>
          <cell r="F7024">
            <v>0</v>
          </cell>
          <cell r="G7024">
            <v>1</v>
          </cell>
        </row>
        <row r="7025">
          <cell r="A7025" t="str">
            <v>690E12000</v>
          </cell>
          <cell r="B7025" t="str">
            <v>Y</v>
          </cell>
          <cell r="C7025" t="str">
            <v>SF</v>
          </cell>
          <cell r="D7025" t="str">
            <v>CONDUIT RENEWAL USING RESIN BASED LINER</v>
          </cell>
          <cell r="F7025">
            <v>0</v>
          </cell>
          <cell r="G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SF</v>
          </cell>
          <cell r="D7026" t="str">
            <v>CONDUIT RENEWAL USING RESIN BASED LINER, AS PER PLAN</v>
          </cell>
          <cell r="F7026">
            <v>0</v>
          </cell>
          <cell r="G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SEEDING AND EROSION CONTROL WITH TURF REINFORCING MAT, TYPE 1</v>
          </cell>
          <cell r="F7027">
            <v>0</v>
          </cell>
          <cell r="G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SEEDING AND EROSION CONTROL WITH TURF REINFORCING MAT, TYPE 2</v>
          </cell>
          <cell r="F7028">
            <v>0</v>
          </cell>
          <cell r="G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SEEDING AND EROSION CONTROL WITH TURF REINFORCING MAT, TYPE 3</v>
          </cell>
          <cell r="F7029">
            <v>0</v>
          </cell>
          <cell r="G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SEEDING AND EROSION CONTROL WITH TURF REINFORCING MAT, TYPE 1, WITHOUT SOIL FILLING</v>
          </cell>
          <cell r="F7030">
            <v>0</v>
          </cell>
          <cell r="G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SEEDING AND EROSION CONTROL WITH TURF REINFORCING MAT, TYPE 2, WITHOUT SOIL FILLING</v>
          </cell>
          <cell r="F7031">
            <v>0</v>
          </cell>
          <cell r="G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SY</v>
          </cell>
          <cell r="D7032" t="str">
            <v>SEEDING AND EROSION CONTROL WITH TURF REINFORCING MAT, TYPE 3, WITHOUT SOIL FILLING</v>
          </cell>
          <cell r="F7032">
            <v>0</v>
          </cell>
          <cell r="G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FT</v>
          </cell>
          <cell r="D7033" t="str">
            <v>LINER PIPE</v>
          </cell>
          <cell r="F7033">
            <v>0</v>
          </cell>
          <cell r="G7033">
            <v>1</v>
          </cell>
        </row>
        <row r="7034">
          <cell r="A7034" t="str">
            <v>690E12200</v>
          </cell>
          <cell r="B7034" t="str">
            <v>Y</v>
          </cell>
          <cell r="C7034" t="str">
            <v>FT</v>
          </cell>
          <cell r="D7034" t="str">
            <v>LINER PIPE, AS PER PLAN</v>
          </cell>
          <cell r="F7034">
            <v>0</v>
          </cell>
          <cell r="G7034">
            <v>1</v>
          </cell>
        </row>
        <row r="7035">
          <cell r="A7035" t="str">
            <v>690E12500</v>
          </cell>
          <cell r="B7035" t="str">
            <v>Y</v>
          </cell>
          <cell r="C7035" t="str">
            <v>CY</v>
          </cell>
          <cell r="D7035" t="str">
            <v>BACKFILL FOR LINER PIPE</v>
          </cell>
          <cell r="F7035">
            <v>0</v>
          </cell>
          <cell r="G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CY</v>
          </cell>
          <cell r="D7036" t="str">
            <v>BACKFILL FOR LINER PIPE, AS PER PLAN</v>
          </cell>
          <cell r="F7036">
            <v>0</v>
          </cell>
          <cell r="G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CY</v>
          </cell>
          <cell r="D7037" t="str">
            <v>GABIONS</v>
          </cell>
          <cell r="F7037">
            <v>0</v>
          </cell>
          <cell r="G7037">
            <v>0</v>
          </cell>
        </row>
        <row r="7038">
          <cell r="A7038" t="str">
            <v>690E20010</v>
          </cell>
          <cell r="B7038" t="str">
            <v>Y</v>
          </cell>
          <cell r="C7038" t="str">
            <v>CY</v>
          </cell>
          <cell r="D7038" t="str">
            <v>GABIONS, AS PER PLAN</v>
          </cell>
          <cell r="F7038">
            <v>0</v>
          </cell>
          <cell r="G7038">
            <v>0</v>
          </cell>
        </row>
        <row r="7039">
          <cell r="A7039" t="str">
            <v>690E20020</v>
          </cell>
          <cell r="B7039" t="str">
            <v>Y</v>
          </cell>
          <cell r="C7039" t="str">
            <v>CY</v>
          </cell>
          <cell r="D7039" t="str">
            <v>GABIONS WITH ADDITIONAL COATING</v>
          </cell>
          <cell r="F7039">
            <v>0</v>
          </cell>
          <cell r="G7039">
            <v>0</v>
          </cell>
        </row>
        <row r="7040">
          <cell r="A7040" t="str">
            <v>690E20030</v>
          </cell>
          <cell r="B7040" t="str">
            <v>Y</v>
          </cell>
          <cell r="C7040" t="str">
            <v>CY</v>
          </cell>
          <cell r="D7040" t="str">
            <v>GABIONS WITH ADDITIONAL COATING, AS PER PLAN</v>
          </cell>
          <cell r="F7040">
            <v>0</v>
          </cell>
          <cell r="G7040">
            <v>0</v>
          </cell>
        </row>
        <row r="7041">
          <cell r="A7041" t="str">
            <v>690E20040</v>
          </cell>
          <cell r="B7041" t="str">
            <v>Y</v>
          </cell>
          <cell r="C7041" t="str">
            <v>FT</v>
          </cell>
          <cell r="D7041" t="str">
            <v>TRENCH DRAIN WITH STANDARD GRATE</v>
          </cell>
          <cell r="F7041">
            <v>0</v>
          </cell>
          <cell r="G7041">
            <v>0</v>
          </cell>
        </row>
        <row r="7042">
          <cell r="A7042" t="str">
            <v>690E20050</v>
          </cell>
          <cell r="B7042" t="str">
            <v>Y</v>
          </cell>
          <cell r="C7042" t="str">
            <v>FT</v>
          </cell>
          <cell r="D7042" t="str">
            <v>TRENCH DRAIN WITH PEDESTRIAN GRATE</v>
          </cell>
          <cell r="F7042">
            <v>0</v>
          </cell>
          <cell r="G7042">
            <v>0</v>
          </cell>
        </row>
        <row r="7043">
          <cell r="A7043" t="str">
            <v>690E20080</v>
          </cell>
          <cell r="B7043" t="str">
            <v>Y</v>
          </cell>
          <cell r="C7043" t="str">
            <v>SF</v>
          </cell>
          <cell r="D7043" t="str">
            <v>MECHANICALLY STABILIZED EARTH WALL</v>
          </cell>
          <cell r="F7043">
            <v>0</v>
          </cell>
          <cell r="G7043">
            <v>0</v>
          </cell>
        </row>
        <row r="7044">
          <cell r="A7044" t="str">
            <v>690E20220</v>
          </cell>
          <cell r="B7044" t="str">
            <v>Y</v>
          </cell>
          <cell r="C7044" t="str">
            <v>SF</v>
          </cell>
          <cell r="D7044" t="str">
            <v>MECHANICALLY STABILIZED EARTH WALL, AS PER PLAN</v>
          </cell>
          <cell r="F7044">
            <v>0</v>
          </cell>
          <cell r="G7044">
            <v>0</v>
          </cell>
        </row>
        <row r="7045">
          <cell r="A7045" t="str">
            <v>690E20240</v>
          </cell>
          <cell r="B7045" t="str">
            <v>Y</v>
          </cell>
          <cell r="C7045" t="str">
            <v>CY</v>
          </cell>
          <cell r="D7045" t="str">
            <v>WALL EXCAVATION</v>
          </cell>
          <cell r="F7045">
            <v>0</v>
          </cell>
          <cell r="G7045">
            <v>0</v>
          </cell>
        </row>
        <row r="7046">
          <cell r="A7046" t="str">
            <v>690E20250</v>
          </cell>
          <cell r="B7046" t="str">
            <v>Y</v>
          </cell>
          <cell r="C7046" t="str">
            <v>CY</v>
          </cell>
          <cell r="D7046" t="str">
            <v>WALL EXCAVATION, AS PER PLAN</v>
          </cell>
          <cell r="F7046">
            <v>0</v>
          </cell>
          <cell r="G7046">
            <v>0</v>
          </cell>
        </row>
        <row r="7047">
          <cell r="A7047" t="str">
            <v>690E20260</v>
          </cell>
          <cell r="B7047" t="str">
            <v>Y</v>
          </cell>
          <cell r="C7047" t="str">
            <v>SY</v>
          </cell>
          <cell r="D7047" t="str">
            <v>FOUNDATION PREPARATION</v>
          </cell>
          <cell r="F7047">
            <v>0</v>
          </cell>
          <cell r="G7047">
            <v>0</v>
          </cell>
        </row>
        <row r="7048">
          <cell r="A7048" t="str">
            <v>690E21000</v>
          </cell>
          <cell r="B7048" t="str">
            <v>Y</v>
          </cell>
          <cell r="C7048" t="str">
            <v>SY</v>
          </cell>
          <cell r="D7048" t="str">
            <v>FOUNDATION PREPARATION, AS PER PLAN</v>
          </cell>
          <cell r="F7048">
            <v>1</v>
          </cell>
          <cell r="G7048">
            <v>0</v>
          </cell>
        </row>
        <row r="7049">
          <cell r="A7049" t="str">
            <v>690E50000</v>
          </cell>
          <cell r="B7049" t="str">
            <v>Y</v>
          </cell>
          <cell r="C7049" t="str">
            <v>CY</v>
          </cell>
          <cell r="D7049" t="str">
            <v>SELECT GRANULAR BACKFILL</v>
          </cell>
          <cell r="F7049">
            <v>0</v>
          </cell>
          <cell r="G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CY</v>
          </cell>
          <cell r="D7050" t="str">
            <v>SELECT GRANULAR BACKFILL, AS PER PLAN</v>
          </cell>
          <cell r="F7050">
            <v>0</v>
          </cell>
          <cell r="G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CY</v>
          </cell>
          <cell r="D7051" t="str">
            <v>NATURAL SOIL</v>
          </cell>
          <cell r="F7051">
            <v>0</v>
          </cell>
          <cell r="G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FT</v>
          </cell>
          <cell r="D7052" t="str">
            <v>6" DRAINAGE PIPE, PERFORATED</v>
          </cell>
          <cell r="F7052">
            <v>0</v>
          </cell>
          <cell r="G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FT</v>
          </cell>
          <cell r="D7053" t="str">
            <v>6" DRAINAGE PIPE, NON-PERFORATED</v>
          </cell>
          <cell r="F7053">
            <v>0</v>
          </cell>
          <cell r="G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FT</v>
          </cell>
          <cell r="D7054" t="str">
            <v>CONCRETE COPING</v>
          </cell>
          <cell r="F7054">
            <v>0</v>
          </cell>
          <cell r="G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FT</v>
          </cell>
          <cell r="D7055" t="str">
            <v>CONCRETE COPING, AS PER PLAN</v>
          </cell>
          <cell r="F7055">
            <v>0</v>
          </cell>
          <cell r="G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SF</v>
          </cell>
          <cell r="D7056" t="str">
            <v>AESTHETIC SURFACE TREATMENT</v>
          </cell>
          <cell r="F7056">
            <v>0</v>
          </cell>
          <cell r="G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DAY</v>
          </cell>
          <cell r="D7057" t="str">
            <v>ON-SITE ASSISTANCE</v>
          </cell>
          <cell r="F7057">
            <v>0</v>
          </cell>
          <cell r="G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LS</v>
          </cell>
          <cell r="D7058" t="str">
            <v>SGB INSPECTION AND COMPACTION TESTING</v>
          </cell>
          <cell r="F7058">
            <v>0</v>
          </cell>
          <cell r="G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FT</v>
          </cell>
          <cell r="D7059" t="str">
            <v>SPIRAL WOUND RENEWAL SYSTEM, ROUND CONDUIT</v>
          </cell>
          <cell r="F7059">
            <v>0</v>
          </cell>
          <cell r="G7059">
            <v>1</v>
          </cell>
        </row>
        <row r="7060">
          <cell r="A7060" t="str">
            <v>690E65002</v>
          </cell>
          <cell r="B7060" t="str">
            <v>Y</v>
          </cell>
          <cell r="C7060" t="str">
            <v>FT</v>
          </cell>
          <cell r="D7060" t="str">
            <v>SPIRAL WOUND RENEWAL SYSTEM, ROUND CONDUIT, AS PER PLAN</v>
          </cell>
          <cell r="F7060">
            <v>0</v>
          </cell>
          <cell r="G7060">
            <v>1</v>
          </cell>
        </row>
        <row r="7061">
          <cell r="A7061" t="str">
            <v>690E65010</v>
          </cell>
          <cell r="B7061" t="str">
            <v>Y</v>
          </cell>
          <cell r="C7061" t="str">
            <v>FT</v>
          </cell>
          <cell r="D7061" t="str">
            <v>SPIRAL WOUND RENEWAL SYSTEM, ELLIPTICAL CONDUIT</v>
          </cell>
          <cell r="F7061">
            <v>0</v>
          </cell>
          <cell r="G7061">
            <v>1</v>
          </cell>
        </row>
        <row r="7062">
          <cell r="A7062" t="str">
            <v>690E65016</v>
          </cell>
          <cell r="B7062" t="str">
            <v>Y</v>
          </cell>
          <cell r="C7062" t="str">
            <v>FT</v>
          </cell>
          <cell r="D7062" t="str">
            <v>SPIRAL WOUND RENEWAL SYSTEM, ELLIPTICAL CONDUIT, AS PER PLAN</v>
          </cell>
          <cell r="F7062">
            <v>0</v>
          </cell>
          <cell r="G7062">
            <v>1</v>
          </cell>
        </row>
        <row r="7063">
          <cell r="A7063" t="str">
            <v>690E65018</v>
          </cell>
          <cell r="B7063" t="str">
            <v>Y</v>
          </cell>
          <cell r="C7063" t="str">
            <v>FT</v>
          </cell>
          <cell r="D7063" t="str">
            <v>SPIRAL WOUND RENEWAL SYSTEM, BOX</v>
          </cell>
          <cell r="F7063">
            <v>0</v>
          </cell>
          <cell r="G7063">
            <v>1</v>
          </cell>
        </row>
        <row r="7064">
          <cell r="A7064" t="str">
            <v>690E65020</v>
          </cell>
          <cell r="B7064" t="str">
            <v>Y</v>
          </cell>
          <cell r="C7064" t="str">
            <v>FT</v>
          </cell>
          <cell r="D7064" t="str">
            <v>SPIRAL WOUND RENEWAL SYSTEM, BOX, AS PER PLAN</v>
          </cell>
          <cell r="F7064">
            <v>0</v>
          </cell>
          <cell r="G7064">
            <v>1</v>
          </cell>
        </row>
        <row r="7065">
          <cell r="A7065" t="str">
            <v>690E65022</v>
          </cell>
          <cell r="B7065" t="str">
            <v>Y</v>
          </cell>
          <cell r="C7065" t="str">
            <v>FT</v>
          </cell>
          <cell r="D7065" t="str">
            <v>SPIRAL WOUND RENEWAL SYSTEM, ARCH</v>
          </cell>
          <cell r="F7065">
            <v>0</v>
          </cell>
          <cell r="G7065">
            <v>1</v>
          </cell>
        </row>
        <row r="7066">
          <cell r="A7066" t="str">
            <v>690E65024</v>
          </cell>
          <cell r="B7066" t="str">
            <v>Y</v>
          </cell>
          <cell r="C7066" t="str">
            <v>FT</v>
          </cell>
          <cell r="D7066" t="str">
            <v>SPIRAL WOUND RENEWAL SYSTEM, ARCH, AS PER PLAN</v>
          </cell>
          <cell r="F7066">
            <v>0</v>
          </cell>
          <cell r="G7066">
            <v>1</v>
          </cell>
        </row>
        <row r="7067">
          <cell r="A7067" t="str">
            <v>690E65030</v>
          </cell>
          <cell r="B7067" t="str">
            <v>Y</v>
          </cell>
          <cell r="C7067" t="str">
            <v>LB</v>
          </cell>
          <cell r="D7067" t="str">
            <v>CORRECTING ELEVATION OF CONCRETE APPROACH SLABS WITH HIGH DENSITY POLYURETHANE</v>
          </cell>
          <cell r="F7067">
            <v>0</v>
          </cell>
          <cell r="G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SF</v>
          </cell>
          <cell r="D7068" t="str">
            <v>PATCHING CONCRETE STRUCTURES WITH TROWELABLE MORTAR</v>
          </cell>
          <cell r="F7068">
            <v>0</v>
          </cell>
          <cell r="G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SF</v>
          </cell>
          <cell r="D7069" t="str">
            <v>PATCHING CONCRETE STRUCTURES WITH TROWELABLE MORTAR, AS PER PLAN</v>
          </cell>
          <cell r="F7069">
            <v>0</v>
          </cell>
          <cell r="G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SF</v>
          </cell>
          <cell r="D7070" t="str">
            <v>CONCRETE PATCHING WITH GALVANIC ANODE PROTECTION</v>
          </cell>
          <cell r="F7070">
            <v>0</v>
          </cell>
          <cell r="G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SF</v>
          </cell>
          <cell r="D7071" t="str">
            <v>CONCRETE PATCHING WITH GALVANIC ANODE PROTECTION, AS PER PLAN</v>
          </cell>
          <cell r="F7071">
            <v>0</v>
          </cell>
          <cell r="G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SF</v>
          </cell>
          <cell r="D7072" t="str">
            <v>SURFACE PREPARATION OF EXISTING STRUCTURAL STEEL</v>
          </cell>
          <cell r="F7072">
            <v>0</v>
          </cell>
          <cell r="G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MNHR</v>
          </cell>
          <cell r="D7073" t="str">
            <v>GRINDING FINS, TEARS, SLIVERS ON EXISTING STRUCTURAL STEEL</v>
          </cell>
          <cell r="F7073">
            <v>0</v>
          </cell>
          <cell r="G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SF</v>
          </cell>
          <cell r="D7074" t="str">
            <v>FIELD METALLIZING OF EXISTING STRUCTURAL STEEL</v>
          </cell>
          <cell r="F7074">
            <v>0</v>
          </cell>
          <cell r="G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SF</v>
          </cell>
          <cell r="D7075" t="str">
            <v>FIELD METALLIZING, MISC.:</v>
          </cell>
          <cell r="F7075">
            <v>0</v>
          </cell>
          <cell r="G7075">
            <v>1</v>
          </cell>
        </row>
        <row r="7076">
          <cell r="A7076" t="str">
            <v>690E70000</v>
          </cell>
          <cell r="B7076" t="str">
            <v>Y</v>
          </cell>
          <cell r="C7076" t="str">
            <v>CF</v>
          </cell>
          <cell r="D7076" t="str">
            <v>POLYMER MODIFIED ASPHALT EXPANSION JOINT SYSTEM</v>
          </cell>
          <cell r="F7076">
            <v>1</v>
          </cell>
          <cell r="G7076">
            <v>0</v>
          </cell>
        </row>
        <row r="7077">
          <cell r="A7077" t="str">
            <v>690E70010</v>
          </cell>
          <cell r="B7077" t="str">
            <v>Y</v>
          </cell>
          <cell r="C7077" t="str">
            <v>CF</v>
          </cell>
          <cell r="D7077" t="str">
            <v>POLYMER MODIFIED ASPHALT EXPANSION JOINT SYSTEM, AS PER PLAN</v>
          </cell>
          <cell r="F7077">
            <v>1</v>
          </cell>
          <cell r="G7077">
            <v>0</v>
          </cell>
        </row>
        <row r="7078">
          <cell r="A7078" t="str">
            <v>690E70020</v>
          </cell>
          <cell r="B7078" t="str">
            <v>Y</v>
          </cell>
          <cell r="C7078" t="str">
            <v>SY</v>
          </cell>
          <cell r="D7078" t="str">
            <v>MICRO SILICA MODIFIED CONCRETE OVERLAY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SY</v>
          </cell>
          <cell r="D7079" t="str">
            <v>MICRO SILICA MODIFIED CONCRETE OVERLAY, AS PER PLAN</v>
          </cell>
          <cell r="F7079">
            <v>1</v>
          </cell>
          <cell r="G7079">
            <v>0</v>
          </cell>
        </row>
        <row r="7080">
          <cell r="A7080" t="str">
            <v>690E70040</v>
          </cell>
          <cell r="B7080" t="str">
            <v>Y</v>
          </cell>
          <cell r="C7080" t="str">
            <v>SY</v>
          </cell>
          <cell r="D7080" t="str">
            <v>LATEX MODIFIED CONCRETE OVERLAY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SY</v>
          </cell>
          <cell r="D7081" t="str">
            <v>LATEX MODIFIED CONCRETE OVERLAY, AS PER PLAN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SY</v>
          </cell>
          <cell r="D7082" t="str">
            <v>SUPERPLASTICIZED DENSE CONCRETE OVERLAY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SY</v>
          </cell>
          <cell r="D7083" t="str">
            <v>SUPERPLASTICIZED DENSE CONCRETE OVERLAY, AS PER PLAN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CY</v>
          </cell>
          <cell r="D7084" t="str">
            <v>MICRO SILICA MODIFIED CONCRETE OVERLAY (VARIABLE THICKNESS), MATERIAL ONLY</v>
          </cell>
          <cell r="F7084">
            <v>1</v>
          </cell>
          <cell r="G7084">
            <v>0</v>
          </cell>
        </row>
        <row r="7085">
          <cell r="A7085" t="str">
            <v>690E70160</v>
          </cell>
          <cell r="B7085" t="str">
            <v>Y</v>
          </cell>
          <cell r="C7085" t="str">
            <v>CY</v>
          </cell>
          <cell r="D7085" t="str">
            <v>MICRO SILICA MODIFIED CONCRETE OVERLAY (VARIABLE THICKNESS), MATERIAL ONLY, AS PER PLAN</v>
          </cell>
          <cell r="F7085">
            <v>1</v>
          </cell>
          <cell r="G7085">
            <v>0</v>
          </cell>
        </row>
        <row r="7086">
          <cell r="A7086" t="str">
            <v>690E71000</v>
          </cell>
          <cell r="B7086" t="str">
            <v>Y</v>
          </cell>
          <cell r="C7086" t="str">
            <v>CY</v>
          </cell>
          <cell r="D7086" t="str">
            <v>LATEX MODIFIED CONCRETE OVERLAY (VARIABLE THICKNESS), MATERIAL ONLY</v>
          </cell>
          <cell r="F7086">
            <v>1</v>
          </cell>
          <cell r="G7086">
            <v>0</v>
          </cell>
        </row>
        <row r="7087">
          <cell r="A7087" t="str">
            <v>690E71050</v>
          </cell>
          <cell r="B7087" t="str">
            <v>Y</v>
          </cell>
          <cell r="C7087" t="str">
            <v>CY</v>
          </cell>
          <cell r="D7087" t="str">
            <v>LATEX MODIFIED CONCRETE OVERLAY (VARIABLE THICKNESS), MATERIAL ONLY, AS PER PLAN</v>
          </cell>
          <cell r="F7087">
            <v>0</v>
          </cell>
          <cell r="G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CY</v>
          </cell>
          <cell r="D7088" t="str">
            <v>SUPERPLASTICIZED DENSE CONCRETE OVERLAY (VARIABLE THICKNESS), MATERIAL ONLY</v>
          </cell>
          <cell r="F7088">
            <v>0</v>
          </cell>
          <cell r="G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CY</v>
          </cell>
          <cell r="D7089" t="str">
            <v>SUPERPLASTICIZED DENSE CONCRETE OVERLAY (VARIABLE THICKNESS), MATERIAL ONLY, AS PER PLAN</v>
          </cell>
          <cell r="F7089">
            <v>0</v>
          </cell>
          <cell r="G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LS</v>
          </cell>
          <cell r="D7090" t="str">
            <v>TEST SLAB</v>
          </cell>
          <cell r="F7090">
            <v>0</v>
          </cell>
          <cell r="G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CY</v>
          </cell>
          <cell r="D7091" t="str">
            <v>FULL DEPTH REPAIR</v>
          </cell>
          <cell r="F7091">
            <v>0</v>
          </cell>
          <cell r="G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CY</v>
          </cell>
          <cell r="D7092" t="str">
            <v>FULL DEPTH REPAIR, AS PER PLAN</v>
          </cell>
          <cell r="F7092">
            <v>0</v>
          </cell>
          <cell r="G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SY</v>
          </cell>
          <cell r="D7093" t="str">
            <v>WEARING COURSE REMOVED, ASPHALT</v>
          </cell>
          <cell r="F7093">
            <v>0</v>
          </cell>
          <cell r="G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SY</v>
          </cell>
          <cell r="D7094" t="str">
            <v>WEARING COURSE REMOVED, ASPHALT, AS PER PLAN</v>
          </cell>
          <cell r="F7094">
            <v>0</v>
          </cell>
          <cell r="G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SY</v>
          </cell>
          <cell r="D7095" t="str">
            <v>EXISTING CONCRETE OVERLAY REMOVED</v>
          </cell>
          <cell r="F7095">
            <v>0</v>
          </cell>
          <cell r="G7095">
            <v>1</v>
          </cell>
        </row>
        <row r="7096">
          <cell r="A7096" t="str">
            <v>690E76032</v>
          </cell>
          <cell r="B7096" t="str">
            <v>Y</v>
          </cell>
          <cell r="C7096" t="str">
            <v>SY</v>
          </cell>
          <cell r="D7096" t="str">
            <v>EXISTING CONCRETE OVERLAY REMOVED, AS PER PLAN</v>
          </cell>
          <cell r="F7096">
            <v>0</v>
          </cell>
          <cell r="G7096">
            <v>1</v>
          </cell>
        </row>
        <row r="7097">
          <cell r="A7097" t="str">
            <v>690E91000</v>
          </cell>
          <cell r="B7097" t="str">
            <v>Y</v>
          </cell>
          <cell r="C7097" t="str">
            <v>SY</v>
          </cell>
          <cell r="D7097" t="str">
            <v>HAND CHIPPING</v>
          </cell>
          <cell r="F7097">
            <v>0</v>
          </cell>
          <cell r="G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SY</v>
          </cell>
          <cell r="D7098" t="str">
            <v>MICRO SILICA MODIFIED CONCRETE OVERLAY USING HYDRODEMOLITION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SY</v>
          </cell>
          <cell r="D7099" t="str">
            <v>MICRO SILICA MODIFIED CONCRETE OVERLAY USING HYDRODEMOLITION, AS PER PLAN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SY</v>
          </cell>
          <cell r="D7100" t="str">
            <v>LATEX MODIFIED CONCRETE OVERLAY USING HYDRODEMOLITION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LATEX MODIFIED CONCRETE OVERLAY USING HYDRODEMOLITION, AS PER PLAN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SY</v>
          </cell>
          <cell r="D7102" t="str">
            <v>SUPERPLASTICIZED DENSE CONCRETE OVERLAY USING HYDRODEMOLITION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SY</v>
          </cell>
          <cell r="D7103" t="str">
            <v>SUPERPLASTICIZED DENSE CONCRETE OVERLAY USING HYDRODEMOLITION, AS PER PLAN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SY</v>
          </cell>
          <cell r="D7104" t="str">
            <v>SURFACE PREPARATION USING HYDRODEMOLITION</v>
          </cell>
          <cell r="F7104">
            <v>1</v>
          </cell>
          <cell r="G7104">
            <v>0</v>
          </cell>
        </row>
        <row r="7105">
          <cell r="A7105" t="str">
            <v>690E98700</v>
          </cell>
          <cell r="B7105" t="str">
            <v>Y</v>
          </cell>
          <cell r="C7105" t="str">
            <v>SY</v>
          </cell>
          <cell r="D7105" t="str">
            <v>SURFACE PREPARATION USING HYDRODEMOLITION, AS PER PLAN</v>
          </cell>
          <cell r="F7105">
            <v>1</v>
          </cell>
          <cell r="G7105">
            <v>0</v>
          </cell>
        </row>
        <row r="7106">
          <cell r="A7106" t="str">
            <v>690E98800</v>
          </cell>
          <cell r="B7106" t="str">
            <v>Y</v>
          </cell>
          <cell r="C7106" t="str">
            <v>CY</v>
          </cell>
          <cell r="D7106" t="str">
            <v>MICRO SILICA MODIFIED CONCRETE OVERLAY (VARIABLE THICKNESS), MATERIAL ONLY</v>
          </cell>
          <cell r="F7106">
            <v>1</v>
          </cell>
          <cell r="G7106">
            <v>0</v>
          </cell>
        </row>
        <row r="7107">
          <cell r="A7107" t="str">
            <v>690E98900</v>
          </cell>
          <cell r="B7107" t="str">
            <v>Y</v>
          </cell>
          <cell r="C7107" t="str">
            <v>CY</v>
          </cell>
          <cell r="D7107" t="str">
            <v>MICRO SILICA MODIFIED CONCRETE OVERLAY (VARIABLE THICKNESS), MATERIAL ONLY, AS PER PLAN</v>
          </cell>
          <cell r="F7107">
            <v>1</v>
          </cell>
          <cell r="G7107">
            <v>0</v>
          </cell>
        </row>
        <row r="7108">
          <cell r="A7108" t="str">
            <v>690E99000</v>
          </cell>
          <cell r="B7108" t="str">
            <v>Y</v>
          </cell>
          <cell r="C7108" t="str">
            <v>CY</v>
          </cell>
          <cell r="D7108" t="str">
            <v>LATEX MODIFIED CONCRETE OVERLAY (VARIABLE THICKNESS), MATERIAL ONLY</v>
          </cell>
          <cell r="F7108">
            <v>1</v>
          </cell>
          <cell r="G7108">
            <v>0</v>
          </cell>
        </row>
        <row r="7109">
          <cell r="A7109" t="str">
            <v>690E99100</v>
          </cell>
          <cell r="B7109" t="str">
            <v>Y</v>
          </cell>
          <cell r="C7109" t="str">
            <v>CY</v>
          </cell>
          <cell r="D7109" t="str">
            <v>LATEX MODIFIED CONCRETE OVERLAY (VARIABLE THICKNESS), MATERIAL ONLY, AS PER PLAN</v>
          </cell>
          <cell r="F7109">
            <v>1</v>
          </cell>
          <cell r="G7109">
            <v>0</v>
          </cell>
        </row>
        <row r="7110">
          <cell r="A7110" t="str">
            <v>690E99200</v>
          </cell>
          <cell r="B7110" t="str">
            <v>Y</v>
          </cell>
          <cell r="C7110" t="str">
            <v>CY</v>
          </cell>
          <cell r="D7110" t="str">
            <v>SUPERPLASTICIZED DENSE CONCRETE OVERLAY (VARIABLE THICKNESS), MATERIAL ONLY</v>
          </cell>
          <cell r="F7110">
            <v>1</v>
          </cell>
          <cell r="G7110">
            <v>0</v>
          </cell>
        </row>
        <row r="7111">
          <cell r="A7111" t="str">
            <v>690E99300</v>
          </cell>
          <cell r="B7111" t="str">
            <v>Y</v>
          </cell>
          <cell r="C7111" t="str">
            <v>CY</v>
          </cell>
          <cell r="D7111" t="str">
            <v>SUPERPLASTICIZED DENSE CONCRETE OVERLAY (VARIABLE THICKNESS), MATERIAL ONLY, AS PER PLAN</v>
          </cell>
          <cell r="F7111">
            <v>1</v>
          </cell>
          <cell r="G7111">
            <v>0</v>
          </cell>
        </row>
        <row r="7112">
          <cell r="A7112" t="str">
            <v>690E99400</v>
          </cell>
          <cell r="B7112" t="str">
            <v>Y</v>
          </cell>
          <cell r="C7112" t="str">
            <v>SY</v>
          </cell>
          <cell r="D7112" t="str">
            <v>HAND CHIPPING</v>
          </cell>
          <cell r="F7112">
            <v>1</v>
          </cell>
          <cell r="G7112">
            <v>0</v>
          </cell>
        </row>
        <row r="7113">
          <cell r="A7113" t="str">
            <v>690E99500</v>
          </cell>
          <cell r="B7113" t="str">
            <v>Y</v>
          </cell>
          <cell r="C7113" t="str">
            <v>SY</v>
          </cell>
          <cell r="D7113" t="str">
            <v>HAND CHIPPING, AS PER PLAN</v>
          </cell>
          <cell r="F7113">
            <v>1</v>
          </cell>
          <cell r="G7113">
            <v>0</v>
          </cell>
        </row>
        <row r="7114">
          <cell r="A7114" t="str">
            <v>690E99550</v>
          </cell>
          <cell r="B7114" t="str">
            <v>Y</v>
          </cell>
          <cell r="C7114" t="str">
            <v>LS</v>
          </cell>
          <cell r="D7114" t="str">
            <v>TEST SLAB</v>
          </cell>
          <cell r="F7114">
            <v>1</v>
          </cell>
          <cell r="G7114">
            <v>0</v>
          </cell>
        </row>
        <row r="7115">
          <cell r="A7115" t="str">
            <v>690E99600</v>
          </cell>
          <cell r="B7115" t="str">
            <v>Y</v>
          </cell>
          <cell r="C7115" t="str">
            <v>LS</v>
          </cell>
          <cell r="D7115" t="str">
            <v>TEST SLAB, AS PER PLAN</v>
          </cell>
          <cell r="F7115">
            <v>1</v>
          </cell>
          <cell r="G7115">
            <v>0</v>
          </cell>
        </row>
        <row r="7116">
          <cell r="A7116" t="str">
            <v>690E99700</v>
          </cell>
          <cell r="B7116" t="str">
            <v>Y</v>
          </cell>
          <cell r="C7116" t="str">
            <v>CY</v>
          </cell>
          <cell r="D7116" t="str">
            <v>FULL-DEPTH REPAIR</v>
          </cell>
          <cell r="F7116">
            <v>1</v>
          </cell>
          <cell r="G7116">
            <v>0</v>
          </cell>
        </row>
        <row r="7117">
          <cell r="A7117" t="str">
            <v>690E99800</v>
          </cell>
          <cell r="B7117" t="str">
            <v>Y</v>
          </cell>
          <cell r="C7117" t="str">
            <v>CY</v>
          </cell>
          <cell r="D7117" t="str">
            <v>FULL DEPTH REPAIR, AS PER PLAN</v>
          </cell>
          <cell r="F7117">
            <v>1</v>
          </cell>
          <cell r="G7117">
            <v>0</v>
          </cell>
        </row>
        <row r="7118">
          <cell r="A7118" t="str">
            <v>690E99900</v>
          </cell>
          <cell r="B7118" t="str">
            <v>Y</v>
          </cell>
          <cell r="C7118" t="str">
            <v>SY</v>
          </cell>
          <cell r="D7118" t="str">
            <v>WEARING COURSE REMOVED, ASPHALT</v>
          </cell>
          <cell r="F7118">
            <v>1</v>
          </cell>
          <cell r="G7118">
            <v>0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WEARING COURSE REMOVED, ASPHALT, AS PER PLAN</v>
          </cell>
          <cell r="F7119">
            <v>0</v>
          </cell>
          <cell r="G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SY</v>
          </cell>
          <cell r="D7120" t="str">
            <v>EXISTING CONCRETE OVERLAY REMOVED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SY</v>
          </cell>
          <cell r="D7121" t="str">
            <v>EXISTING CONCRETE OVERLAY REMOVED, AS PER PLAN</v>
          </cell>
          <cell r="F7121">
            <v>0</v>
          </cell>
          <cell r="G7121">
            <v>0</v>
          </cell>
        </row>
        <row r="7122">
          <cell r="A7122" t="str">
            <v>691E10200</v>
          </cell>
          <cell r="B7122" t="str">
            <v>Y</v>
          </cell>
          <cell r="C7122" t="str">
            <v>SY</v>
          </cell>
          <cell r="D7122" t="str">
            <v>REMOVAL OF DEBONDED OR DETERIORATED EXISTING VARIABLE THICKNESS CONCRETE OVERLAY</v>
          </cell>
          <cell r="F7122">
            <v>0</v>
          </cell>
          <cell r="G7122">
            <v>0</v>
          </cell>
        </row>
        <row r="7123">
          <cell r="A7123" t="str">
            <v>691E20000</v>
          </cell>
          <cell r="B7123" t="str">
            <v>Y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F7123">
            <v>0</v>
          </cell>
          <cell r="G7123">
            <v>0</v>
          </cell>
        </row>
        <row r="7124">
          <cell r="A7124" t="str">
            <v>691E20100</v>
          </cell>
          <cell r="B7124" t="str">
            <v>Y</v>
          </cell>
          <cell r="C7124" t="str">
            <v>SY</v>
          </cell>
          <cell r="D7124" t="str">
            <v>OVERLAY, MISC.: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CY</v>
          </cell>
          <cell r="D7125" t="str">
            <v>OVERLAY, MISC.: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LS</v>
          </cell>
          <cell r="D7128" t="str">
            <v>DAMAGE ASSESSMENT</v>
          </cell>
          <cell r="F7128">
            <v>0</v>
          </cell>
          <cell r="G7128">
            <v>0</v>
          </cell>
        </row>
        <row r="7129">
          <cell r="A7129" t="str">
            <v>691E41900</v>
          </cell>
          <cell r="B7129" t="str">
            <v>Y</v>
          </cell>
          <cell r="C7129" t="str">
            <v>LS</v>
          </cell>
          <cell r="D7129" t="str">
            <v>DAMAGE ASSESSMENT, AS PER PLAN</v>
          </cell>
          <cell r="F7129">
            <v>0</v>
          </cell>
          <cell r="G7129">
            <v>0</v>
          </cell>
        </row>
        <row r="7130">
          <cell r="A7130" t="str">
            <v>691E42000</v>
          </cell>
          <cell r="B7130" t="str">
            <v>Y</v>
          </cell>
          <cell r="C7130" t="str">
            <v>LS</v>
          </cell>
          <cell r="D7130" t="str">
            <v>SURFACE PREPARATION</v>
          </cell>
          <cell r="F7130">
            <v>0</v>
          </cell>
          <cell r="G7130">
            <v>0</v>
          </cell>
        </row>
        <row r="7131">
          <cell r="A7131" t="str">
            <v>691E42500</v>
          </cell>
          <cell r="B7131" t="str">
            <v>Y</v>
          </cell>
          <cell r="C7131" t="str">
            <v>HOUR</v>
          </cell>
          <cell r="D7131" t="str">
            <v>REPAIRING DAMAGED MEMBERS BY GRINDING</v>
          </cell>
          <cell r="F7131">
            <v>0</v>
          </cell>
          <cell r="G7131">
            <v>0</v>
          </cell>
        </row>
        <row r="7132">
          <cell r="A7132" t="str">
            <v>691E50000</v>
          </cell>
          <cell r="B7132" t="str">
            <v>Y</v>
          </cell>
          <cell r="C7132" t="str">
            <v>LS</v>
          </cell>
          <cell r="D7132" t="str">
            <v>STRAIGHTENING DAMAGED MEMBERS</v>
          </cell>
          <cell r="F7132">
            <v>0</v>
          </cell>
          <cell r="G7132">
            <v>0</v>
          </cell>
        </row>
        <row r="7133">
          <cell r="A7133" t="str">
            <v>691E50100</v>
          </cell>
          <cell r="B7133" t="str">
            <v>Y</v>
          </cell>
          <cell r="C7133" t="str">
            <v>SY</v>
          </cell>
          <cell r="D7133" t="str">
            <v>4" CEMENT TREATED FREE DRAINING BASE</v>
          </cell>
          <cell r="F7133">
            <v>0</v>
          </cell>
          <cell r="G7133">
            <v>0</v>
          </cell>
        </row>
        <row r="7134">
          <cell r="A7134" t="str">
            <v>691E60000</v>
          </cell>
          <cell r="B7134" t="str">
            <v>Y</v>
          </cell>
          <cell r="C7134" t="str">
            <v>SY</v>
          </cell>
          <cell r="D7134" t="str">
            <v>4" ASPHALT TREATED FREE DRAINING BASE</v>
          </cell>
          <cell r="F7134">
            <v>1</v>
          </cell>
          <cell r="G7134">
            <v>0</v>
          </cell>
        </row>
        <row r="7135">
          <cell r="A7135" t="str">
            <v>691E60100</v>
          </cell>
          <cell r="B7135" t="str">
            <v>Y</v>
          </cell>
          <cell r="C7135" t="str">
            <v>SY</v>
          </cell>
          <cell r="D7135" t="str">
            <v>ULTRA-THIN WHITETOPPING</v>
          </cell>
          <cell r="F7135">
            <v>1</v>
          </cell>
          <cell r="G7135">
            <v>0</v>
          </cell>
        </row>
        <row r="7136">
          <cell r="A7136" t="str">
            <v>691E60200</v>
          </cell>
          <cell r="B7136" t="str">
            <v>Y</v>
          </cell>
          <cell r="C7136" t="str">
            <v>CY</v>
          </cell>
          <cell r="D7136" t="str">
            <v>BRIDGE DECK WATERPROOFING ASPHALT CONCRETE</v>
          </cell>
          <cell r="F7136">
            <v>1</v>
          </cell>
          <cell r="G7136">
            <v>0</v>
          </cell>
        </row>
        <row r="7137">
          <cell r="A7137" t="str">
            <v>691E60300</v>
          </cell>
          <cell r="B7137" t="str">
            <v>Y</v>
          </cell>
          <cell r="C7137" t="str">
            <v>CY</v>
          </cell>
          <cell r="D7137" t="str">
            <v>ASPHALT CONCRETE WITH GILSONITE, SURFACE COURSE, TYPE 1</v>
          </cell>
          <cell r="F7137">
            <v>1</v>
          </cell>
          <cell r="G7137">
            <v>0</v>
          </cell>
        </row>
        <row r="7138">
          <cell r="A7138" t="str">
            <v>692E10000</v>
          </cell>
          <cell r="B7138" t="str">
            <v>Y</v>
          </cell>
          <cell r="C7138" t="str">
            <v>CY</v>
          </cell>
          <cell r="D7138" t="str">
            <v>ASPHALT CONCRETE WITH GILSONITE, INTERMEDIATE COURSE, TYPE 1</v>
          </cell>
          <cell r="F7138">
            <v>0</v>
          </cell>
          <cell r="G7138">
            <v>0</v>
          </cell>
        </row>
        <row r="7139">
          <cell r="A7139" t="str">
            <v>692E10100</v>
          </cell>
          <cell r="B7139" t="str">
            <v>Y</v>
          </cell>
          <cell r="C7139" t="str">
            <v>CY</v>
          </cell>
          <cell r="D7139" t="str">
            <v>ASPHALT CONCRETE WITH GILSONITE, INTERMEDIATE COURSE, TYPE 2</v>
          </cell>
          <cell r="F7139">
            <v>0</v>
          </cell>
          <cell r="G7139">
            <v>0</v>
          </cell>
        </row>
        <row r="7140">
          <cell r="A7140" t="str">
            <v>692E10200</v>
          </cell>
          <cell r="B7140" t="str">
            <v>Y</v>
          </cell>
          <cell r="C7140" t="str">
            <v>CY</v>
          </cell>
          <cell r="D7140" t="str">
            <v>ASPHALT CONCRETE WITH VERGLIMIT</v>
          </cell>
          <cell r="F7140">
            <v>0</v>
          </cell>
          <cell r="G7140">
            <v>0</v>
          </cell>
        </row>
        <row r="7141">
          <cell r="A7141" t="str">
            <v>692E10300</v>
          </cell>
          <cell r="B7141" t="str">
            <v>Y</v>
          </cell>
          <cell r="C7141" t="str">
            <v>CY</v>
          </cell>
          <cell r="D7141" t="str">
            <v>ASPHALT CONCRETE WITH VERGLIMIT, AS PER PLAN</v>
          </cell>
          <cell r="F7141">
            <v>0</v>
          </cell>
          <cell r="G7141">
            <v>0</v>
          </cell>
        </row>
        <row r="7142">
          <cell r="A7142" t="str">
            <v>692E20000</v>
          </cell>
          <cell r="B7142" t="str">
            <v>Y</v>
          </cell>
          <cell r="C7142" t="str">
            <v>SY</v>
          </cell>
          <cell r="D7142" t="str">
            <v>GEOGRID FOR SUBGRADE STABILIZATION</v>
          </cell>
          <cell r="F7142">
            <v>0</v>
          </cell>
          <cell r="G7142">
            <v>0</v>
          </cell>
        </row>
        <row r="7143">
          <cell r="A7143" t="str">
            <v>692E20100</v>
          </cell>
          <cell r="B7143" t="str">
            <v>Y</v>
          </cell>
          <cell r="C7143" t="str">
            <v>SY</v>
          </cell>
          <cell r="D7143" t="str">
            <v>GEOGRID FOR SUBGRADE STABILIZATION, AS PER PLAN</v>
          </cell>
          <cell r="F7143">
            <v>0</v>
          </cell>
          <cell r="G7143">
            <v>0</v>
          </cell>
        </row>
        <row r="7144">
          <cell r="A7144" t="str">
            <v>692E20200</v>
          </cell>
          <cell r="B7144" t="str">
            <v>Y</v>
          </cell>
          <cell r="C7144" t="str">
            <v>HOUR</v>
          </cell>
          <cell r="D7144" t="str">
            <v>SCALING</v>
          </cell>
          <cell r="F7144">
            <v>0</v>
          </cell>
          <cell r="G7144">
            <v>0</v>
          </cell>
        </row>
        <row r="7145">
          <cell r="A7145" t="str">
            <v>692E20300</v>
          </cell>
          <cell r="B7145" t="str">
            <v>Y</v>
          </cell>
          <cell r="C7145" t="str">
            <v>SY</v>
          </cell>
          <cell r="D7145" t="str">
            <v>SLOPE DRAPE</v>
          </cell>
          <cell r="F7145">
            <v>0</v>
          </cell>
          <cell r="G7145">
            <v>0</v>
          </cell>
        </row>
        <row r="7146">
          <cell r="A7146" t="str">
            <v>692E30000</v>
          </cell>
          <cell r="B7146" t="str">
            <v>Y</v>
          </cell>
          <cell r="C7146" t="str">
            <v>SY</v>
          </cell>
          <cell r="D7146" t="str">
            <v>SLOPE DRAPE, AS PER PLAN</v>
          </cell>
          <cell r="F7146">
            <v>0</v>
          </cell>
          <cell r="G7146">
            <v>0</v>
          </cell>
        </row>
        <row r="7147">
          <cell r="A7147" t="str">
            <v>692E30100</v>
          </cell>
          <cell r="B7147" t="str">
            <v>Y</v>
          </cell>
          <cell r="C7147" t="str">
            <v>CY</v>
          </cell>
          <cell r="D7147" t="str">
            <v>EXCAVATION</v>
          </cell>
          <cell r="F7147">
            <v>0</v>
          </cell>
          <cell r="G7147">
            <v>0</v>
          </cell>
        </row>
        <row r="7148">
          <cell r="A7148" t="str">
            <v>692E30200</v>
          </cell>
          <cell r="B7148" t="str">
            <v>Y</v>
          </cell>
          <cell r="C7148" t="str">
            <v>SF</v>
          </cell>
          <cell r="D7148" t="str">
            <v>TRIM BLASTING</v>
          </cell>
          <cell r="F7148">
            <v>0</v>
          </cell>
          <cell r="G7148">
            <v>0</v>
          </cell>
        </row>
        <row r="7149">
          <cell r="A7149" t="str">
            <v>692E30220</v>
          </cell>
          <cell r="B7149" t="str">
            <v>Y</v>
          </cell>
          <cell r="C7149" t="str">
            <v>FT</v>
          </cell>
          <cell r="D7149" t="str">
            <v>ROCKFALL PROTECTION, MISC.: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SY</v>
          </cell>
          <cell r="D7150" t="str">
            <v>GEOGRID, TYPE P1</v>
          </cell>
          <cell r="F7150">
            <v>0</v>
          </cell>
          <cell r="G7150">
            <v>0</v>
          </cell>
        </row>
        <row r="7151">
          <cell r="A7151" t="str">
            <v>692E30260</v>
          </cell>
          <cell r="B7151" t="str">
            <v>Y</v>
          </cell>
          <cell r="C7151" t="str">
            <v>SY</v>
          </cell>
          <cell r="D7151" t="str">
            <v>GEOGRID, TYPE P2</v>
          </cell>
          <cell r="F7151">
            <v>0</v>
          </cell>
          <cell r="G7151">
            <v>0</v>
          </cell>
        </row>
        <row r="7152">
          <cell r="A7152" t="str">
            <v>692E30270</v>
          </cell>
          <cell r="B7152" t="str">
            <v>Y</v>
          </cell>
          <cell r="C7152" t="str">
            <v>SY</v>
          </cell>
          <cell r="D7152" t="str">
            <v>GEOGRID, TYPE P3</v>
          </cell>
          <cell r="F7152">
            <v>0</v>
          </cell>
          <cell r="G7152">
            <v>0</v>
          </cell>
        </row>
        <row r="7153">
          <cell r="A7153" t="str">
            <v>692E30280</v>
          </cell>
          <cell r="B7153" t="str">
            <v>Y</v>
          </cell>
          <cell r="C7153" t="str">
            <v>SY</v>
          </cell>
          <cell r="D7153" t="str">
            <v>GEOGRID, TYPE P4</v>
          </cell>
          <cell r="F7153">
            <v>0</v>
          </cell>
          <cell r="G7153">
            <v>0</v>
          </cell>
        </row>
        <row r="7154">
          <cell r="A7154" t="str">
            <v>692E30284</v>
          </cell>
          <cell r="B7154" t="str">
            <v>Y</v>
          </cell>
          <cell r="C7154" t="str">
            <v>SY</v>
          </cell>
          <cell r="D7154" t="str">
            <v>GEOGRID, TYPE P5</v>
          </cell>
          <cell r="F7154">
            <v>0</v>
          </cell>
          <cell r="G7154">
            <v>0</v>
          </cell>
        </row>
        <row r="7155">
          <cell r="A7155" t="str">
            <v>692E30290</v>
          </cell>
          <cell r="B7155" t="str">
            <v>Y</v>
          </cell>
          <cell r="C7155" t="str">
            <v>SY</v>
          </cell>
          <cell r="D7155" t="str">
            <v>GEOGRID, TYPE S1</v>
          </cell>
          <cell r="F7155">
            <v>0</v>
          </cell>
          <cell r="G7155">
            <v>0</v>
          </cell>
        </row>
        <row r="7156">
          <cell r="A7156" t="str">
            <v>692E30294</v>
          </cell>
          <cell r="B7156" t="str">
            <v>Y</v>
          </cell>
          <cell r="C7156" t="str">
            <v>SY</v>
          </cell>
          <cell r="D7156" t="str">
            <v>GEOGRID, TYPE S2</v>
          </cell>
          <cell r="F7156">
            <v>0</v>
          </cell>
          <cell r="G7156">
            <v>0</v>
          </cell>
        </row>
        <row r="7157">
          <cell r="A7157" t="str">
            <v>692E30300</v>
          </cell>
          <cell r="B7157" t="str">
            <v>Y</v>
          </cell>
          <cell r="C7157" t="str">
            <v>CY</v>
          </cell>
          <cell r="D7157" t="str">
            <v>REINFORCED EMBANKMENT</v>
          </cell>
          <cell r="F7157">
            <v>0</v>
          </cell>
          <cell r="G7157">
            <v>0</v>
          </cell>
        </row>
        <row r="7158">
          <cell r="A7158" t="str">
            <v>692E30304</v>
          </cell>
          <cell r="B7158" t="str">
            <v>Y</v>
          </cell>
          <cell r="C7158" t="str">
            <v>CY</v>
          </cell>
          <cell r="D7158" t="str">
            <v>REINFORCED EMBANKMENT, AS PER PLAN</v>
          </cell>
          <cell r="F7158">
            <v>0</v>
          </cell>
          <cell r="G7158">
            <v>0</v>
          </cell>
        </row>
        <row r="7159">
          <cell r="A7159" t="str">
            <v>692E30310</v>
          </cell>
          <cell r="B7159" t="str">
            <v>Y</v>
          </cell>
          <cell r="C7159" t="str">
            <v>EACH</v>
          </cell>
          <cell r="D7159" t="str">
            <v>GROUND ANCHOR,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EACH</v>
          </cell>
          <cell r="D7160" t="str">
            <v>GROUND ANCHOR, AS PER PLAN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EACH</v>
          </cell>
          <cell r="D7161" t="str">
            <v>TEMPORARY GROUND ANCHOR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LS</v>
          </cell>
          <cell r="D7162" t="str">
            <v>INVESTIGATIVE ANCHOR PULLOUT TESTS</v>
          </cell>
          <cell r="F7162">
            <v>0</v>
          </cell>
          <cell r="G7162">
            <v>0</v>
          </cell>
        </row>
        <row r="7163">
          <cell r="A7163" t="str">
            <v>692E30400</v>
          </cell>
          <cell r="B7163" t="str">
            <v>Y</v>
          </cell>
          <cell r="C7163" t="str">
            <v>EACH</v>
          </cell>
          <cell r="D7163" t="str">
            <v>PERFORMANCE TEST</v>
          </cell>
          <cell r="F7163">
            <v>0</v>
          </cell>
          <cell r="G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EACH</v>
          </cell>
          <cell r="D7164" t="str">
            <v>EXTENDED CREEP TEST</v>
          </cell>
          <cell r="F7164">
            <v>0</v>
          </cell>
          <cell r="G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CY</v>
          </cell>
          <cell r="D7165" t="str">
            <v>PRE-GROUTING IN ROCK</v>
          </cell>
          <cell r="F7165">
            <v>0</v>
          </cell>
          <cell r="G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EACH</v>
          </cell>
          <cell r="D7166" t="str">
            <v>REDRILLING PRE-GROUTED HOLES IN ROCK</v>
          </cell>
          <cell r="F7166">
            <v>1</v>
          </cell>
          <cell r="G7166">
            <v>0</v>
          </cell>
        </row>
        <row r="7167">
          <cell r="A7167" t="str">
            <v>692E35500</v>
          </cell>
          <cell r="B7167" t="str">
            <v>Y</v>
          </cell>
          <cell r="C7167" t="str">
            <v>LS</v>
          </cell>
          <cell r="D7167" t="str">
            <v>TEMPORARY WIRE FACED MECHANICALLY STABILIZED EARTH WALL</v>
          </cell>
          <cell r="F7167">
            <v>1</v>
          </cell>
          <cell r="G7167">
            <v>0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HIGH LOAD MULTI-ROTATIONAL (HLMR) BEARINGS</v>
          </cell>
          <cell r="F7168">
            <v>1</v>
          </cell>
          <cell r="G7168">
            <v>0</v>
          </cell>
        </row>
        <row r="7169">
          <cell r="A7169" t="str">
            <v>692E37000</v>
          </cell>
          <cell r="B7169" t="str">
            <v>Y</v>
          </cell>
          <cell r="C7169" t="str">
            <v>EACH</v>
          </cell>
          <cell r="D7169" t="str">
            <v>HIGH LOAD MULTI-ROTATIONAL (HLMR) BEARINGS, AS PER PLAN</v>
          </cell>
          <cell r="F7169">
            <v>1</v>
          </cell>
          <cell r="G7169">
            <v>0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  <cell r="G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  <cell r="G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  <cell r="G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  <cell r="G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  <cell r="G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  <cell r="G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  <cell r="G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  <cell r="G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  <cell r="G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  <cell r="G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  <cell r="G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  <cell r="G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  <cell r="G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  <cell r="G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  <cell r="G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  <cell r="G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  <cell r="G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  <cell r="G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  <cell r="G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  <cell r="G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  <cell r="G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  <cell r="G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  <cell r="G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  <cell r="G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  <cell r="G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  <cell r="G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  <cell r="G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  <cell r="G7198">
            <v>0</v>
          </cell>
        </row>
        <row r="7199">
          <cell r="A7199" t="str">
            <v>804E20280</v>
          </cell>
          <cell r="B7199" t="str">
            <v>Y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  <cell r="G7199">
            <v>0</v>
          </cell>
        </row>
        <row r="7200">
          <cell r="A7200" t="str">
            <v>804E21000</v>
          </cell>
          <cell r="B7200" t="str">
            <v>Y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  <cell r="G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  <cell r="G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  <cell r="G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  <cell r="G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  <cell r="G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  <cell r="G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  <cell r="G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  <cell r="G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  <cell r="G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  <cell r="G7209">
            <v>1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  <cell r="G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  <cell r="G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  <cell r="G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  <cell r="G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  <cell r="G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  <cell r="G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  <cell r="G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  <cell r="G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  <cell r="G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  <cell r="G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>
            <v>0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  <cell r="G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  <cell r="G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  <cell r="G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  <cell r="G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  <cell r="G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  <cell r="G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  <cell r="G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  <cell r="G7231">
            <v>1</v>
          </cell>
        </row>
        <row r="7232">
          <cell r="A7232" t="str">
            <v>804E34000</v>
          </cell>
          <cell r="B7232" t="str">
            <v>Y</v>
          </cell>
          <cell r="C7232" t="str">
            <v>EACH</v>
          </cell>
          <cell r="D7232" t="str">
            <v>FIBER TERMINATION PANEL, 6 FIBER</v>
          </cell>
          <cell r="F7232">
            <v>0</v>
          </cell>
          <cell r="G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  <cell r="G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  <cell r="G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  <cell r="G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  <cell r="G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  <cell r="G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  <cell r="G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  <cell r="G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  <cell r="G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  <cell r="G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  <cell r="G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  <cell r="G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  <cell r="G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  <cell r="G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  <cell r="G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  <cell r="G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  <cell r="G7249">
            <v>1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  <cell r="G7250">
            <v>1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  <cell r="G7251">
            <v>1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  <cell r="G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  <cell r="G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  <cell r="G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  <cell r="G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0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0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0</v>
          </cell>
        </row>
        <row r="7259">
          <cell r="A7259" t="str">
            <v>804E99000</v>
          </cell>
          <cell r="B7259" t="str">
            <v>Y</v>
          </cell>
          <cell r="C7259" t="str">
            <v>EACH</v>
          </cell>
          <cell r="D7259" t="str">
            <v>MANUFACTURED WATER QUALITY STRUCTURE, TYPE 1, AS PER PLAN</v>
          </cell>
          <cell r="F7259">
            <v>0</v>
          </cell>
          <cell r="G7259">
            <v>0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  <cell r="G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  <cell r="G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  <cell r="G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  <cell r="G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  <cell r="G7264">
            <v>1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  <cell r="G7265">
            <v>1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  <cell r="G7266">
            <v>1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  <cell r="G7267">
            <v>0</v>
          </cell>
        </row>
        <row r="7268">
          <cell r="A7268" t="str">
            <v>807E10310</v>
          </cell>
          <cell r="B7268" t="str">
            <v>Y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  <cell r="G7268">
            <v>1</v>
          </cell>
        </row>
        <row r="7269">
          <cell r="A7269" t="str">
            <v>807E10400</v>
          </cell>
          <cell r="B7269" t="str">
            <v>Y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  <cell r="G7269">
            <v>1</v>
          </cell>
        </row>
        <row r="7270">
          <cell r="A7270" t="str">
            <v>807E10410</v>
          </cell>
          <cell r="B7270" t="str">
            <v>Y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  <cell r="G7270">
            <v>1</v>
          </cell>
        </row>
        <row r="7271">
          <cell r="A7271" t="str">
            <v>807E10420</v>
          </cell>
          <cell r="B7271" t="str">
            <v>Y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  <cell r="G7271">
            <v>1</v>
          </cell>
        </row>
        <row r="7272">
          <cell r="A7272" t="str">
            <v>807E10430</v>
          </cell>
          <cell r="B7272" t="str">
            <v>Y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  <cell r="G7272">
            <v>1</v>
          </cell>
        </row>
        <row r="7273">
          <cell r="A7273" t="str">
            <v>807E11000</v>
          </cell>
          <cell r="B7273" t="str">
            <v>Y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  <cell r="G7273">
            <v>1</v>
          </cell>
        </row>
        <row r="7274">
          <cell r="A7274" t="str">
            <v>807E11010</v>
          </cell>
          <cell r="B7274" t="str">
            <v>Y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  <cell r="G7274">
            <v>1</v>
          </cell>
        </row>
        <row r="7275">
          <cell r="A7275" t="str">
            <v>807E11100</v>
          </cell>
          <cell r="B7275" t="str">
            <v>Y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>
            <v>1</v>
          </cell>
        </row>
        <row r="7276">
          <cell r="A7276" t="str">
            <v>807E11110</v>
          </cell>
          <cell r="B7276" t="str">
            <v>Y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>
            <v>1</v>
          </cell>
        </row>
        <row r="7277">
          <cell r="A7277" t="str">
            <v>807E11200</v>
          </cell>
          <cell r="B7277" t="str">
            <v>Y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>
            <v>1</v>
          </cell>
        </row>
        <row r="7278">
          <cell r="A7278" t="str">
            <v>807E11300</v>
          </cell>
          <cell r="B7278" t="str">
            <v>Y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>
            <v>1</v>
          </cell>
        </row>
        <row r="7279">
          <cell r="A7279" t="str">
            <v>807E11310</v>
          </cell>
          <cell r="B7279" t="str">
            <v>Y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  <cell r="G7279">
            <v>1</v>
          </cell>
        </row>
        <row r="7280">
          <cell r="A7280" t="str">
            <v>807E11400</v>
          </cell>
          <cell r="B7280" t="str">
            <v>Y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  <cell r="G7280">
            <v>1</v>
          </cell>
        </row>
        <row r="7281">
          <cell r="A7281" t="str">
            <v>807E11410</v>
          </cell>
          <cell r="B7281" t="str">
            <v>Y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  <cell r="G7281">
            <v>0</v>
          </cell>
        </row>
        <row r="7282">
          <cell r="A7282" t="str">
            <v>807E11420</v>
          </cell>
          <cell r="B7282" t="str">
            <v>Y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  <cell r="G7282">
            <v>0</v>
          </cell>
        </row>
        <row r="7283">
          <cell r="A7283" t="str">
            <v>807E11430</v>
          </cell>
          <cell r="B7283" t="str">
            <v>Y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  <cell r="G7283">
            <v>0</v>
          </cell>
        </row>
        <row r="7284">
          <cell r="A7284" t="str">
            <v>807E12000</v>
          </cell>
          <cell r="B7284" t="str">
            <v>Y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  <cell r="G7284">
            <v>0</v>
          </cell>
        </row>
        <row r="7285">
          <cell r="A7285" t="str">
            <v>807E12010</v>
          </cell>
          <cell r="B7285" t="str">
            <v>Y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  <cell r="G7285">
            <v>0</v>
          </cell>
        </row>
        <row r="7286">
          <cell r="A7286" t="str">
            <v>807E12100</v>
          </cell>
          <cell r="B7286" t="str">
            <v>Y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  <cell r="G7286">
            <v>0</v>
          </cell>
        </row>
        <row r="7287">
          <cell r="A7287" t="str">
            <v>807E12110</v>
          </cell>
          <cell r="B7287" t="str">
            <v>Y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  <cell r="G7287">
            <v>0</v>
          </cell>
        </row>
        <row r="7288">
          <cell r="A7288" t="str">
            <v>807E12200</v>
          </cell>
          <cell r="B7288" t="str">
            <v>Y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  <cell r="G7288">
            <v>0</v>
          </cell>
        </row>
        <row r="7289">
          <cell r="A7289" t="str">
            <v>807E12300</v>
          </cell>
          <cell r="B7289" t="str">
            <v>Y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  <cell r="G7289">
            <v>0</v>
          </cell>
        </row>
        <row r="7290">
          <cell r="A7290" t="str">
            <v>807E12310</v>
          </cell>
          <cell r="B7290" t="str">
            <v>Y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  <cell r="G7290">
            <v>0</v>
          </cell>
        </row>
        <row r="7291">
          <cell r="A7291" t="str">
            <v>807E12400</v>
          </cell>
          <cell r="B7291" t="str">
            <v>Y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  <cell r="G7291">
            <v>1</v>
          </cell>
        </row>
        <row r="7292">
          <cell r="A7292" t="str">
            <v>807E12410</v>
          </cell>
          <cell r="B7292" t="str">
            <v>Y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  <cell r="G7292">
            <v>1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  <cell r="G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  <cell r="G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  <cell r="G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  <cell r="G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  <cell r="G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  <cell r="G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  <cell r="G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  <cell r="G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  <cell r="G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  <cell r="G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  <cell r="G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  <cell r="G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  <cell r="G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  <cell r="G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  <cell r="G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  <cell r="G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  <cell r="G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  <cell r="G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  <cell r="G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  <cell r="G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  <cell r="G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  <cell r="G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  <cell r="G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  <cell r="G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  <cell r="G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  <cell r="G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  <cell r="G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  <cell r="G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  <cell r="G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  <cell r="G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  <cell r="G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  <cell r="G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  <cell r="G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  <cell r="G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  <cell r="G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  <cell r="G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  <cell r="G7330">
            <v>0</v>
          </cell>
        </row>
        <row r="7331">
          <cell r="A7331" t="str">
            <v>809E24000</v>
          </cell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C7332" t="str">
            <v>FT</v>
          </cell>
          <cell r="D7332" t="str">
            <v>CONDUIT, 4", MULTICELL, HDPE WITH 4 – 1” INNERDUCTS</v>
          </cell>
          <cell r="F7332">
            <v>0</v>
          </cell>
          <cell r="G7332">
            <v>0</v>
          </cell>
        </row>
        <row r="7333">
          <cell r="A7333" t="str">
            <v>809E25000</v>
          </cell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206"/>
  <sheetViews>
    <sheetView showGridLines="0" tabSelected="1" zoomScaleNormal="100" workbookViewId="0">
      <selection activeCell="S10" sqref="S10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33">
        <f>AG7</f>
        <v>1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/>
      <c r="D8" s="34" t="s">
        <v>8</v>
      </c>
      <c r="E8" s="34"/>
      <c r="F8" s="34"/>
      <c r="G8" s="34"/>
      <c r="H8" s="34"/>
      <c r="I8" s="34"/>
      <c r="J8" s="34"/>
      <c r="K8" s="27" t="s">
        <v>21</v>
      </c>
      <c r="L8" s="27" t="s">
        <v>22</v>
      </c>
      <c r="M8" s="27" t="s">
        <v>23</v>
      </c>
      <c r="N8" s="27" t="s">
        <v>24</v>
      </c>
      <c r="O8" s="27" t="s">
        <v>31</v>
      </c>
      <c r="P8" s="27" t="s">
        <v>32</v>
      </c>
      <c r="Q8" s="27" t="s">
        <v>33</v>
      </c>
      <c r="R8" s="27" t="s">
        <v>34</v>
      </c>
      <c r="S8" s="27" t="s">
        <v>35</v>
      </c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9" spans="1:38" ht="12.75" customHeight="1" thickBot="1" x14ac:dyDescent="0.25">
      <c r="D9" s="35" t="s">
        <v>9</v>
      </c>
      <c r="E9" s="35"/>
      <c r="F9" s="35"/>
      <c r="G9" s="35"/>
      <c r="H9" s="35"/>
      <c r="I9" s="35"/>
      <c r="J9" s="35"/>
      <c r="K9" s="20"/>
      <c r="L9" s="20"/>
      <c r="M9" s="20"/>
      <c r="N9" s="20"/>
      <c r="O9" s="20"/>
      <c r="P9" s="20"/>
      <c r="Q9" s="20" t="s">
        <v>38</v>
      </c>
      <c r="R9" s="20"/>
      <c r="S9" s="20" t="s">
        <v>30</v>
      </c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59" t="s">
        <v>11</v>
      </c>
      <c r="D10" s="36" t="s">
        <v>20</v>
      </c>
      <c r="E10" s="36" t="s">
        <v>0</v>
      </c>
      <c r="F10" s="39" t="s">
        <v>1</v>
      </c>
      <c r="G10" s="40"/>
      <c r="H10" s="40"/>
      <c r="I10" s="40"/>
      <c r="J10" s="41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202</v>
      </c>
      <c r="N10" s="8" t="str">
        <f t="shared" si="0"/>
        <v>606</v>
      </c>
      <c r="O10" s="8" t="str">
        <f t="shared" si="0"/>
        <v>606</v>
      </c>
      <c r="P10" s="8" t="str">
        <f t="shared" si="0"/>
        <v>606</v>
      </c>
      <c r="Q10" s="8" t="str">
        <f t="shared" si="0"/>
        <v>606</v>
      </c>
      <c r="R10" s="8" t="str">
        <f t="shared" si="0"/>
        <v>606</v>
      </c>
      <c r="S10" s="8" t="str">
        <f t="shared" si="0"/>
        <v>626</v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60"/>
      <c r="D11" s="37"/>
      <c r="E11" s="37"/>
      <c r="F11" s="42"/>
      <c r="G11" s="43"/>
      <c r="H11" s="43"/>
      <c r="I11" s="43"/>
      <c r="J11" s="44"/>
      <c r="K11" s="48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GUARDRAIL REMOVED</v>
      </c>
      <c r="L11" s="49" t="str">
        <f t="shared" si="1"/>
        <v>ANCHOR ASSEMBLY REMOVED, TYPE E</v>
      </c>
      <c r="M11" s="49" t="str">
        <f t="shared" si="1"/>
        <v>ANCHOR ASSEMBLY REMOVED, TYPE T</v>
      </c>
      <c r="N11" s="49" t="str">
        <f t="shared" si="1"/>
        <v>GUARDRAIL, TYPE MGS</v>
      </c>
      <c r="O11" s="49" t="str">
        <f t="shared" si="1"/>
        <v>GUARDRAIL, TYPE MGS HALF POST SPACING WITH LONG POSTS</v>
      </c>
      <c r="P11" s="49" t="str">
        <f t="shared" si="1"/>
        <v>ROUNDED END SECTION</v>
      </c>
      <c r="Q11" s="49" t="str">
        <f t="shared" si="1"/>
        <v>ANCHOR ASSEMBLY, MGS TYPE E, MASH 2016</v>
      </c>
      <c r="R11" s="49" t="str">
        <f t="shared" si="1"/>
        <v>ANCHOR ASSEMBLY, MGS TYPE T</v>
      </c>
      <c r="S11" s="49" t="str">
        <f t="shared" si="1"/>
        <v>BARRIER REFLECTOR, TYPE 5, BIDIRECTIONAL</v>
      </c>
      <c r="T11" s="49" t="str">
        <f t="shared" si="1"/>
        <v/>
      </c>
      <c r="U11" s="49" t="str">
        <f t="shared" si="1"/>
        <v/>
      </c>
      <c r="V11" s="49" t="str">
        <f t="shared" si="1"/>
        <v/>
      </c>
      <c r="W11" s="49" t="str">
        <f t="shared" si="1"/>
        <v/>
      </c>
      <c r="X11" s="49" t="str">
        <f t="shared" si="1"/>
        <v/>
      </c>
      <c r="Y11" s="49" t="str">
        <f t="shared" si="1"/>
        <v/>
      </c>
      <c r="Z11" s="49" t="str">
        <f t="shared" si="1"/>
        <v/>
      </c>
      <c r="AA11" s="49" t="str">
        <f t="shared" si="1"/>
        <v/>
      </c>
      <c r="AB11" s="49" t="str">
        <f t="shared" si="1"/>
        <v/>
      </c>
      <c r="AC11" s="49" t="str">
        <f t="shared" si="1"/>
        <v/>
      </c>
      <c r="AD11" s="49" t="str">
        <f t="shared" si="1"/>
        <v/>
      </c>
      <c r="AE11" s="49" t="str">
        <f t="shared" si="1"/>
        <v/>
      </c>
    </row>
    <row r="12" spans="1:38" ht="12.75" customHeight="1" x14ac:dyDescent="0.2">
      <c r="B12" s="60"/>
      <c r="D12" s="37"/>
      <c r="E12" s="37"/>
      <c r="F12" s="42"/>
      <c r="G12" s="43"/>
      <c r="H12" s="43"/>
      <c r="I12" s="43"/>
      <c r="J12" s="44"/>
      <c r="K12" s="48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</row>
    <row r="13" spans="1:38" ht="12.75" customHeight="1" x14ac:dyDescent="0.2">
      <c r="B13" s="60"/>
      <c r="D13" s="37"/>
      <c r="E13" s="37"/>
      <c r="F13" s="42"/>
      <c r="G13" s="43"/>
      <c r="H13" s="43"/>
      <c r="I13" s="43"/>
      <c r="J13" s="44"/>
      <c r="K13" s="48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</row>
    <row r="14" spans="1:38" ht="12.75" customHeight="1" x14ac:dyDescent="0.2">
      <c r="B14" s="60"/>
      <c r="D14" s="37"/>
      <c r="E14" s="37"/>
      <c r="F14" s="42"/>
      <c r="G14" s="43"/>
      <c r="H14" s="43"/>
      <c r="I14" s="43"/>
      <c r="J14" s="44"/>
      <c r="K14" s="48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</row>
    <row r="15" spans="1:38" ht="12.75" customHeight="1" x14ac:dyDescent="0.2">
      <c r="B15" s="60"/>
      <c r="D15" s="37"/>
      <c r="E15" s="37"/>
      <c r="F15" s="42"/>
      <c r="G15" s="43"/>
      <c r="H15" s="43"/>
      <c r="I15" s="43"/>
      <c r="J15" s="44"/>
      <c r="K15" s="48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</row>
    <row r="16" spans="1:38" ht="12.75" customHeight="1" x14ac:dyDescent="0.2">
      <c r="B16" s="60"/>
      <c r="D16" s="37"/>
      <c r="E16" s="37"/>
      <c r="F16" s="42"/>
      <c r="G16" s="43"/>
      <c r="H16" s="43"/>
      <c r="I16" s="43"/>
      <c r="J16" s="44"/>
      <c r="K16" s="48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</row>
    <row r="17" spans="2:31" ht="12.75" customHeight="1" x14ac:dyDescent="0.2">
      <c r="B17" s="60"/>
      <c r="D17" s="37"/>
      <c r="E17" s="37"/>
      <c r="F17" s="42"/>
      <c r="G17" s="43"/>
      <c r="H17" s="43"/>
      <c r="I17" s="43"/>
      <c r="J17" s="44"/>
      <c r="K17" s="48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</row>
    <row r="18" spans="2:31" ht="12.75" customHeight="1" x14ac:dyDescent="0.2">
      <c r="B18" s="60"/>
      <c r="D18" s="37"/>
      <c r="E18" s="37"/>
      <c r="F18" s="42"/>
      <c r="G18" s="43"/>
      <c r="H18" s="43"/>
      <c r="I18" s="43"/>
      <c r="J18" s="44"/>
      <c r="K18" s="48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</row>
    <row r="19" spans="2:31" ht="12.75" customHeight="1" x14ac:dyDescent="0.2">
      <c r="B19" s="60"/>
      <c r="D19" s="37"/>
      <c r="E19" s="37"/>
      <c r="F19" s="42"/>
      <c r="G19" s="43"/>
      <c r="H19" s="43"/>
      <c r="I19" s="43"/>
      <c r="J19" s="44"/>
      <c r="K19" s="48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</row>
    <row r="20" spans="2:31" ht="12.75" customHeight="1" x14ac:dyDescent="0.2">
      <c r="B20" s="60"/>
      <c r="D20" s="37"/>
      <c r="E20" s="37"/>
      <c r="F20" s="42"/>
      <c r="G20" s="43"/>
      <c r="H20" s="43"/>
      <c r="I20" s="43"/>
      <c r="J20" s="44"/>
      <c r="K20" s="48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</row>
    <row r="21" spans="2:31" ht="12.75" customHeight="1" x14ac:dyDescent="0.2">
      <c r="B21" s="60"/>
      <c r="D21" s="37"/>
      <c r="E21" s="37"/>
      <c r="F21" s="42"/>
      <c r="G21" s="43"/>
      <c r="H21" s="43"/>
      <c r="I21" s="43"/>
      <c r="J21" s="44"/>
      <c r="K21" s="48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2:31" ht="12.75" customHeight="1" x14ac:dyDescent="0.2">
      <c r="B22" s="60"/>
      <c r="D22" s="37"/>
      <c r="E22" s="37"/>
      <c r="F22" s="42"/>
      <c r="G22" s="43"/>
      <c r="H22" s="43"/>
      <c r="I22" s="43"/>
      <c r="J22" s="44"/>
      <c r="K22" s="48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</row>
    <row r="23" spans="2:31" ht="12.75" customHeight="1" thickBot="1" x14ac:dyDescent="0.25">
      <c r="B23" s="61"/>
      <c r="D23" s="38"/>
      <c r="E23" s="38"/>
      <c r="F23" s="45"/>
      <c r="G23" s="46"/>
      <c r="H23" s="46"/>
      <c r="I23" s="46"/>
      <c r="J23" s="47"/>
      <c r="K23" s="9" t="str">
        <f t="shared" ref="K23:AE23" si="2">IF(OR(TRIM(K8)=0,TRIM(K8)=""),"",IF(IFERROR(TRIM(INDEX(QryItemNamed,MATCH(TRIM(K8),ITEM,0),3)),"")="LS","",IFERROR(TRIM(INDEX(QryItemNamed,MATCH(TRIM(K8),ITEM,0),3)),"")))</f>
        <v>FT</v>
      </c>
      <c r="L23" s="10" t="str">
        <f t="shared" si="2"/>
        <v>EACH</v>
      </c>
      <c r="M23" s="10" t="str">
        <f t="shared" si="2"/>
        <v>EACH</v>
      </c>
      <c r="N23" s="10" t="str">
        <f t="shared" si="2"/>
        <v>FT</v>
      </c>
      <c r="O23" s="10" t="str">
        <f t="shared" si="2"/>
        <v>FT</v>
      </c>
      <c r="P23" s="10" t="str">
        <f t="shared" si="2"/>
        <v>EACH</v>
      </c>
      <c r="Q23" s="10" t="str">
        <f t="shared" si="2"/>
        <v>EACH</v>
      </c>
      <c r="R23" s="10" t="str">
        <f t="shared" si="2"/>
        <v>EACH</v>
      </c>
      <c r="S23" s="10" t="str">
        <f t="shared" si="2"/>
        <v>EACH</v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9"/>
      <c r="D24" s="11" t="s">
        <v>36</v>
      </c>
      <c r="E24" s="11">
        <v>7</v>
      </c>
      <c r="F24" s="12"/>
      <c r="G24" s="13"/>
      <c r="H24" s="11" t="s">
        <v>2</v>
      </c>
      <c r="I24" s="12"/>
      <c r="J24" s="14"/>
      <c r="K24" s="13">
        <v>50</v>
      </c>
      <c r="L24" s="11">
        <v>2</v>
      </c>
      <c r="M24" s="11"/>
      <c r="N24" s="11">
        <v>50</v>
      </c>
      <c r="O24" s="11"/>
      <c r="P24" s="11"/>
      <c r="Q24" s="11">
        <v>2</v>
      </c>
      <c r="R24" s="11"/>
      <c r="S24" s="11">
        <v>3</v>
      </c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thickBot="1" x14ac:dyDescent="0.25">
      <c r="B25" s="30"/>
      <c r="D25" s="15" t="s">
        <v>37</v>
      </c>
      <c r="E25" s="15">
        <v>7</v>
      </c>
      <c r="F25" s="16"/>
      <c r="G25" s="17"/>
      <c r="H25" s="15"/>
      <c r="I25" s="16"/>
      <c r="J25" s="18"/>
      <c r="K25" s="17">
        <v>575</v>
      </c>
      <c r="L25" s="15"/>
      <c r="M25" s="15">
        <v>2</v>
      </c>
      <c r="N25" s="15">
        <v>50</v>
      </c>
      <c r="O25" s="15">
        <v>525</v>
      </c>
      <c r="P25" s="15">
        <v>2</v>
      </c>
      <c r="Q25" s="15"/>
      <c r="R25" s="15">
        <v>2</v>
      </c>
      <c r="S25" s="15">
        <v>12</v>
      </c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5" t="s">
        <v>12</v>
      </c>
      <c r="D26" s="51" t="s">
        <v>3</v>
      </c>
      <c r="E26" s="57"/>
      <c r="F26" s="57"/>
      <c r="G26" s="57"/>
      <c r="H26" s="57"/>
      <c r="I26" s="57"/>
      <c r="J26" s="58"/>
      <c r="K26" s="19">
        <f t="shared" ref="K26:AE26" si="3">IF(K8="","",IF(K23="",IF(SUM(COUNTIF(K24:K25,"LS")+COUNTIF(K24:K25,"LUMP"))&gt;0,"LS",""),IF(SUM(K24:K25)&gt;0,ROUNDUP(SUM(K24:K25),0),"")))</f>
        <v>625</v>
      </c>
      <c r="L26" s="19">
        <f t="shared" si="3"/>
        <v>2</v>
      </c>
      <c r="M26" s="19">
        <f t="shared" si="3"/>
        <v>2</v>
      </c>
      <c r="N26" s="19">
        <f t="shared" si="3"/>
        <v>100</v>
      </c>
      <c r="O26" s="19">
        <f t="shared" si="3"/>
        <v>525</v>
      </c>
      <c r="P26" s="19">
        <f t="shared" si="3"/>
        <v>2</v>
      </c>
      <c r="Q26" s="19">
        <f t="shared" si="3"/>
        <v>2</v>
      </c>
      <c r="R26" s="19">
        <f t="shared" si="3"/>
        <v>2</v>
      </c>
      <c r="S26" s="19">
        <f t="shared" si="3"/>
        <v>15</v>
      </c>
      <c r="T26" s="19" t="str">
        <f t="shared" si="3"/>
        <v/>
      </c>
      <c r="U26" s="19" t="str">
        <f t="shared" si="3"/>
        <v/>
      </c>
      <c r="V26" s="19" t="str">
        <f t="shared" si="3"/>
        <v/>
      </c>
      <c r="W26" s="19" t="str">
        <f t="shared" si="3"/>
        <v/>
      </c>
      <c r="X26" s="19" t="str">
        <f t="shared" si="3"/>
        <v/>
      </c>
      <c r="Y26" s="19" t="str">
        <f t="shared" si="3"/>
        <v/>
      </c>
      <c r="Z26" s="19" t="str">
        <f t="shared" si="3"/>
        <v/>
      </c>
      <c r="AA26" s="19" t="str">
        <f t="shared" si="3"/>
        <v/>
      </c>
      <c r="AB26" s="19" t="str">
        <f t="shared" si="3"/>
        <v/>
      </c>
      <c r="AC26" s="19" t="str">
        <f t="shared" si="3"/>
        <v/>
      </c>
      <c r="AD26" s="19" t="str">
        <f t="shared" si="3"/>
        <v/>
      </c>
      <c r="AE26" s="19" t="str">
        <f t="shared" si="3"/>
        <v/>
      </c>
    </row>
    <row r="27" spans="2:31" ht="12.75" customHeight="1" thickBot="1" x14ac:dyDescent="0.25"/>
    <row r="28" spans="2:31" ht="12.75" customHeight="1" thickBot="1" x14ac:dyDescent="0.25">
      <c r="B28" s="28" t="s">
        <v>10</v>
      </c>
      <c r="D28" s="33">
        <f>D7+1</f>
        <v>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2:31" ht="12.75" customHeight="1" thickBot="1" x14ac:dyDescent="0.25">
      <c r="B29" s="32"/>
      <c r="D29" s="34" t="s">
        <v>8</v>
      </c>
      <c r="E29" s="34"/>
      <c r="F29" s="34"/>
      <c r="G29" s="34"/>
      <c r="H29" s="34"/>
      <c r="I29" s="34"/>
      <c r="J29" s="34"/>
      <c r="K29" s="27" t="s">
        <v>25</v>
      </c>
      <c r="L29" s="27" t="s">
        <v>26</v>
      </c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2:31" ht="12.75" customHeight="1" thickBot="1" x14ac:dyDescent="0.25">
      <c r="D30" s="35" t="s">
        <v>9</v>
      </c>
      <c r="E30" s="35"/>
      <c r="F30" s="35"/>
      <c r="G30" s="35"/>
      <c r="H30" s="35"/>
      <c r="I30" s="35"/>
      <c r="J30" s="35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2:31" ht="12.75" customHeight="1" x14ac:dyDescent="0.2">
      <c r="B31" s="59" t="s">
        <v>11</v>
      </c>
      <c r="D31" s="36" t="s">
        <v>20</v>
      </c>
      <c r="E31" s="36" t="s">
        <v>0</v>
      </c>
      <c r="F31" s="39" t="s">
        <v>1</v>
      </c>
      <c r="G31" s="40"/>
      <c r="H31" s="40"/>
      <c r="I31" s="40"/>
      <c r="J31" s="41"/>
      <c r="K31" s="7" t="str">
        <f t="shared" ref="K31:AE31" si="4">IF(OR(TRIM(K29)=0,TRIM(K29)=""),"",IF(IFERROR(TRIM(INDEX(QryItemNamed,MATCH(TRIM(K29),ITEM,0),2)),"")="Y","SPECIAL",LEFT(IFERROR(TRIM(INDEX(ITEM,MATCH(TRIM(K29),ITEM,0))),""),3)))</f>
        <v>630</v>
      </c>
      <c r="L31" s="8" t="str">
        <f t="shared" si="4"/>
        <v>630</v>
      </c>
      <c r="M31" s="8" t="str">
        <f t="shared" si="4"/>
        <v/>
      </c>
      <c r="N31" s="8" t="str">
        <f t="shared" si="4"/>
        <v/>
      </c>
      <c r="O31" s="8" t="str">
        <f t="shared" si="4"/>
        <v/>
      </c>
      <c r="P31" s="8" t="str">
        <f t="shared" si="4"/>
        <v/>
      </c>
      <c r="Q31" s="8" t="str">
        <f t="shared" si="4"/>
        <v/>
      </c>
      <c r="R31" s="8" t="str">
        <f t="shared" si="4"/>
        <v/>
      </c>
      <c r="S31" s="8" t="str">
        <f t="shared" si="4"/>
        <v/>
      </c>
      <c r="T31" s="8" t="str">
        <f t="shared" si="4"/>
        <v/>
      </c>
      <c r="U31" s="8" t="str">
        <f t="shared" si="4"/>
        <v/>
      </c>
      <c r="V31" s="8" t="str">
        <f t="shared" si="4"/>
        <v/>
      </c>
      <c r="W31" s="8" t="str">
        <f t="shared" si="4"/>
        <v/>
      </c>
      <c r="X31" s="8" t="str">
        <f t="shared" si="4"/>
        <v/>
      </c>
      <c r="Y31" s="8" t="str">
        <f t="shared" si="4"/>
        <v/>
      </c>
      <c r="Z31" s="8" t="str">
        <f t="shared" si="4"/>
        <v/>
      </c>
      <c r="AA31" s="8" t="str">
        <f t="shared" si="4"/>
        <v/>
      </c>
      <c r="AB31" s="8" t="str">
        <f t="shared" si="4"/>
        <v/>
      </c>
      <c r="AC31" s="8" t="str">
        <f t="shared" si="4"/>
        <v/>
      </c>
      <c r="AD31" s="8" t="str">
        <f t="shared" si="4"/>
        <v/>
      </c>
      <c r="AE31" s="8" t="str">
        <f t="shared" si="4"/>
        <v/>
      </c>
    </row>
    <row r="32" spans="2:31" ht="12.75" customHeight="1" x14ac:dyDescent="0.2">
      <c r="B32" s="60"/>
      <c r="D32" s="37"/>
      <c r="E32" s="37"/>
      <c r="F32" s="42"/>
      <c r="G32" s="43"/>
      <c r="H32" s="43"/>
      <c r="I32" s="43"/>
      <c r="J32" s="44"/>
      <c r="K32" s="48" t="str">
        <f t="shared" ref="K32:AE32" si="5">IF(OR(TRIM(K29)=0,TRIM(K29)=""),IF(K30="","",K30),IF(IFERROR(TRIM(INDEX(QryItemNamed,MATCH(TRIM(K29),ITEM,0),2)),"")="Y",TRIM(RIGHT(IFERROR(TRIM(INDEX(QryItemNamed,MATCH(TRIM(K29),ITEM,0),4)),"123456789012"),LEN(IFERROR(TRIM(INDEX(QryItemNamed,MATCH(TRIM(K29),ITEM,0),4)),"123456789012"))-9))&amp;K30,IFERROR(TRIM(INDEX(QryItemNamed,MATCH(TRIM(K29),ITEM,0),4))&amp;K30,"ITEM CODE DOES NOT EXIST IN ITEM MASTER")))</f>
        <v>REMOVAL OF GROUND MOUNTED SIGN AND REERECTION</v>
      </c>
      <c r="L32" s="49" t="str">
        <f t="shared" si="5"/>
        <v>REMOVAL OF STRUCTURE MOUNTED SIGN AND DISPOSAL</v>
      </c>
      <c r="M32" s="49" t="str">
        <f t="shared" si="5"/>
        <v/>
      </c>
      <c r="N32" s="49" t="str">
        <f t="shared" si="5"/>
        <v/>
      </c>
      <c r="O32" s="50" t="str">
        <f t="shared" si="5"/>
        <v/>
      </c>
      <c r="P32" s="50" t="str">
        <f t="shared" si="5"/>
        <v/>
      </c>
      <c r="Q32" s="50" t="str">
        <f t="shared" si="5"/>
        <v/>
      </c>
      <c r="R32" s="50" t="str">
        <f t="shared" si="5"/>
        <v/>
      </c>
      <c r="S32" s="50" t="str">
        <f t="shared" si="5"/>
        <v/>
      </c>
      <c r="T32" s="50" t="str">
        <f t="shared" si="5"/>
        <v/>
      </c>
      <c r="U32" s="50" t="str">
        <f t="shared" si="5"/>
        <v/>
      </c>
      <c r="V32" s="50" t="str">
        <f t="shared" si="5"/>
        <v/>
      </c>
      <c r="W32" s="50" t="str">
        <f t="shared" si="5"/>
        <v/>
      </c>
      <c r="X32" s="50" t="str">
        <f t="shared" si="5"/>
        <v/>
      </c>
      <c r="Y32" s="50" t="str">
        <f t="shared" si="5"/>
        <v/>
      </c>
      <c r="Z32" s="50" t="str">
        <f t="shared" si="5"/>
        <v/>
      </c>
      <c r="AA32" s="54" t="str">
        <f t="shared" si="5"/>
        <v/>
      </c>
      <c r="AB32" s="50" t="str">
        <f t="shared" si="5"/>
        <v/>
      </c>
      <c r="AC32" s="50" t="str">
        <f t="shared" si="5"/>
        <v/>
      </c>
      <c r="AD32" s="50" t="str">
        <f t="shared" si="5"/>
        <v/>
      </c>
      <c r="AE32" s="50" t="str">
        <f t="shared" si="5"/>
        <v/>
      </c>
    </row>
    <row r="33" spans="2:31" ht="12.75" customHeight="1" x14ac:dyDescent="0.2">
      <c r="B33" s="60"/>
      <c r="D33" s="37"/>
      <c r="E33" s="37"/>
      <c r="F33" s="42"/>
      <c r="G33" s="43"/>
      <c r="H33" s="43"/>
      <c r="I33" s="43"/>
      <c r="J33" s="44"/>
      <c r="K33" s="48"/>
      <c r="L33" s="49"/>
      <c r="M33" s="49"/>
      <c r="N33" s="49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5"/>
      <c r="AB33" s="50"/>
      <c r="AC33" s="50"/>
      <c r="AD33" s="50"/>
      <c r="AE33" s="50"/>
    </row>
    <row r="34" spans="2:31" ht="12.75" customHeight="1" x14ac:dyDescent="0.2">
      <c r="B34" s="60"/>
      <c r="D34" s="37"/>
      <c r="E34" s="37"/>
      <c r="F34" s="42"/>
      <c r="G34" s="43"/>
      <c r="H34" s="43"/>
      <c r="I34" s="43"/>
      <c r="J34" s="44"/>
      <c r="K34" s="48"/>
      <c r="L34" s="49"/>
      <c r="M34" s="49"/>
      <c r="N34" s="49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5"/>
      <c r="AB34" s="50"/>
      <c r="AC34" s="50"/>
      <c r="AD34" s="50"/>
      <c r="AE34" s="50"/>
    </row>
    <row r="35" spans="2:31" ht="12.75" customHeight="1" x14ac:dyDescent="0.2">
      <c r="B35" s="60"/>
      <c r="D35" s="37"/>
      <c r="E35" s="37"/>
      <c r="F35" s="42"/>
      <c r="G35" s="43"/>
      <c r="H35" s="43"/>
      <c r="I35" s="43"/>
      <c r="J35" s="44"/>
      <c r="K35" s="48"/>
      <c r="L35" s="49"/>
      <c r="M35" s="49"/>
      <c r="N35" s="49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5"/>
      <c r="AB35" s="50"/>
      <c r="AC35" s="50"/>
      <c r="AD35" s="50"/>
      <c r="AE35" s="50"/>
    </row>
    <row r="36" spans="2:31" ht="12.75" customHeight="1" x14ac:dyDescent="0.2">
      <c r="B36" s="60"/>
      <c r="D36" s="37"/>
      <c r="E36" s="37"/>
      <c r="F36" s="42"/>
      <c r="G36" s="43"/>
      <c r="H36" s="43"/>
      <c r="I36" s="43"/>
      <c r="J36" s="44"/>
      <c r="K36" s="48"/>
      <c r="L36" s="49"/>
      <c r="M36" s="49"/>
      <c r="N36" s="49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5"/>
      <c r="AB36" s="50"/>
      <c r="AC36" s="50"/>
      <c r="AD36" s="50"/>
      <c r="AE36" s="50"/>
    </row>
    <row r="37" spans="2:31" ht="12.75" customHeight="1" x14ac:dyDescent="0.2">
      <c r="B37" s="60"/>
      <c r="D37" s="37"/>
      <c r="E37" s="37"/>
      <c r="F37" s="42"/>
      <c r="G37" s="43"/>
      <c r="H37" s="43"/>
      <c r="I37" s="43"/>
      <c r="J37" s="44"/>
      <c r="K37" s="48"/>
      <c r="L37" s="49"/>
      <c r="M37" s="49"/>
      <c r="N37" s="49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5"/>
      <c r="AB37" s="50"/>
      <c r="AC37" s="50"/>
      <c r="AD37" s="50"/>
      <c r="AE37" s="50"/>
    </row>
    <row r="38" spans="2:31" ht="12.75" customHeight="1" x14ac:dyDescent="0.2">
      <c r="B38" s="60"/>
      <c r="D38" s="37"/>
      <c r="E38" s="37"/>
      <c r="F38" s="42"/>
      <c r="G38" s="43"/>
      <c r="H38" s="43"/>
      <c r="I38" s="43"/>
      <c r="J38" s="44"/>
      <c r="K38" s="48"/>
      <c r="L38" s="49"/>
      <c r="M38" s="49"/>
      <c r="N38" s="49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5"/>
      <c r="AB38" s="50"/>
      <c r="AC38" s="50"/>
      <c r="AD38" s="50"/>
      <c r="AE38" s="50"/>
    </row>
    <row r="39" spans="2:31" ht="12.75" customHeight="1" x14ac:dyDescent="0.2">
      <c r="B39" s="60"/>
      <c r="D39" s="37"/>
      <c r="E39" s="37"/>
      <c r="F39" s="42"/>
      <c r="G39" s="43"/>
      <c r="H39" s="43"/>
      <c r="I39" s="43"/>
      <c r="J39" s="44"/>
      <c r="K39" s="48"/>
      <c r="L39" s="49"/>
      <c r="M39" s="49"/>
      <c r="N39" s="49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5"/>
      <c r="AB39" s="50"/>
      <c r="AC39" s="50"/>
      <c r="AD39" s="50"/>
      <c r="AE39" s="50"/>
    </row>
    <row r="40" spans="2:31" ht="12.75" customHeight="1" x14ac:dyDescent="0.2">
      <c r="B40" s="60"/>
      <c r="D40" s="37"/>
      <c r="E40" s="37"/>
      <c r="F40" s="42"/>
      <c r="G40" s="43"/>
      <c r="H40" s="43"/>
      <c r="I40" s="43"/>
      <c r="J40" s="44"/>
      <c r="K40" s="48"/>
      <c r="L40" s="49"/>
      <c r="M40" s="49"/>
      <c r="N40" s="49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5"/>
      <c r="AB40" s="50"/>
      <c r="AC40" s="50"/>
      <c r="AD40" s="50"/>
      <c r="AE40" s="50"/>
    </row>
    <row r="41" spans="2:31" ht="12.75" customHeight="1" x14ac:dyDescent="0.2">
      <c r="B41" s="60"/>
      <c r="D41" s="37"/>
      <c r="E41" s="37"/>
      <c r="F41" s="42"/>
      <c r="G41" s="43"/>
      <c r="H41" s="43"/>
      <c r="I41" s="43"/>
      <c r="J41" s="44"/>
      <c r="K41" s="48"/>
      <c r="L41" s="49"/>
      <c r="M41" s="49"/>
      <c r="N41" s="49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5"/>
      <c r="AB41" s="50"/>
      <c r="AC41" s="50"/>
      <c r="AD41" s="50"/>
      <c r="AE41" s="50"/>
    </row>
    <row r="42" spans="2:31" ht="12.75" customHeight="1" x14ac:dyDescent="0.2">
      <c r="B42" s="60"/>
      <c r="D42" s="37"/>
      <c r="E42" s="37"/>
      <c r="F42" s="42"/>
      <c r="G42" s="43"/>
      <c r="H42" s="43"/>
      <c r="I42" s="43"/>
      <c r="J42" s="44"/>
      <c r="K42" s="48"/>
      <c r="L42" s="49"/>
      <c r="M42" s="49"/>
      <c r="N42" s="49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5"/>
      <c r="AB42" s="50"/>
      <c r="AC42" s="50"/>
      <c r="AD42" s="50"/>
      <c r="AE42" s="50"/>
    </row>
    <row r="43" spans="2:31" ht="12.75" customHeight="1" x14ac:dyDescent="0.2">
      <c r="B43" s="60"/>
      <c r="D43" s="37"/>
      <c r="E43" s="37"/>
      <c r="F43" s="42"/>
      <c r="G43" s="43"/>
      <c r="H43" s="43"/>
      <c r="I43" s="43"/>
      <c r="J43" s="44"/>
      <c r="K43" s="48"/>
      <c r="L43" s="49"/>
      <c r="M43" s="49"/>
      <c r="N43" s="49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6"/>
      <c r="AB43" s="50"/>
      <c r="AC43" s="50"/>
      <c r="AD43" s="50"/>
      <c r="AE43" s="50"/>
    </row>
    <row r="44" spans="2:31" ht="12.75" customHeight="1" thickBot="1" x14ac:dyDescent="0.25">
      <c r="B44" s="61"/>
      <c r="D44" s="38"/>
      <c r="E44" s="38"/>
      <c r="F44" s="45"/>
      <c r="G44" s="46"/>
      <c r="H44" s="46"/>
      <c r="I44" s="46"/>
      <c r="J44" s="47"/>
      <c r="K44" s="9" t="str">
        <f t="shared" ref="K44:AE44" si="6">IF(OR(TRIM(K29)=0,TRIM(K29)=""),"",IF(IFERROR(TRIM(INDEX(QryItemNamed,MATCH(TRIM(K29),ITEM,0),3)),"")="LS","",IFERROR(TRIM(INDEX(QryItemNamed,MATCH(TRIM(K29),ITEM,0),3)),"")))</f>
        <v>EACH</v>
      </c>
      <c r="L44" s="10" t="str">
        <f t="shared" si="6"/>
        <v>EACH</v>
      </c>
      <c r="M44" s="10" t="str">
        <f t="shared" si="6"/>
        <v/>
      </c>
      <c r="N44" s="10" t="str">
        <f t="shared" si="6"/>
        <v/>
      </c>
      <c r="O44" s="10" t="str">
        <f t="shared" si="6"/>
        <v/>
      </c>
      <c r="P44" s="10" t="str">
        <f t="shared" si="6"/>
        <v/>
      </c>
      <c r="Q44" s="10" t="str">
        <f t="shared" si="6"/>
        <v/>
      </c>
      <c r="R44" s="10" t="str">
        <f t="shared" si="6"/>
        <v/>
      </c>
      <c r="S44" s="10" t="str">
        <f t="shared" si="6"/>
        <v/>
      </c>
      <c r="T44" s="10" t="str">
        <f t="shared" si="6"/>
        <v/>
      </c>
      <c r="U44" s="10" t="str">
        <f t="shared" si="6"/>
        <v/>
      </c>
      <c r="V44" s="10" t="str">
        <f t="shared" si="6"/>
        <v/>
      </c>
      <c r="W44" s="10" t="str">
        <f t="shared" si="6"/>
        <v/>
      </c>
      <c r="X44" s="10" t="str">
        <f t="shared" si="6"/>
        <v/>
      </c>
      <c r="Y44" s="10" t="str">
        <f t="shared" si="6"/>
        <v/>
      </c>
      <c r="Z44" s="10" t="str">
        <f t="shared" si="6"/>
        <v/>
      </c>
      <c r="AA44" s="10" t="str">
        <f t="shared" si="6"/>
        <v/>
      </c>
      <c r="AB44" s="10" t="str">
        <f t="shared" si="6"/>
        <v/>
      </c>
      <c r="AC44" s="10" t="str">
        <f t="shared" si="6"/>
        <v/>
      </c>
      <c r="AD44" s="10" t="str">
        <f t="shared" si="6"/>
        <v/>
      </c>
      <c r="AE44" s="10" t="str">
        <f t="shared" si="6"/>
        <v/>
      </c>
    </row>
    <row r="45" spans="2:31" ht="12.75" customHeight="1" x14ac:dyDescent="0.2">
      <c r="B45" s="29"/>
      <c r="D45" s="11" t="s">
        <v>27</v>
      </c>
      <c r="E45" s="11">
        <v>7</v>
      </c>
      <c r="F45" s="12">
        <v>50.48</v>
      </c>
      <c r="G45" s="13"/>
      <c r="H45" s="11" t="s">
        <v>2</v>
      </c>
      <c r="I45" s="12"/>
      <c r="J45" s="14"/>
      <c r="K45" s="13">
        <v>1</v>
      </c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</row>
    <row r="46" spans="2:31" ht="12.75" customHeight="1" x14ac:dyDescent="0.2">
      <c r="B46" s="30"/>
      <c r="D46" s="15" t="s">
        <v>28</v>
      </c>
      <c r="E46" s="15">
        <v>7</v>
      </c>
      <c r="F46" s="16">
        <v>49.83</v>
      </c>
      <c r="G46" s="17"/>
      <c r="H46" s="15"/>
      <c r="I46" s="16"/>
      <c r="J46" s="18"/>
      <c r="K46" s="17">
        <v>1</v>
      </c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thickBot="1" x14ac:dyDescent="0.25">
      <c r="B47" s="30"/>
      <c r="D47" s="15" t="s">
        <v>29</v>
      </c>
      <c r="E47" s="15">
        <v>7</v>
      </c>
      <c r="F47" s="16">
        <v>40.42</v>
      </c>
      <c r="G47" s="17"/>
      <c r="H47" s="15"/>
      <c r="I47" s="16"/>
      <c r="J47" s="18"/>
      <c r="K47" s="17"/>
      <c r="L47" s="15">
        <v>1</v>
      </c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5" t="s">
        <v>12</v>
      </c>
      <c r="D48" s="51" t="s">
        <v>3</v>
      </c>
      <c r="E48" s="52"/>
      <c r="F48" s="52"/>
      <c r="G48" s="52"/>
      <c r="H48" s="52"/>
      <c r="I48" s="52"/>
      <c r="J48" s="53"/>
      <c r="K48" s="19">
        <f t="shared" ref="K48:AE48" si="7">IF(K29="","",IF(K44="",IF(SUM(COUNTIF(K45:K47,"LS")+COUNTIF(K45:K47,"LUMP"))&gt;0,"LS",""),IF(SUM(K45:K47)&gt;0,ROUNDUP(SUM(K45:K47),0),"")))</f>
        <v>2</v>
      </c>
      <c r="L48" s="19">
        <f t="shared" si="7"/>
        <v>1</v>
      </c>
      <c r="M48" s="19" t="str">
        <f t="shared" si="7"/>
        <v/>
      </c>
      <c r="N48" s="19" t="str">
        <f t="shared" si="7"/>
        <v/>
      </c>
      <c r="O48" s="19" t="str">
        <f t="shared" si="7"/>
        <v/>
      </c>
      <c r="P48" s="19" t="str">
        <f t="shared" si="7"/>
        <v/>
      </c>
      <c r="Q48" s="19" t="str">
        <f t="shared" si="7"/>
        <v/>
      </c>
      <c r="R48" s="19" t="str">
        <f t="shared" si="7"/>
        <v/>
      </c>
      <c r="S48" s="19" t="str">
        <f t="shared" si="7"/>
        <v/>
      </c>
      <c r="T48" s="19" t="str">
        <f t="shared" si="7"/>
        <v/>
      </c>
      <c r="U48" s="19" t="str">
        <f t="shared" si="7"/>
        <v/>
      </c>
      <c r="V48" s="19" t="str">
        <f t="shared" si="7"/>
        <v/>
      </c>
      <c r="W48" s="19" t="str">
        <f t="shared" si="7"/>
        <v/>
      </c>
      <c r="X48" s="19" t="str">
        <f t="shared" si="7"/>
        <v/>
      </c>
      <c r="Y48" s="19" t="str">
        <f t="shared" si="7"/>
        <v/>
      </c>
      <c r="Z48" s="19" t="str">
        <f t="shared" si="7"/>
        <v/>
      </c>
      <c r="AA48" s="19" t="str">
        <f t="shared" si="7"/>
        <v/>
      </c>
      <c r="AB48" s="19" t="str">
        <f t="shared" si="7"/>
        <v/>
      </c>
      <c r="AC48" s="19" t="str">
        <f t="shared" si="7"/>
        <v/>
      </c>
      <c r="AD48" s="19" t="str">
        <f t="shared" si="7"/>
        <v/>
      </c>
      <c r="AE48" s="19" t="str">
        <f t="shared" si="7"/>
        <v/>
      </c>
    </row>
    <row r="49" spans="2:31" ht="12.75" customHeight="1" thickBot="1" x14ac:dyDescent="0.25"/>
    <row r="50" spans="2:31" ht="12.75" customHeight="1" thickBot="1" x14ac:dyDescent="0.25">
      <c r="B50" s="28" t="s">
        <v>10</v>
      </c>
      <c r="D50" s="33">
        <f>D28+1</f>
        <v>3</v>
      </c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</row>
    <row r="51" spans="2:31" ht="12.75" customHeight="1" thickBot="1" x14ac:dyDescent="0.25">
      <c r="B51" s="32"/>
      <c r="D51" s="34" t="s">
        <v>8</v>
      </c>
      <c r="E51" s="34"/>
      <c r="F51" s="34"/>
      <c r="G51" s="34"/>
      <c r="H51" s="34"/>
      <c r="I51" s="34"/>
      <c r="J51" s="34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</row>
    <row r="52" spans="2:31" ht="12.75" customHeight="1" thickBot="1" x14ac:dyDescent="0.25">
      <c r="D52" s="35" t="s">
        <v>9</v>
      </c>
      <c r="E52" s="35"/>
      <c r="F52" s="35"/>
      <c r="G52" s="35"/>
      <c r="H52" s="35"/>
      <c r="I52" s="35"/>
      <c r="J52" s="35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</row>
    <row r="53" spans="2:31" ht="12.75" customHeight="1" x14ac:dyDescent="0.2">
      <c r="B53" s="59" t="s">
        <v>11</v>
      </c>
      <c r="D53" s="36" t="s">
        <v>20</v>
      </c>
      <c r="E53" s="36" t="s">
        <v>0</v>
      </c>
      <c r="F53" s="39" t="s">
        <v>1</v>
      </c>
      <c r="G53" s="40"/>
      <c r="H53" s="40"/>
      <c r="I53" s="40"/>
      <c r="J53" s="41"/>
      <c r="K53" s="7" t="str">
        <f t="shared" ref="K53:AE53" si="8">IF(OR(TRIM(K51)=0,TRIM(K51)=""),"",IF(IFERROR(TRIM(INDEX(QryItemNamed,MATCH(TRIM(K51),ITEM,0),2)),"")="Y","SPECIAL",LEFT(IFERROR(TRIM(INDEX(ITEM,MATCH(TRIM(K51),ITEM,0))),""),3)))</f>
        <v/>
      </c>
      <c r="L53" s="8" t="str">
        <f t="shared" si="8"/>
        <v/>
      </c>
      <c r="M53" s="8" t="str">
        <f t="shared" si="8"/>
        <v/>
      </c>
      <c r="N53" s="8" t="str">
        <f t="shared" si="8"/>
        <v/>
      </c>
      <c r="O53" s="8" t="str">
        <f t="shared" si="8"/>
        <v/>
      </c>
      <c r="P53" s="8" t="str">
        <f t="shared" si="8"/>
        <v/>
      </c>
      <c r="Q53" s="8" t="str">
        <f t="shared" si="8"/>
        <v/>
      </c>
      <c r="R53" s="8" t="str">
        <f t="shared" si="8"/>
        <v/>
      </c>
      <c r="S53" s="8" t="str">
        <f t="shared" si="8"/>
        <v/>
      </c>
      <c r="T53" s="8" t="str">
        <f t="shared" si="8"/>
        <v/>
      </c>
      <c r="U53" s="8" t="str">
        <f t="shared" si="8"/>
        <v/>
      </c>
      <c r="V53" s="8" t="str">
        <f t="shared" si="8"/>
        <v/>
      </c>
      <c r="W53" s="8" t="str">
        <f t="shared" si="8"/>
        <v/>
      </c>
      <c r="X53" s="8" t="str">
        <f t="shared" si="8"/>
        <v/>
      </c>
      <c r="Y53" s="8" t="str">
        <f t="shared" si="8"/>
        <v/>
      </c>
      <c r="Z53" s="8" t="str">
        <f t="shared" si="8"/>
        <v/>
      </c>
      <c r="AA53" s="8" t="str">
        <f t="shared" si="8"/>
        <v/>
      </c>
      <c r="AB53" s="8" t="str">
        <f t="shared" si="8"/>
        <v/>
      </c>
      <c r="AC53" s="8" t="str">
        <f t="shared" si="8"/>
        <v/>
      </c>
      <c r="AD53" s="8" t="str">
        <f t="shared" si="8"/>
        <v/>
      </c>
      <c r="AE53" s="8" t="str">
        <f t="shared" si="8"/>
        <v/>
      </c>
    </row>
    <row r="54" spans="2:31" ht="12.75" customHeight="1" x14ac:dyDescent="0.2">
      <c r="B54" s="60"/>
      <c r="D54" s="37"/>
      <c r="E54" s="37"/>
      <c r="F54" s="42"/>
      <c r="G54" s="43"/>
      <c r="H54" s="43"/>
      <c r="I54" s="43"/>
      <c r="J54" s="44"/>
      <c r="K54" s="48" t="str">
        <f t="shared" ref="K54:AE54" si="9">IF(OR(TRIM(K51)=0,TRIM(K51)=""),IF(K52="","",K52),IF(IFERROR(TRIM(INDEX(QryItemNamed,MATCH(TRIM(K51),ITEM,0),2)),"")="Y",TRIM(RIGHT(IFERROR(TRIM(INDEX(QryItemNamed,MATCH(TRIM(K51),ITEM,0),4)),"123456789012"),LEN(IFERROR(TRIM(INDEX(QryItemNamed,MATCH(TRIM(K51),ITEM,0),4)),"123456789012"))-9))&amp;K52,IFERROR(TRIM(INDEX(QryItemNamed,MATCH(TRIM(K51),ITEM,0),4))&amp;K52,"ITEM CODE DOES NOT EXIST IN ITEM MASTER")))</f>
        <v/>
      </c>
      <c r="L54" s="49" t="str">
        <f t="shared" si="9"/>
        <v/>
      </c>
      <c r="M54" s="49" t="str">
        <f t="shared" si="9"/>
        <v/>
      </c>
      <c r="N54" s="49" t="str">
        <f t="shared" si="9"/>
        <v/>
      </c>
      <c r="O54" s="50" t="str">
        <f t="shared" si="9"/>
        <v/>
      </c>
      <c r="P54" s="50" t="str">
        <f t="shared" si="9"/>
        <v/>
      </c>
      <c r="Q54" s="50" t="str">
        <f t="shared" si="9"/>
        <v/>
      </c>
      <c r="R54" s="50" t="str">
        <f t="shared" si="9"/>
        <v/>
      </c>
      <c r="S54" s="50" t="str">
        <f t="shared" si="9"/>
        <v/>
      </c>
      <c r="T54" s="50" t="str">
        <f t="shared" si="9"/>
        <v/>
      </c>
      <c r="U54" s="50" t="str">
        <f t="shared" si="9"/>
        <v/>
      </c>
      <c r="V54" s="50" t="str">
        <f t="shared" si="9"/>
        <v/>
      </c>
      <c r="W54" s="50" t="str">
        <f t="shared" si="9"/>
        <v/>
      </c>
      <c r="X54" s="50" t="str">
        <f t="shared" si="9"/>
        <v/>
      </c>
      <c r="Y54" s="50" t="str">
        <f t="shared" si="9"/>
        <v/>
      </c>
      <c r="Z54" s="50" t="str">
        <f t="shared" si="9"/>
        <v/>
      </c>
      <c r="AA54" s="54" t="str">
        <f t="shared" si="9"/>
        <v/>
      </c>
      <c r="AB54" s="50" t="str">
        <f t="shared" si="9"/>
        <v/>
      </c>
      <c r="AC54" s="50" t="str">
        <f t="shared" si="9"/>
        <v/>
      </c>
      <c r="AD54" s="50" t="str">
        <f t="shared" si="9"/>
        <v/>
      </c>
      <c r="AE54" s="50" t="str">
        <f t="shared" si="9"/>
        <v/>
      </c>
    </row>
    <row r="55" spans="2:31" ht="12.75" customHeight="1" x14ac:dyDescent="0.2">
      <c r="B55" s="60"/>
      <c r="D55" s="37"/>
      <c r="E55" s="37"/>
      <c r="F55" s="42"/>
      <c r="G55" s="43"/>
      <c r="H55" s="43"/>
      <c r="I55" s="43"/>
      <c r="J55" s="44"/>
      <c r="K55" s="48"/>
      <c r="L55" s="49"/>
      <c r="M55" s="49"/>
      <c r="N55" s="49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5"/>
      <c r="AB55" s="50"/>
      <c r="AC55" s="50"/>
      <c r="AD55" s="50"/>
      <c r="AE55" s="50"/>
    </row>
    <row r="56" spans="2:31" ht="12.75" customHeight="1" x14ac:dyDescent="0.2">
      <c r="B56" s="60"/>
      <c r="D56" s="37"/>
      <c r="E56" s="37"/>
      <c r="F56" s="42"/>
      <c r="G56" s="43"/>
      <c r="H56" s="43"/>
      <c r="I56" s="43"/>
      <c r="J56" s="44"/>
      <c r="K56" s="48"/>
      <c r="L56" s="49"/>
      <c r="M56" s="49"/>
      <c r="N56" s="49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5"/>
      <c r="AB56" s="50"/>
      <c r="AC56" s="50"/>
      <c r="AD56" s="50"/>
      <c r="AE56" s="50"/>
    </row>
    <row r="57" spans="2:31" ht="12.75" customHeight="1" x14ac:dyDescent="0.2">
      <c r="B57" s="60"/>
      <c r="D57" s="37"/>
      <c r="E57" s="37"/>
      <c r="F57" s="42"/>
      <c r="G57" s="43"/>
      <c r="H57" s="43"/>
      <c r="I57" s="43"/>
      <c r="J57" s="44"/>
      <c r="K57" s="48"/>
      <c r="L57" s="49"/>
      <c r="M57" s="49"/>
      <c r="N57" s="49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5"/>
      <c r="AB57" s="50"/>
      <c r="AC57" s="50"/>
      <c r="AD57" s="50"/>
      <c r="AE57" s="50"/>
    </row>
    <row r="58" spans="2:31" ht="12.75" customHeight="1" x14ac:dyDescent="0.2">
      <c r="B58" s="60"/>
      <c r="D58" s="37"/>
      <c r="E58" s="37"/>
      <c r="F58" s="42"/>
      <c r="G58" s="43"/>
      <c r="H58" s="43"/>
      <c r="I58" s="43"/>
      <c r="J58" s="44"/>
      <c r="K58" s="48"/>
      <c r="L58" s="49"/>
      <c r="M58" s="49"/>
      <c r="N58" s="49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5"/>
      <c r="AB58" s="50"/>
      <c r="AC58" s="50"/>
      <c r="AD58" s="50"/>
      <c r="AE58" s="50"/>
    </row>
    <row r="59" spans="2:31" ht="12.75" customHeight="1" x14ac:dyDescent="0.2">
      <c r="B59" s="60"/>
      <c r="D59" s="37"/>
      <c r="E59" s="37"/>
      <c r="F59" s="42"/>
      <c r="G59" s="43"/>
      <c r="H59" s="43"/>
      <c r="I59" s="43"/>
      <c r="J59" s="44"/>
      <c r="K59" s="48"/>
      <c r="L59" s="49"/>
      <c r="M59" s="49"/>
      <c r="N59" s="49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5"/>
      <c r="AB59" s="50"/>
      <c r="AC59" s="50"/>
      <c r="AD59" s="50"/>
      <c r="AE59" s="50"/>
    </row>
    <row r="60" spans="2:31" ht="12.75" customHeight="1" x14ac:dyDescent="0.2">
      <c r="B60" s="60"/>
      <c r="D60" s="37"/>
      <c r="E60" s="37"/>
      <c r="F60" s="42"/>
      <c r="G60" s="43"/>
      <c r="H60" s="43"/>
      <c r="I60" s="43"/>
      <c r="J60" s="44"/>
      <c r="K60" s="48"/>
      <c r="L60" s="49"/>
      <c r="M60" s="49"/>
      <c r="N60" s="49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5"/>
      <c r="AB60" s="50"/>
      <c r="AC60" s="50"/>
      <c r="AD60" s="50"/>
      <c r="AE60" s="50"/>
    </row>
    <row r="61" spans="2:31" ht="12.75" customHeight="1" x14ac:dyDescent="0.2">
      <c r="B61" s="60"/>
      <c r="D61" s="37"/>
      <c r="E61" s="37"/>
      <c r="F61" s="42"/>
      <c r="G61" s="43"/>
      <c r="H61" s="43"/>
      <c r="I61" s="43"/>
      <c r="J61" s="44"/>
      <c r="K61" s="48"/>
      <c r="L61" s="49"/>
      <c r="M61" s="49"/>
      <c r="N61" s="49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5"/>
      <c r="AB61" s="50"/>
      <c r="AC61" s="50"/>
      <c r="AD61" s="50"/>
      <c r="AE61" s="50"/>
    </row>
    <row r="62" spans="2:31" ht="12.75" customHeight="1" x14ac:dyDescent="0.2">
      <c r="B62" s="60"/>
      <c r="D62" s="37"/>
      <c r="E62" s="37"/>
      <c r="F62" s="42"/>
      <c r="G62" s="43"/>
      <c r="H62" s="43"/>
      <c r="I62" s="43"/>
      <c r="J62" s="44"/>
      <c r="K62" s="48"/>
      <c r="L62" s="49"/>
      <c r="M62" s="49"/>
      <c r="N62" s="49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5"/>
      <c r="AB62" s="50"/>
      <c r="AC62" s="50"/>
      <c r="AD62" s="50"/>
      <c r="AE62" s="50"/>
    </row>
    <row r="63" spans="2:31" ht="12.75" customHeight="1" x14ac:dyDescent="0.2">
      <c r="B63" s="60"/>
      <c r="D63" s="37"/>
      <c r="E63" s="37"/>
      <c r="F63" s="42"/>
      <c r="G63" s="43"/>
      <c r="H63" s="43"/>
      <c r="I63" s="43"/>
      <c r="J63" s="44"/>
      <c r="K63" s="48"/>
      <c r="L63" s="49"/>
      <c r="M63" s="49"/>
      <c r="N63" s="49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5"/>
      <c r="AB63" s="50"/>
      <c r="AC63" s="50"/>
      <c r="AD63" s="50"/>
      <c r="AE63" s="50"/>
    </row>
    <row r="64" spans="2:31" ht="12.75" customHeight="1" x14ac:dyDescent="0.2">
      <c r="B64" s="60"/>
      <c r="D64" s="37"/>
      <c r="E64" s="37"/>
      <c r="F64" s="42"/>
      <c r="G64" s="43"/>
      <c r="H64" s="43"/>
      <c r="I64" s="43"/>
      <c r="J64" s="44"/>
      <c r="K64" s="48"/>
      <c r="L64" s="49"/>
      <c r="M64" s="49"/>
      <c r="N64" s="49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5"/>
      <c r="AB64" s="50"/>
      <c r="AC64" s="50"/>
      <c r="AD64" s="50"/>
      <c r="AE64" s="50"/>
    </row>
    <row r="65" spans="2:31" ht="12.75" customHeight="1" x14ac:dyDescent="0.2">
      <c r="B65" s="60"/>
      <c r="D65" s="37"/>
      <c r="E65" s="37"/>
      <c r="F65" s="42"/>
      <c r="G65" s="43"/>
      <c r="H65" s="43"/>
      <c r="I65" s="43"/>
      <c r="J65" s="44"/>
      <c r="K65" s="48"/>
      <c r="L65" s="49"/>
      <c r="M65" s="49"/>
      <c r="N65" s="4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6"/>
      <c r="AB65" s="50"/>
      <c r="AC65" s="50"/>
      <c r="AD65" s="50"/>
      <c r="AE65" s="50"/>
    </row>
    <row r="66" spans="2:31" ht="12.75" customHeight="1" thickBot="1" x14ac:dyDescent="0.25">
      <c r="B66" s="61"/>
      <c r="D66" s="38"/>
      <c r="E66" s="38"/>
      <c r="F66" s="45"/>
      <c r="G66" s="46"/>
      <c r="H66" s="46"/>
      <c r="I66" s="46"/>
      <c r="J66" s="47"/>
      <c r="K66" s="9" t="str">
        <f t="shared" ref="K66:AE66" si="10">IF(OR(TRIM(K51)=0,TRIM(K51)=""),"",IF(IFERROR(TRIM(INDEX(QryItemNamed,MATCH(TRIM(K51),ITEM,0),3)),"")="LS","",IFERROR(TRIM(INDEX(QryItemNamed,MATCH(TRIM(K51),ITEM,0),3)),"")))</f>
        <v/>
      </c>
      <c r="L66" s="10" t="str">
        <f t="shared" si="10"/>
        <v/>
      </c>
      <c r="M66" s="10" t="str">
        <f t="shared" si="10"/>
        <v/>
      </c>
      <c r="N66" s="10" t="str">
        <f t="shared" si="10"/>
        <v/>
      </c>
      <c r="O66" s="10" t="str">
        <f t="shared" si="10"/>
        <v/>
      </c>
      <c r="P66" s="10" t="str">
        <f t="shared" si="10"/>
        <v/>
      </c>
      <c r="Q66" s="10" t="str">
        <f t="shared" si="10"/>
        <v/>
      </c>
      <c r="R66" s="10" t="str">
        <f t="shared" si="10"/>
        <v/>
      </c>
      <c r="S66" s="10" t="str">
        <f t="shared" si="10"/>
        <v/>
      </c>
      <c r="T66" s="10" t="str">
        <f t="shared" si="10"/>
        <v/>
      </c>
      <c r="U66" s="10" t="str">
        <f t="shared" si="10"/>
        <v/>
      </c>
      <c r="V66" s="10" t="str">
        <f t="shared" si="10"/>
        <v/>
      </c>
      <c r="W66" s="10" t="str">
        <f t="shared" si="10"/>
        <v/>
      </c>
      <c r="X66" s="10" t="str">
        <f t="shared" si="10"/>
        <v/>
      </c>
      <c r="Y66" s="10" t="str">
        <f t="shared" si="10"/>
        <v/>
      </c>
      <c r="Z66" s="10" t="str">
        <f t="shared" si="10"/>
        <v/>
      </c>
      <c r="AA66" s="10" t="str">
        <f t="shared" si="10"/>
        <v/>
      </c>
      <c r="AB66" s="10" t="str">
        <f t="shared" si="10"/>
        <v/>
      </c>
      <c r="AC66" s="10" t="str">
        <f t="shared" si="10"/>
        <v/>
      </c>
      <c r="AD66" s="10" t="str">
        <f t="shared" si="10"/>
        <v/>
      </c>
      <c r="AE66" s="10" t="str">
        <f t="shared" si="10"/>
        <v/>
      </c>
    </row>
    <row r="67" spans="2:31" ht="12.75" customHeight="1" x14ac:dyDescent="0.2">
      <c r="B67" s="29"/>
      <c r="D67" s="11"/>
      <c r="E67" s="11"/>
      <c r="F67" s="12"/>
      <c r="G67" s="13"/>
      <c r="H67" s="11" t="s">
        <v>2</v>
      </c>
      <c r="I67" s="12"/>
      <c r="J67" s="14"/>
      <c r="K67" s="13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</row>
    <row r="68" spans="2:31" ht="12.75" customHeight="1" x14ac:dyDescent="0.2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30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30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30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30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30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x14ac:dyDescent="0.2">
      <c r="B88" s="30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30"/>
      <c r="D89" s="15"/>
      <c r="E89" s="15"/>
      <c r="F89" s="16"/>
      <c r="G89" s="17"/>
      <c r="H89" s="15"/>
      <c r="I89" s="16"/>
      <c r="J89" s="18"/>
      <c r="K89" s="17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2:31" ht="12.75" customHeight="1" x14ac:dyDescent="0.2">
      <c r="B90" s="30"/>
      <c r="D90" s="15"/>
      <c r="E90" s="15"/>
      <c r="F90" s="16"/>
      <c r="G90" s="17"/>
      <c r="H90" s="15"/>
      <c r="I90" s="16"/>
      <c r="J90" s="18"/>
      <c r="K90" s="17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2:31" ht="12.75" customHeight="1" x14ac:dyDescent="0.2">
      <c r="B91" s="30"/>
      <c r="D91" s="15"/>
      <c r="E91" s="15"/>
      <c r="F91" s="16"/>
      <c r="G91" s="17"/>
      <c r="H91" s="15"/>
      <c r="I91" s="16"/>
      <c r="J91" s="18"/>
      <c r="K91" s="17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2:31" ht="12.75" customHeight="1" x14ac:dyDescent="0.2">
      <c r="B92" s="30"/>
      <c r="D92" s="15"/>
      <c r="E92" s="15"/>
      <c r="F92" s="16"/>
      <c r="G92" s="17"/>
      <c r="H92" s="15"/>
      <c r="I92" s="16"/>
      <c r="J92" s="18"/>
      <c r="K92" s="17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2:31" ht="12.75" customHeight="1" x14ac:dyDescent="0.2">
      <c r="B93" s="30"/>
      <c r="D93" s="15"/>
      <c r="E93" s="15"/>
      <c r="F93" s="16"/>
      <c r="G93" s="17"/>
      <c r="H93" s="15"/>
      <c r="I93" s="16"/>
      <c r="J93" s="18"/>
      <c r="K93" s="17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2:31" ht="12.75" customHeight="1" x14ac:dyDescent="0.2">
      <c r="B94" s="30"/>
      <c r="D94" s="15"/>
      <c r="E94" s="15"/>
      <c r="F94" s="16"/>
      <c r="G94" s="17"/>
      <c r="H94" s="15"/>
      <c r="I94" s="16"/>
      <c r="J94" s="18"/>
      <c r="K94" s="17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2:31" ht="12.75" customHeight="1" x14ac:dyDescent="0.2">
      <c r="B95" s="30"/>
      <c r="D95" s="15"/>
      <c r="E95" s="15"/>
      <c r="F95" s="16"/>
      <c r="G95" s="17"/>
      <c r="H95" s="15"/>
      <c r="I95" s="16"/>
      <c r="J95" s="18"/>
      <c r="K95" s="17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2:31" ht="12.75" customHeight="1" x14ac:dyDescent="0.2">
      <c r="B96" s="30"/>
      <c r="D96" s="15"/>
      <c r="E96" s="15"/>
      <c r="F96" s="16"/>
      <c r="G96" s="17"/>
      <c r="H96" s="15"/>
      <c r="I96" s="16"/>
      <c r="J96" s="18"/>
      <c r="K96" s="17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</row>
    <row r="97" spans="2:31" ht="12.75" customHeight="1" x14ac:dyDescent="0.2">
      <c r="B97" s="30"/>
      <c r="D97" s="15"/>
      <c r="E97" s="15"/>
      <c r="F97" s="16"/>
      <c r="G97" s="17"/>
      <c r="H97" s="15"/>
      <c r="I97" s="16"/>
      <c r="J97" s="18"/>
      <c r="K97" s="17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</row>
    <row r="98" spans="2:31" ht="12.75" customHeight="1" x14ac:dyDescent="0.2">
      <c r="B98" s="30"/>
      <c r="D98" s="15"/>
      <c r="E98" s="15"/>
      <c r="F98" s="16"/>
      <c r="G98" s="17"/>
      <c r="H98" s="15"/>
      <c r="I98" s="16"/>
      <c r="J98" s="18"/>
      <c r="K98" s="17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</row>
    <row r="99" spans="2:31" ht="12.75" customHeight="1" x14ac:dyDescent="0.2">
      <c r="B99" s="30"/>
      <c r="D99" s="15"/>
      <c r="E99" s="15"/>
      <c r="F99" s="16"/>
      <c r="G99" s="17"/>
      <c r="H99" s="15"/>
      <c r="I99" s="16"/>
      <c r="J99" s="18"/>
      <c r="K99" s="17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</row>
    <row r="100" spans="2:31" ht="12.75" customHeight="1" x14ac:dyDescent="0.2">
      <c r="B100" s="30"/>
      <c r="D100" s="15"/>
      <c r="E100" s="15"/>
      <c r="F100" s="16"/>
      <c r="G100" s="17"/>
      <c r="H100" s="15"/>
      <c r="I100" s="16"/>
      <c r="J100" s="18"/>
      <c r="K100" s="17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</row>
    <row r="101" spans="2:31" ht="12.75" customHeight="1" x14ac:dyDescent="0.2">
      <c r="B101" s="30"/>
      <c r="D101" s="15"/>
      <c r="E101" s="15"/>
      <c r="F101" s="16"/>
      <c r="G101" s="17"/>
      <c r="H101" s="15"/>
      <c r="I101" s="16"/>
      <c r="J101" s="18"/>
      <c r="K101" s="17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</row>
    <row r="102" spans="2:31" ht="12.75" customHeight="1" x14ac:dyDescent="0.2">
      <c r="B102" s="30"/>
      <c r="D102" s="15"/>
      <c r="E102" s="15"/>
      <c r="F102" s="16"/>
      <c r="G102" s="17"/>
      <c r="H102" s="15"/>
      <c r="I102" s="16"/>
      <c r="J102" s="18"/>
      <c r="K102" s="17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</row>
    <row r="103" spans="2:31" ht="12.75" customHeight="1" x14ac:dyDescent="0.2">
      <c r="B103" s="30"/>
      <c r="D103" s="15"/>
      <c r="E103" s="15"/>
      <c r="F103" s="16"/>
      <c r="G103" s="17"/>
      <c r="H103" s="15"/>
      <c r="I103" s="16"/>
      <c r="J103" s="18"/>
      <c r="K103" s="17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30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thickBot="1" x14ac:dyDescent="0.25">
      <c r="B126" s="31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5" t="s">
        <v>12</v>
      </c>
      <c r="D127" s="51" t="s">
        <v>3</v>
      </c>
      <c r="E127" s="52"/>
      <c r="F127" s="52"/>
      <c r="G127" s="52"/>
      <c r="H127" s="52"/>
      <c r="I127" s="52"/>
      <c r="J127" s="53"/>
      <c r="K127" s="19" t="str">
        <f>IF(K51="","",IF(K66="",IF(SUM(COUNTIF(K67:K126,"LS")+COUNTIF(K67:K126,"LUMP"))&gt;0,"LS",""),IF(SUM(K67:K126)&gt;0,ROUNDUP(SUM(K67:K126),0),"")))</f>
        <v/>
      </c>
      <c r="L127" s="19" t="str">
        <f t="shared" ref="L127" si="11">IF(L51="","",IF(L66="",IF(SUM(COUNTIF(L67:L126,"LS")+COUNTIF(L67:L126,"LUMP"))&gt;0,"LS",""),IF(SUM(L67:L126)&gt;0,ROUNDUP(SUM(L67:L126),0),"")))</f>
        <v/>
      </c>
      <c r="M127" s="19" t="str">
        <f t="shared" ref="M127" si="12">IF(M51="","",IF(M66="",IF(SUM(COUNTIF(M67:M126,"LS")+COUNTIF(M67:M126,"LUMP"))&gt;0,"LS",""),IF(SUM(M67:M126)&gt;0,ROUNDUP(SUM(M67:M126),0),"")))</f>
        <v/>
      </c>
      <c r="N127" s="19" t="str">
        <f t="shared" ref="N127" si="13">IF(N51="","",IF(N66="",IF(SUM(COUNTIF(N67:N126,"LS")+COUNTIF(N67:N126,"LUMP"))&gt;0,"LS",""),IF(SUM(N67:N126)&gt;0,ROUNDUP(SUM(N67:N126),0),"")))</f>
        <v/>
      </c>
      <c r="O127" s="19" t="str">
        <f t="shared" ref="O127" si="14">IF(O51="","",IF(O66="",IF(SUM(COUNTIF(O67:O126,"LS")+COUNTIF(O67:O126,"LUMP"))&gt;0,"LS",""),IF(SUM(O67:O126)&gt;0,ROUNDUP(SUM(O67:O126),0),"")))</f>
        <v/>
      </c>
      <c r="P127" s="19" t="str">
        <f t="shared" ref="P127" si="15">IF(P51="","",IF(P66="",IF(SUM(COUNTIF(P67:P126,"LS")+COUNTIF(P67:P126,"LUMP"))&gt;0,"LS",""),IF(SUM(P67:P126)&gt;0,ROUNDUP(SUM(P67:P126),0),"")))</f>
        <v/>
      </c>
      <c r="Q127" s="19" t="str">
        <f t="shared" ref="Q127" si="16">IF(Q51="","",IF(Q66="",IF(SUM(COUNTIF(Q67:Q126,"LS")+COUNTIF(Q67:Q126,"LUMP"))&gt;0,"LS",""),IF(SUM(Q67:Q126)&gt;0,ROUNDUP(SUM(Q67:Q126),0),"")))</f>
        <v/>
      </c>
      <c r="R127" s="19" t="str">
        <f t="shared" ref="R127" si="17">IF(R51="","",IF(R66="",IF(SUM(COUNTIF(R67:R126,"LS")+COUNTIF(R67:R126,"LUMP"))&gt;0,"LS",""),IF(SUM(R67:R126)&gt;0,ROUNDUP(SUM(R67:R126),0),"")))</f>
        <v/>
      </c>
      <c r="S127" s="19" t="str">
        <f t="shared" ref="S127" si="18">IF(S51="","",IF(S66="",IF(SUM(COUNTIF(S67:S126,"LS")+COUNTIF(S67:S126,"LUMP"))&gt;0,"LS",""),IF(SUM(S67:S126)&gt;0,ROUNDUP(SUM(S67:S126),0),"")))</f>
        <v/>
      </c>
      <c r="T127" s="19" t="str">
        <f t="shared" ref="T127" si="19">IF(T51="","",IF(T66="",IF(SUM(COUNTIF(T67:T126,"LS")+COUNTIF(T67:T126,"LUMP"))&gt;0,"LS",""),IF(SUM(T67:T126)&gt;0,ROUNDUP(SUM(T67:T126),0),"")))</f>
        <v/>
      </c>
      <c r="U127" s="19" t="str">
        <f t="shared" ref="U127" si="20">IF(U51="","",IF(U66="",IF(SUM(COUNTIF(U67:U126,"LS")+COUNTIF(U67:U126,"LUMP"))&gt;0,"LS",""),IF(SUM(U67:U126)&gt;0,ROUNDUP(SUM(U67:U126),0),"")))</f>
        <v/>
      </c>
      <c r="V127" s="19" t="str">
        <f t="shared" ref="V127" si="21">IF(V51="","",IF(V66="",IF(SUM(COUNTIF(V67:V126,"LS")+COUNTIF(V67:V126,"LUMP"))&gt;0,"LS",""),IF(SUM(V67:V126)&gt;0,ROUNDUP(SUM(V67:V126),0),"")))</f>
        <v/>
      </c>
      <c r="W127" s="19" t="str">
        <f t="shared" ref="W127" si="22">IF(W51="","",IF(W66="",IF(SUM(COUNTIF(W67:W126,"LS")+COUNTIF(W67:W126,"LUMP"))&gt;0,"LS",""),IF(SUM(W67:W126)&gt;0,ROUNDUP(SUM(W67:W126),0),"")))</f>
        <v/>
      </c>
      <c r="X127" s="19" t="str">
        <f t="shared" ref="X127" si="23">IF(X51="","",IF(X66="",IF(SUM(COUNTIF(X67:X126,"LS")+COUNTIF(X67:X126,"LUMP"))&gt;0,"LS",""),IF(SUM(X67:X126)&gt;0,ROUNDUP(SUM(X67:X126),0),"")))</f>
        <v/>
      </c>
      <c r="Y127" s="19" t="str">
        <f t="shared" ref="Y127" si="24">IF(Y51="","",IF(Y66="",IF(SUM(COUNTIF(Y67:Y126,"LS")+COUNTIF(Y67:Y126,"LUMP"))&gt;0,"LS",""),IF(SUM(Y67:Y126)&gt;0,ROUNDUP(SUM(Y67:Y126),0),"")))</f>
        <v/>
      </c>
      <c r="Z127" s="19" t="str">
        <f t="shared" ref="Z127" si="25">IF(Z51="","",IF(Z66="",IF(SUM(COUNTIF(Z67:Z126,"LS")+COUNTIF(Z67:Z126,"LUMP"))&gt;0,"LS",""),IF(SUM(Z67:Z126)&gt;0,ROUNDUP(SUM(Z67:Z126),0),"")))</f>
        <v/>
      </c>
      <c r="AA127" s="19" t="str">
        <f t="shared" ref="AA127" si="26">IF(AA51="","",IF(AA66="",IF(SUM(COUNTIF(AA67:AA126,"LS")+COUNTIF(AA67:AA126,"LUMP"))&gt;0,"LS",""),IF(SUM(AA67:AA126)&gt;0,ROUNDUP(SUM(AA67:AA126),0),"")))</f>
        <v/>
      </c>
      <c r="AB127" s="19" t="str">
        <f t="shared" ref="AB127" si="27">IF(AB51="","",IF(AB66="",IF(SUM(COUNTIF(AB67:AB126,"LS")+COUNTIF(AB67:AB126,"LUMP"))&gt;0,"LS",""),IF(SUM(AB67:AB126)&gt;0,ROUNDUP(SUM(AB67:AB126),0),"")))</f>
        <v/>
      </c>
      <c r="AC127" s="19" t="str">
        <f t="shared" ref="AC127" si="28">IF(AC51="","",IF(AC66="",IF(SUM(COUNTIF(AC67:AC126,"LS")+COUNTIF(AC67:AC126,"LUMP"))&gt;0,"LS",""),IF(SUM(AC67:AC126)&gt;0,ROUNDUP(SUM(AC67:AC126),0),"")))</f>
        <v/>
      </c>
      <c r="AD127" s="19" t="str">
        <f t="shared" ref="AD127" si="29">IF(AD51="","",IF(AD66="",IF(SUM(COUNTIF(AD67:AD126,"LS")+COUNTIF(AD67:AD126,"LUMP"))&gt;0,"LS",""),IF(SUM(AD67:AD126)&gt;0,ROUNDUP(SUM(AD67:AD126),0),"")))</f>
        <v/>
      </c>
      <c r="AE127" s="19" t="str">
        <f t="shared" ref="AE127" si="30">IF(AE51="","",IF(AE66="",IF(SUM(COUNTIF(AE67:AE126,"LS")+COUNTIF(AE67:AE126,"LUMP"))&gt;0,"LS",""),IF(SUM(AE67:AE126)&gt;0,ROUNDUP(SUM(AE67:AE126),0),"")))</f>
        <v/>
      </c>
    </row>
    <row r="128" spans="2:31" ht="12.75" customHeight="1" thickBot="1" x14ac:dyDescent="0.25"/>
    <row r="129" spans="2:31" ht="12.75" customHeight="1" thickBot="1" x14ac:dyDescent="0.25">
      <c r="B129" s="28" t="s">
        <v>10</v>
      </c>
      <c r="D129" s="33">
        <f>D50+1</f>
        <v>4</v>
      </c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2:31" ht="12.75" customHeight="1" thickBot="1" x14ac:dyDescent="0.25">
      <c r="B130" s="32"/>
      <c r="D130" s="34" t="s">
        <v>8</v>
      </c>
      <c r="E130" s="34"/>
      <c r="F130" s="34"/>
      <c r="G130" s="34"/>
      <c r="H130" s="34"/>
      <c r="I130" s="34"/>
      <c r="J130" s="34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</row>
    <row r="131" spans="2:31" ht="12.75" customHeight="1" thickBot="1" x14ac:dyDescent="0.25">
      <c r="D131" s="35" t="s">
        <v>9</v>
      </c>
      <c r="E131" s="35"/>
      <c r="F131" s="35"/>
      <c r="G131" s="35"/>
      <c r="H131" s="35"/>
      <c r="I131" s="35"/>
      <c r="J131" s="35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</row>
    <row r="132" spans="2:31" ht="12.75" customHeight="1" x14ac:dyDescent="0.2">
      <c r="B132" s="59" t="s">
        <v>11</v>
      </c>
      <c r="D132" s="36" t="s">
        <v>20</v>
      </c>
      <c r="E132" s="36" t="s">
        <v>0</v>
      </c>
      <c r="F132" s="39" t="s">
        <v>1</v>
      </c>
      <c r="G132" s="40"/>
      <c r="H132" s="40"/>
      <c r="I132" s="40"/>
      <c r="J132" s="41"/>
      <c r="K132" s="7" t="str">
        <f t="shared" ref="K132:AE132" si="31">IF(OR(TRIM(K130)=0,TRIM(K130)=""),"",IF(IFERROR(TRIM(INDEX(QryItemNamed,MATCH(TRIM(K130),ITEM,0),2)),"")="Y","SPECIAL",LEFT(IFERROR(TRIM(INDEX(ITEM,MATCH(TRIM(K130),ITEM,0))),""),3)))</f>
        <v/>
      </c>
      <c r="L132" s="8" t="str">
        <f t="shared" si="31"/>
        <v/>
      </c>
      <c r="M132" s="8" t="str">
        <f t="shared" si="31"/>
        <v/>
      </c>
      <c r="N132" s="8" t="str">
        <f t="shared" si="31"/>
        <v/>
      </c>
      <c r="O132" s="8" t="str">
        <f t="shared" si="31"/>
        <v/>
      </c>
      <c r="P132" s="8" t="str">
        <f t="shared" si="31"/>
        <v/>
      </c>
      <c r="Q132" s="8" t="str">
        <f t="shared" si="31"/>
        <v/>
      </c>
      <c r="R132" s="8" t="str">
        <f t="shared" si="31"/>
        <v/>
      </c>
      <c r="S132" s="8" t="str">
        <f t="shared" si="31"/>
        <v/>
      </c>
      <c r="T132" s="8" t="str">
        <f t="shared" si="31"/>
        <v/>
      </c>
      <c r="U132" s="8" t="str">
        <f t="shared" si="31"/>
        <v/>
      </c>
      <c r="V132" s="8" t="str">
        <f t="shared" si="31"/>
        <v/>
      </c>
      <c r="W132" s="8" t="str">
        <f t="shared" si="31"/>
        <v/>
      </c>
      <c r="X132" s="8" t="str">
        <f t="shared" si="31"/>
        <v/>
      </c>
      <c r="Y132" s="8" t="str">
        <f t="shared" si="31"/>
        <v/>
      </c>
      <c r="Z132" s="8" t="str">
        <f t="shared" si="31"/>
        <v/>
      </c>
      <c r="AA132" s="8" t="str">
        <f t="shared" si="31"/>
        <v/>
      </c>
      <c r="AB132" s="8" t="str">
        <f t="shared" si="31"/>
        <v/>
      </c>
      <c r="AC132" s="8" t="str">
        <f t="shared" si="31"/>
        <v/>
      </c>
      <c r="AD132" s="8" t="str">
        <f t="shared" si="31"/>
        <v/>
      </c>
      <c r="AE132" s="8" t="str">
        <f t="shared" si="31"/>
        <v/>
      </c>
    </row>
    <row r="133" spans="2:31" ht="12.75" customHeight="1" x14ac:dyDescent="0.2">
      <c r="B133" s="60"/>
      <c r="D133" s="37"/>
      <c r="E133" s="37"/>
      <c r="F133" s="42"/>
      <c r="G133" s="43"/>
      <c r="H133" s="43"/>
      <c r="I133" s="43"/>
      <c r="J133" s="44"/>
      <c r="K133" s="48" t="str">
        <f t="shared" ref="K133:AE133" si="32">IF(OR(TRIM(K130)=0,TRIM(K130)=""),IF(K131="","",K131),IF(IFERROR(TRIM(INDEX(QryItemNamed,MATCH(TRIM(K130),ITEM,0),2)),"")="Y",TRIM(RIGHT(IFERROR(TRIM(INDEX(QryItemNamed,MATCH(TRIM(K130),ITEM,0),4)),"123456789012"),LEN(IFERROR(TRIM(INDEX(QryItemNamed,MATCH(TRIM(K130),ITEM,0),4)),"123456789012"))-9))&amp;K131,IFERROR(TRIM(INDEX(QryItemNamed,MATCH(TRIM(K130),ITEM,0),4))&amp;K131,"ITEM CODE DOES NOT EXIST IN ITEM MASTER")))</f>
        <v/>
      </c>
      <c r="L133" s="49" t="str">
        <f t="shared" si="32"/>
        <v/>
      </c>
      <c r="M133" s="49" t="str">
        <f t="shared" si="32"/>
        <v/>
      </c>
      <c r="N133" s="49" t="str">
        <f t="shared" si="32"/>
        <v/>
      </c>
      <c r="O133" s="50" t="str">
        <f t="shared" si="32"/>
        <v/>
      </c>
      <c r="P133" s="50" t="str">
        <f t="shared" si="32"/>
        <v/>
      </c>
      <c r="Q133" s="50" t="str">
        <f t="shared" si="32"/>
        <v/>
      </c>
      <c r="R133" s="50" t="str">
        <f t="shared" si="32"/>
        <v/>
      </c>
      <c r="S133" s="50" t="str">
        <f t="shared" si="32"/>
        <v/>
      </c>
      <c r="T133" s="50" t="str">
        <f t="shared" si="32"/>
        <v/>
      </c>
      <c r="U133" s="50" t="str">
        <f t="shared" si="32"/>
        <v/>
      </c>
      <c r="V133" s="50" t="str">
        <f t="shared" si="32"/>
        <v/>
      </c>
      <c r="W133" s="50" t="str">
        <f t="shared" si="32"/>
        <v/>
      </c>
      <c r="X133" s="50" t="str">
        <f t="shared" si="32"/>
        <v/>
      </c>
      <c r="Y133" s="50" t="str">
        <f t="shared" si="32"/>
        <v/>
      </c>
      <c r="Z133" s="50" t="str">
        <f t="shared" si="32"/>
        <v/>
      </c>
      <c r="AA133" s="54" t="str">
        <f t="shared" si="32"/>
        <v/>
      </c>
      <c r="AB133" s="50" t="str">
        <f t="shared" si="32"/>
        <v/>
      </c>
      <c r="AC133" s="50" t="str">
        <f t="shared" si="32"/>
        <v/>
      </c>
      <c r="AD133" s="50" t="str">
        <f t="shared" si="32"/>
        <v/>
      </c>
      <c r="AE133" s="50" t="str">
        <f t="shared" si="32"/>
        <v/>
      </c>
    </row>
    <row r="134" spans="2:31" ht="12.75" customHeight="1" x14ac:dyDescent="0.2">
      <c r="B134" s="60"/>
      <c r="D134" s="37"/>
      <c r="E134" s="37"/>
      <c r="F134" s="42"/>
      <c r="G134" s="43"/>
      <c r="H134" s="43"/>
      <c r="I134" s="43"/>
      <c r="J134" s="44"/>
      <c r="K134" s="48"/>
      <c r="L134" s="49"/>
      <c r="M134" s="49"/>
      <c r="N134" s="49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5"/>
      <c r="AB134" s="50"/>
      <c r="AC134" s="50"/>
      <c r="AD134" s="50"/>
      <c r="AE134" s="50"/>
    </row>
    <row r="135" spans="2:31" ht="12.75" customHeight="1" x14ac:dyDescent="0.2">
      <c r="B135" s="60"/>
      <c r="D135" s="37"/>
      <c r="E135" s="37"/>
      <c r="F135" s="42"/>
      <c r="G135" s="43"/>
      <c r="H135" s="43"/>
      <c r="I135" s="43"/>
      <c r="J135" s="44"/>
      <c r="K135" s="48"/>
      <c r="L135" s="49"/>
      <c r="M135" s="49"/>
      <c r="N135" s="49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5"/>
      <c r="AB135" s="50"/>
      <c r="AC135" s="50"/>
      <c r="AD135" s="50"/>
      <c r="AE135" s="50"/>
    </row>
    <row r="136" spans="2:31" ht="12.75" customHeight="1" x14ac:dyDescent="0.2">
      <c r="B136" s="60"/>
      <c r="D136" s="37"/>
      <c r="E136" s="37"/>
      <c r="F136" s="42"/>
      <c r="G136" s="43"/>
      <c r="H136" s="43"/>
      <c r="I136" s="43"/>
      <c r="J136" s="44"/>
      <c r="K136" s="48"/>
      <c r="L136" s="49"/>
      <c r="M136" s="49"/>
      <c r="N136" s="49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5"/>
      <c r="AB136" s="50"/>
      <c r="AC136" s="50"/>
      <c r="AD136" s="50"/>
      <c r="AE136" s="50"/>
    </row>
    <row r="137" spans="2:31" ht="12.75" customHeight="1" x14ac:dyDescent="0.2">
      <c r="B137" s="60"/>
      <c r="D137" s="37"/>
      <c r="E137" s="37"/>
      <c r="F137" s="42"/>
      <c r="G137" s="43"/>
      <c r="H137" s="43"/>
      <c r="I137" s="43"/>
      <c r="J137" s="44"/>
      <c r="K137" s="48"/>
      <c r="L137" s="49"/>
      <c r="M137" s="49"/>
      <c r="N137" s="49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5"/>
      <c r="AB137" s="50"/>
      <c r="AC137" s="50"/>
      <c r="AD137" s="50"/>
      <c r="AE137" s="50"/>
    </row>
    <row r="138" spans="2:31" ht="12.75" customHeight="1" x14ac:dyDescent="0.2">
      <c r="B138" s="60"/>
      <c r="D138" s="37"/>
      <c r="E138" s="37"/>
      <c r="F138" s="42"/>
      <c r="G138" s="43"/>
      <c r="H138" s="43"/>
      <c r="I138" s="43"/>
      <c r="J138" s="44"/>
      <c r="K138" s="48"/>
      <c r="L138" s="49"/>
      <c r="M138" s="49"/>
      <c r="N138" s="49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5"/>
      <c r="AB138" s="50"/>
      <c r="AC138" s="50"/>
      <c r="AD138" s="50"/>
      <c r="AE138" s="50"/>
    </row>
    <row r="139" spans="2:31" ht="12.75" customHeight="1" x14ac:dyDescent="0.2">
      <c r="B139" s="60"/>
      <c r="D139" s="37"/>
      <c r="E139" s="37"/>
      <c r="F139" s="42"/>
      <c r="G139" s="43"/>
      <c r="H139" s="43"/>
      <c r="I139" s="43"/>
      <c r="J139" s="44"/>
      <c r="K139" s="48"/>
      <c r="L139" s="49"/>
      <c r="M139" s="49"/>
      <c r="N139" s="49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5"/>
      <c r="AB139" s="50"/>
      <c r="AC139" s="50"/>
      <c r="AD139" s="50"/>
      <c r="AE139" s="50"/>
    </row>
    <row r="140" spans="2:31" ht="12.75" customHeight="1" x14ac:dyDescent="0.2">
      <c r="B140" s="60"/>
      <c r="D140" s="37"/>
      <c r="E140" s="37"/>
      <c r="F140" s="42"/>
      <c r="G140" s="43"/>
      <c r="H140" s="43"/>
      <c r="I140" s="43"/>
      <c r="J140" s="44"/>
      <c r="K140" s="48"/>
      <c r="L140" s="49"/>
      <c r="M140" s="49"/>
      <c r="N140" s="49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5"/>
      <c r="AB140" s="50"/>
      <c r="AC140" s="50"/>
      <c r="AD140" s="50"/>
      <c r="AE140" s="50"/>
    </row>
    <row r="141" spans="2:31" ht="12.75" customHeight="1" x14ac:dyDescent="0.2">
      <c r="B141" s="60"/>
      <c r="D141" s="37"/>
      <c r="E141" s="37"/>
      <c r="F141" s="42"/>
      <c r="G141" s="43"/>
      <c r="H141" s="43"/>
      <c r="I141" s="43"/>
      <c r="J141" s="44"/>
      <c r="K141" s="48"/>
      <c r="L141" s="49"/>
      <c r="M141" s="49"/>
      <c r="N141" s="49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5"/>
      <c r="AB141" s="50"/>
      <c r="AC141" s="50"/>
      <c r="AD141" s="50"/>
      <c r="AE141" s="50"/>
    </row>
    <row r="142" spans="2:31" ht="12.75" customHeight="1" x14ac:dyDescent="0.2">
      <c r="B142" s="60"/>
      <c r="D142" s="37"/>
      <c r="E142" s="37"/>
      <c r="F142" s="42"/>
      <c r="G142" s="43"/>
      <c r="H142" s="43"/>
      <c r="I142" s="43"/>
      <c r="J142" s="44"/>
      <c r="K142" s="48"/>
      <c r="L142" s="49"/>
      <c r="M142" s="49"/>
      <c r="N142" s="49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5"/>
      <c r="AB142" s="50"/>
      <c r="AC142" s="50"/>
      <c r="AD142" s="50"/>
      <c r="AE142" s="50"/>
    </row>
    <row r="143" spans="2:31" ht="12.75" customHeight="1" x14ac:dyDescent="0.2">
      <c r="B143" s="60"/>
      <c r="D143" s="37"/>
      <c r="E143" s="37"/>
      <c r="F143" s="42"/>
      <c r="G143" s="43"/>
      <c r="H143" s="43"/>
      <c r="I143" s="43"/>
      <c r="J143" s="44"/>
      <c r="K143" s="48"/>
      <c r="L143" s="49"/>
      <c r="M143" s="49"/>
      <c r="N143" s="49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5"/>
      <c r="AB143" s="50"/>
      <c r="AC143" s="50"/>
      <c r="AD143" s="50"/>
      <c r="AE143" s="50"/>
    </row>
    <row r="144" spans="2:31" ht="12.75" customHeight="1" x14ac:dyDescent="0.2">
      <c r="B144" s="60"/>
      <c r="D144" s="37"/>
      <c r="E144" s="37"/>
      <c r="F144" s="42"/>
      <c r="G144" s="43"/>
      <c r="H144" s="43"/>
      <c r="I144" s="43"/>
      <c r="J144" s="44"/>
      <c r="K144" s="48"/>
      <c r="L144" s="49"/>
      <c r="M144" s="49"/>
      <c r="N144" s="49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6"/>
      <c r="AB144" s="50"/>
      <c r="AC144" s="50"/>
      <c r="AD144" s="50"/>
      <c r="AE144" s="50"/>
    </row>
    <row r="145" spans="2:31" ht="12.75" customHeight="1" thickBot="1" x14ac:dyDescent="0.25">
      <c r="B145" s="61"/>
      <c r="D145" s="38"/>
      <c r="E145" s="38"/>
      <c r="F145" s="45"/>
      <c r="G145" s="46"/>
      <c r="H145" s="46"/>
      <c r="I145" s="46"/>
      <c r="J145" s="47"/>
      <c r="K145" s="9" t="str">
        <f t="shared" ref="K145:AE145" si="33">IF(OR(TRIM(K130)=0,TRIM(K130)=""),"",IF(IFERROR(TRIM(INDEX(QryItemNamed,MATCH(TRIM(K130),ITEM,0),3)),"")="LS","",IFERROR(TRIM(INDEX(QryItemNamed,MATCH(TRIM(K130),ITEM,0),3)),"")))</f>
        <v/>
      </c>
      <c r="L145" s="10" t="str">
        <f t="shared" si="33"/>
        <v/>
      </c>
      <c r="M145" s="10" t="str">
        <f t="shared" si="33"/>
        <v/>
      </c>
      <c r="N145" s="10" t="str">
        <f t="shared" si="33"/>
        <v/>
      </c>
      <c r="O145" s="10" t="str">
        <f t="shared" si="33"/>
        <v/>
      </c>
      <c r="P145" s="10" t="str">
        <f t="shared" si="33"/>
        <v/>
      </c>
      <c r="Q145" s="10" t="str">
        <f t="shared" si="33"/>
        <v/>
      </c>
      <c r="R145" s="10" t="str">
        <f t="shared" si="33"/>
        <v/>
      </c>
      <c r="S145" s="10" t="str">
        <f t="shared" si="33"/>
        <v/>
      </c>
      <c r="T145" s="10" t="str">
        <f t="shared" si="33"/>
        <v/>
      </c>
      <c r="U145" s="10" t="str">
        <f t="shared" si="33"/>
        <v/>
      </c>
      <c r="V145" s="10" t="str">
        <f t="shared" si="33"/>
        <v/>
      </c>
      <c r="W145" s="10" t="str">
        <f t="shared" si="33"/>
        <v/>
      </c>
      <c r="X145" s="10" t="str">
        <f t="shared" si="33"/>
        <v/>
      </c>
      <c r="Y145" s="10" t="str">
        <f t="shared" si="33"/>
        <v/>
      </c>
      <c r="Z145" s="10" t="str">
        <f t="shared" si="33"/>
        <v/>
      </c>
      <c r="AA145" s="10" t="str">
        <f t="shared" si="33"/>
        <v/>
      </c>
      <c r="AB145" s="10" t="str">
        <f t="shared" si="33"/>
        <v/>
      </c>
      <c r="AC145" s="10" t="str">
        <f t="shared" si="33"/>
        <v/>
      </c>
      <c r="AD145" s="10" t="str">
        <f t="shared" si="33"/>
        <v/>
      </c>
      <c r="AE145" s="10" t="str">
        <f t="shared" si="33"/>
        <v/>
      </c>
    </row>
    <row r="146" spans="2:31" ht="12.75" customHeight="1" x14ac:dyDescent="0.2">
      <c r="B146" s="29"/>
      <c r="D146" s="11"/>
      <c r="E146" s="11"/>
      <c r="F146" s="12"/>
      <c r="G146" s="13"/>
      <c r="H146" s="11" t="s">
        <v>2</v>
      </c>
      <c r="I146" s="12"/>
      <c r="J146" s="14"/>
      <c r="K146" s="13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0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30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30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30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30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30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30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30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x14ac:dyDescent="0.2">
      <c r="B172" s="30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30"/>
      <c r="D173" s="15"/>
      <c r="E173" s="15"/>
      <c r="F173" s="16"/>
      <c r="G173" s="17"/>
      <c r="H173" s="15"/>
      <c r="I173" s="16"/>
      <c r="J173" s="18"/>
      <c r="K173" s="17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</row>
    <row r="174" spans="2:31" ht="12.75" customHeight="1" x14ac:dyDescent="0.2">
      <c r="B174" s="30"/>
      <c r="D174" s="15"/>
      <c r="E174" s="15"/>
      <c r="F174" s="16"/>
      <c r="G174" s="17"/>
      <c r="H174" s="15"/>
      <c r="I174" s="16"/>
      <c r="J174" s="18"/>
      <c r="K174" s="17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</row>
    <row r="175" spans="2:31" ht="12.75" customHeight="1" x14ac:dyDescent="0.2">
      <c r="B175" s="30"/>
      <c r="D175" s="15"/>
      <c r="E175" s="15"/>
      <c r="F175" s="16"/>
      <c r="G175" s="17"/>
      <c r="H175" s="15"/>
      <c r="I175" s="16"/>
      <c r="J175" s="18"/>
      <c r="K175" s="17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</row>
    <row r="176" spans="2:31" ht="12.75" customHeight="1" x14ac:dyDescent="0.2">
      <c r="B176" s="30"/>
      <c r="D176" s="15"/>
      <c r="E176" s="15"/>
      <c r="F176" s="16"/>
      <c r="G176" s="17"/>
      <c r="H176" s="15"/>
      <c r="I176" s="16"/>
      <c r="J176" s="18"/>
      <c r="K176" s="17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</row>
    <row r="177" spans="2:31" ht="12.75" customHeight="1" x14ac:dyDescent="0.2">
      <c r="B177" s="30"/>
      <c r="D177" s="15"/>
      <c r="E177" s="15"/>
      <c r="F177" s="16"/>
      <c r="G177" s="17"/>
      <c r="H177" s="15"/>
      <c r="I177" s="16"/>
      <c r="J177" s="18"/>
      <c r="K177" s="17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</row>
    <row r="178" spans="2:31" ht="12.75" customHeight="1" x14ac:dyDescent="0.2">
      <c r="B178" s="30"/>
      <c r="D178" s="15"/>
      <c r="E178" s="15"/>
      <c r="F178" s="16"/>
      <c r="G178" s="17"/>
      <c r="H178" s="15"/>
      <c r="I178" s="16"/>
      <c r="J178" s="18"/>
      <c r="K178" s="17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</row>
    <row r="179" spans="2:31" ht="12.75" customHeight="1" x14ac:dyDescent="0.2">
      <c r="B179" s="30"/>
      <c r="D179" s="15"/>
      <c r="E179" s="15"/>
      <c r="F179" s="16"/>
      <c r="G179" s="17"/>
      <c r="H179" s="15"/>
      <c r="I179" s="16"/>
      <c r="J179" s="18"/>
      <c r="K179" s="17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</row>
    <row r="180" spans="2:31" ht="12.75" customHeight="1" x14ac:dyDescent="0.2">
      <c r="B180" s="30"/>
      <c r="D180" s="15"/>
      <c r="E180" s="15"/>
      <c r="F180" s="16"/>
      <c r="G180" s="17"/>
      <c r="H180" s="15"/>
      <c r="I180" s="16"/>
      <c r="J180" s="18"/>
      <c r="K180" s="17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</row>
    <row r="181" spans="2:31" ht="12.75" customHeight="1" x14ac:dyDescent="0.2">
      <c r="B181" s="30"/>
      <c r="D181" s="15"/>
      <c r="E181" s="15"/>
      <c r="F181" s="16"/>
      <c r="G181" s="17"/>
      <c r="H181" s="15"/>
      <c r="I181" s="16"/>
      <c r="J181" s="18"/>
      <c r="K181" s="17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</row>
    <row r="182" spans="2:31" ht="12.75" customHeight="1" x14ac:dyDescent="0.2">
      <c r="B182" s="30"/>
      <c r="D182" s="15"/>
      <c r="E182" s="15"/>
      <c r="F182" s="16"/>
      <c r="G182" s="17"/>
      <c r="H182" s="15"/>
      <c r="I182" s="16"/>
      <c r="J182" s="18"/>
      <c r="K182" s="17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thickBot="1" x14ac:dyDescent="0.25">
      <c r="B205" s="31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5" t="s">
        <v>12</v>
      </c>
      <c r="D206" s="51" t="s">
        <v>3</v>
      </c>
      <c r="E206" s="52"/>
      <c r="F206" s="52"/>
      <c r="G206" s="52"/>
      <c r="H206" s="52"/>
      <c r="I206" s="52"/>
      <c r="J206" s="53"/>
      <c r="K206" s="19" t="str">
        <f>IF(K130="","",IF(K145="",IF(SUM(COUNTIF(K146:K205,"LS")+COUNTIF(K146:K205,"LUMP"))&gt;0,"LS",""),IF(SUM(K146:K205)&gt;0,ROUNDUP(SUM(K146:K205),0),"")))</f>
        <v/>
      </c>
      <c r="L206" s="19" t="str">
        <f t="shared" ref="L206" si="34">IF(L130="","",IF(L145="",IF(SUM(COUNTIF(L146:L205,"LS")+COUNTIF(L146:L205,"LUMP"))&gt;0,"LS",""),IF(SUM(L146:L205)&gt;0,ROUNDUP(SUM(L146:L205),0),"")))</f>
        <v/>
      </c>
      <c r="M206" s="19" t="str">
        <f t="shared" ref="M206" si="35">IF(M130="","",IF(M145="",IF(SUM(COUNTIF(M146:M205,"LS")+COUNTIF(M146:M205,"LUMP"))&gt;0,"LS",""),IF(SUM(M146:M205)&gt;0,ROUNDUP(SUM(M146:M205),0),"")))</f>
        <v/>
      </c>
      <c r="N206" s="19" t="str">
        <f t="shared" ref="N206" si="36">IF(N130="","",IF(N145="",IF(SUM(COUNTIF(N146:N205,"LS")+COUNTIF(N146:N205,"LUMP"))&gt;0,"LS",""),IF(SUM(N146:N205)&gt;0,ROUNDUP(SUM(N146:N205),0),"")))</f>
        <v/>
      </c>
      <c r="O206" s="19" t="str">
        <f t="shared" ref="O206" si="37">IF(O130="","",IF(O145="",IF(SUM(COUNTIF(O146:O205,"LS")+COUNTIF(O146:O205,"LUMP"))&gt;0,"LS",""),IF(SUM(O146:O205)&gt;0,ROUNDUP(SUM(O146:O205),0),"")))</f>
        <v/>
      </c>
      <c r="P206" s="19" t="str">
        <f t="shared" ref="P206" si="38">IF(P130="","",IF(P145="",IF(SUM(COUNTIF(P146:P205,"LS")+COUNTIF(P146:P205,"LUMP"))&gt;0,"LS",""),IF(SUM(P146:P205)&gt;0,ROUNDUP(SUM(P146:P205),0),"")))</f>
        <v/>
      </c>
      <c r="Q206" s="19" t="str">
        <f t="shared" ref="Q206" si="39">IF(Q130="","",IF(Q145="",IF(SUM(COUNTIF(Q146:Q205,"LS")+COUNTIF(Q146:Q205,"LUMP"))&gt;0,"LS",""),IF(SUM(Q146:Q205)&gt;0,ROUNDUP(SUM(Q146:Q205),0),"")))</f>
        <v/>
      </c>
      <c r="R206" s="19" t="str">
        <f t="shared" ref="R206" si="40">IF(R130="","",IF(R145="",IF(SUM(COUNTIF(R146:R205,"LS")+COUNTIF(R146:R205,"LUMP"))&gt;0,"LS",""),IF(SUM(R146:R205)&gt;0,ROUNDUP(SUM(R146:R205),0),"")))</f>
        <v/>
      </c>
      <c r="S206" s="19" t="str">
        <f t="shared" ref="S206" si="41">IF(S130="","",IF(S145="",IF(SUM(COUNTIF(S146:S205,"LS")+COUNTIF(S146:S205,"LUMP"))&gt;0,"LS",""),IF(SUM(S146:S205)&gt;0,ROUNDUP(SUM(S146:S205),0),"")))</f>
        <v/>
      </c>
      <c r="T206" s="19" t="str">
        <f t="shared" ref="T206" si="42">IF(T130="","",IF(T145="",IF(SUM(COUNTIF(T146:T205,"LS")+COUNTIF(T146:T205,"LUMP"))&gt;0,"LS",""),IF(SUM(T146:T205)&gt;0,ROUNDUP(SUM(T146:T205),0),"")))</f>
        <v/>
      </c>
      <c r="U206" s="19" t="str">
        <f t="shared" ref="U206" si="43">IF(U130="","",IF(U145="",IF(SUM(COUNTIF(U146:U205,"LS")+COUNTIF(U146:U205,"LUMP"))&gt;0,"LS",""),IF(SUM(U146:U205)&gt;0,ROUNDUP(SUM(U146:U205),0),"")))</f>
        <v/>
      </c>
      <c r="V206" s="19" t="str">
        <f t="shared" ref="V206" si="44">IF(V130="","",IF(V145="",IF(SUM(COUNTIF(V146:V205,"LS")+COUNTIF(V146:V205,"LUMP"))&gt;0,"LS",""),IF(SUM(V146:V205)&gt;0,ROUNDUP(SUM(V146:V205),0),"")))</f>
        <v/>
      </c>
      <c r="W206" s="19" t="str">
        <f t="shared" ref="W206" si="45">IF(W130="","",IF(W145="",IF(SUM(COUNTIF(W146:W205,"LS")+COUNTIF(W146:W205,"LUMP"))&gt;0,"LS",""),IF(SUM(W146:W205)&gt;0,ROUNDUP(SUM(W146:W205),0),"")))</f>
        <v/>
      </c>
      <c r="X206" s="19" t="str">
        <f t="shared" ref="X206" si="46">IF(X130="","",IF(X145="",IF(SUM(COUNTIF(X146:X205,"LS")+COUNTIF(X146:X205,"LUMP"))&gt;0,"LS",""),IF(SUM(X146:X205)&gt;0,ROUNDUP(SUM(X146:X205),0),"")))</f>
        <v/>
      </c>
      <c r="Y206" s="19" t="str">
        <f t="shared" ref="Y206" si="47">IF(Y130="","",IF(Y145="",IF(SUM(COUNTIF(Y146:Y205,"LS")+COUNTIF(Y146:Y205,"LUMP"))&gt;0,"LS",""),IF(SUM(Y146:Y205)&gt;0,ROUNDUP(SUM(Y146:Y205),0),"")))</f>
        <v/>
      </c>
      <c r="Z206" s="19" t="str">
        <f t="shared" ref="Z206" si="48">IF(Z130="","",IF(Z145="",IF(SUM(COUNTIF(Z146:Z205,"LS")+COUNTIF(Z146:Z205,"LUMP"))&gt;0,"LS",""),IF(SUM(Z146:Z205)&gt;0,ROUNDUP(SUM(Z146:Z205),0),"")))</f>
        <v/>
      </c>
      <c r="AA206" s="19" t="str">
        <f t="shared" ref="AA206" si="49">IF(AA130="","",IF(AA145="",IF(SUM(COUNTIF(AA146:AA205,"LS")+COUNTIF(AA146:AA205,"LUMP"))&gt;0,"LS",""),IF(SUM(AA146:AA205)&gt;0,ROUNDUP(SUM(AA146:AA205),0),"")))</f>
        <v/>
      </c>
      <c r="AB206" s="19" t="str">
        <f t="shared" ref="AB206" si="50">IF(AB130="","",IF(AB145="",IF(SUM(COUNTIF(AB146:AB205,"LS")+COUNTIF(AB146:AB205,"LUMP"))&gt;0,"LS",""),IF(SUM(AB146:AB205)&gt;0,ROUNDUP(SUM(AB146:AB205),0),"")))</f>
        <v/>
      </c>
      <c r="AC206" s="19" t="str">
        <f t="shared" ref="AC206" si="51">IF(AC130="","",IF(AC145="",IF(SUM(COUNTIF(AC146:AC205,"LS")+COUNTIF(AC146:AC205,"LUMP"))&gt;0,"LS",""),IF(SUM(AC146:AC205)&gt;0,ROUNDUP(SUM(AC146:AC205),0),"")))</f>
        <v/>
      </c>
      <c r="AD206" s="19" t="str">
        <f t="shared" ref="AD206" si="52">IF(AD130="","",IF(AD145="",IF(SUM(COUNTIF(AD146:AD205,"LS")+COUNTIF(AD146:AD205,"LUMP"))&gt;0,"LS",""),IF(SUM(AD146:AD205)&gt;0,ROUNDUP(SUM(AD146:AD205),0),"")))</f>
        <v/>
      </c>
      <c r="AE206" s="19" t="str">
        <f t="shared" ref="AE206" si="53">IF(AE130="","",IF(AE145="",IF(SUM(COUNTIF(AE146:AE205,"LS")+COUNTIF(AE146:AE205,"LUMP"))&gt;0,"LS",""),IF(SUM(AE146:AE205)&gt;0,ROUNDUP(SUM(AE146:AE205),0),"")))</f>
        <v/>
      </c>
    </row>
  </sheetData>
  <mergeCells count="116">
    <mergeCell ref="B10:B23"/>
    <mergeCell ref="B31:B44"/>
    <mergeCell ref="B53:B66"/>
    <mergeCell ref="B132:B145"/>
    <mergeCell ref="D206:J206"/>
    <mergeCell ref="AA133:AA144"/>
    <mergeCell ref="AB133:AB144"/>
    <mergeCell ref="AC133:AC144"/>
    <mergeCell ref="AD133:AD144"/>
    <mergeCell ref="W133:W144"/>
    <mergeCell ref="X133:X144"/>
    <mergeCell ref="Y133:Y144"/>
    <mergeCell ref="Z133:Z144"/>
    <mergeCell ref="S133:S144"/>
    <mergeCell ref="T133:T144"/>
    <mergeCell ref="U133:U144"/>
    <mergeCell ref="V133:V144"/>
    <mergeCell ref="O133:O144"/>
    <mergeCell ref="P133:P144"/>
    <mergeCell ref="Q133:Q144"/>
    <mergeCell ref="R133:R144"/>
    <mergeCell ref="K133:K144"/>
    <mergeCell ref="L133:L144"/>
    <mergeCell ref="M133:M144"/>
    <mergeCell ref="N133:N144"/>
    <mergeCell ref="D131:J131"/>
    <mergeCell ref="D132:D145"/>
    <mergeCell ref="E132:E145"/>
    <mergeCell ref="F132:J145"/>
    <mergeCell ref="AE54:AE65"/>
    <mergeCell ref="D127:J127"/>
    <mergeCell ref="D129:AE129"/>
    <mergeCell ref="D130:J130"/>
    <mergeCell ref="AA54:AA65"/>
    <mergeCell ref="AB54:AB65"/>
    <mergeCell ref="AC54:AC65"/>
    <mergeCell ref="AD54:AD65"/>
    <mergeCell ref="W54:W65"/>
    <mergeCell ref="X54:X65"/>
    <mergeCell ref="Y54:Y65"/>
    <mergeCell ref="Z54:Z65"/>
    <mergeCell ref="AE133:AE144"/>
    <mergeCell ref="D28:AE28"/>
    <mergeCell ref="D29:J29"/>
    <mergeCell ref="D30:J30"/>
    <mergeCell ref="D31:D44"/>
    <mergeCell ref="W11:W22"/>
    <mergeCell ref="X11:X22"/>
    <mergeCell ref="T11:T22"/>
    <mergeCell ref="U11:U22"/>
    <mergeCell ref="D26:J26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31:E44"/>
    <mergeCell ref="F31:J44"/>
    <mergeCell ref="AC32:AC43"/>
    <mergeCell ref="AD32:AD43"/>
    <mergeCell ref="AE32:AE43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48:J48"/>
    <mergeCell ref="Y32:Y43"/>
    <mergeCell ref="Z32:Z43"/>
    <mergeCell ref="AA32:AA43"/>
    <mergeCell ref="AB32:AB43"/>
    <mergeCell ref="U32:U43"/>
    <mergeCell ref="V32:V43"/>
    <mergeCell ref="K32:K43"/>
    <mergeCell ref="L32:L43"/>
    <mergeCell ref="M32:M43"/>
    <mergeCell ref="N32:N43"/>
    <mergeCell ref="O32:O43"/>
    <mergeCell ref="P32:P43"/>
    <mergeCell ref="W32:W43"/>
    <mergeCell ref="X32:X43"/>
    <mergeCell ref="Q32:Q43"/>
    <mergeCell ref="R32:R43"/>
    <mergeCell ref="S32:S43"/>
    <mergeCell ref="T32:T43"/>
    <mergeCell ref="D50:AE50"/>
    <mergeCell ref="D51:J51"/>
    <mergeCell ref="D52:J52"/>
    <mergeCell ref="D53:D66"/>
    <mergeCell ref="E53:E66"/>
    <mergeCell ref="F53:J66"/>
    <mergeCell ref="K54:K65"/>
    <mergeCell ref="L54:L65"/>
    <mergeCell ref="M54:M65"/>
    <mergeCell ref="N54:N65"/>
    <mergeCell ref="U54:U65"/>
    <mergeCell ref="V54:V65"/>
    <mergeCell ref="O54:O65"/>
    <mergeCell ref="P54:P65"/>
    <mergeCell ref="Q54:Q65"/>
    <mergeCell ref="R54:R65"/>
    <mergeCell ref="S54:S65"/>
    <mergeCell ref="T54:T65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Barnes, Adam</cp:lastModifiedBy>
  <cp:lastPrinted>2015-05-18T13:50:30Z</cp:lastPrinted>
  <dcterms:created xsi:type="dcterms:W3CDTF">2005-09-27T11:52:28Z</dcterms:created>
  <dcterms:modified xsi:type="dcterms:W3CDTF">2023-11-09T17:07:37Z</dcterms:modified>
</cp:coreProperties>
</file>