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rford\Desktop\PID 113719\"/>
    </mc:Choice>
  </mc:AlternateContent>
  <xr:revisionPtr revIDLastSave="0" documentId="13_ncr:1_{DF5F1BB0-2DA6-4A49-A75D-D9A12F37671E}" xr6:coauthVersionLast="47" xr6:coauthVersionMax="47" xr10:uidLastSave="{00000000-0000-0000-0000-000000000000}"/>
  <bookViews>
    <workbookView xWindow="3510" yWindow="3510" windowWidth="21600" windowHeight="1138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84" i="1" l="1"/>
  <c r="V23" i="1"/>
  <c r="V10" i="1"/>
  <c r="V11" i="1"/>
  <c r="S10" i="1"/>
  <c r="S11" i="1"/>
  <c r="S23" i="1"/>
  <c r="S84" i="1" s="1"/>
  <c r="M10" i="1"/>
  <c r="M23" i="1"/>
  <c r="M84" i="1" s="1"/>
  <c r="M11" i="1"/>
  <c r="L23" i="1"/>
  <c r="L84" i="1" s="1"/>
  <c r="L11" i="1"/>
  <c r="L10" i="1"/>
  <c r="AI248" i="1" l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U248" i="1"/>
  <c r="T248" i="1"/>
  <c r="R248" i="1"/>
  <c r="Q248" i="1"/>
  <c r="P248" i="1"/>
  <c r="O248" i="1"/>
  <c r="N248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U169" i="1"/>
  <c r="T169" i="1"/>
  <c r="R169" i="1"/>
  <c r="Q169" i="1"/>
  <c r="P169" i="1"/>
  <c r="O169" i="1"/>
  <c r="N169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U90" i="1"/>
  <c r="T90" i="1"/>
  <c r="R90" i="1"/>
  <c r="Q90" i="1"/>
  <c r="P90" i="1"/>
  <c r="O90" i="1"/>
  <c r="N90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U11" i="1"/>
  <c r="T11" i="1"/>
  <c r="R11" i="1"/>
  <c r="Q11" i="1"/>
  <c r="P11" i="1"/>
  <c r="O11" i="1"/>
  <c r="N11" i="1"/>
  <c r="AI321" i="1" l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U321" i="1"/>
  <c r="T321" i="1"/>
  <c r="R321" i="1"/>
  <c r="Q321" i="1"/>
  <c r="P321" i="1"/>
  <c r="O321" i="1"/>
  <c r="N321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U242" i="1"/>
  <c r="T242" i="1"/>
  <c r="R242" i="1"/>
  <c r="Q242" i="1"/>
  <c r="P242" i="1"/>
  <c r="O242" i="1"/>
  <c r="N242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U163" i="1"/>
  <c r="T163" i="1"/>
  <c r="R163" i="1"/>
  <c r="Q163" i="1"/>
  <c r="P163" i="1"/>
  <c r="O163" i="1"/>
  <c r="N163" i="1"/>
  <c r="AI84" i="1"/>
  <c r="AH84" i="1"/>
  <c r="AG84" i="1"/>
  <c r="AF84" i="1"/>
  <c r="AE84" i="1"/>
  <c r="AI260" i="1" l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U260" i="1"/>
  <c r="T260" i="1"/>
  <c r="R260" i="1"/>
  <c r="Q260" i="1"/>
  <c r="P260" i="1"/>
  <c r="O260" i="1"/>
  <c r="N260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U247" i="1"/>
  <c r="T247" i="1"/>
  <c r="R247" i="1"/>
  <c r="Q247" i="1"/>
  <c r="P247" i="1"/>
  <c r="O247" i="1"/>
  <c r="N247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U181" i="1"/>
  <c r="T181" i="1"/>
  <c r="R181" i="1"/>
  <c r="Q181" i="1"/>
  <c r="P181" i="1"/>
  <c r="O181" i="1"/>
  <c r="N181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U168" i="1"/>
  <c r="T168" i="1"/>
  <c r="R168" i="1"/>
  <c r="Q168" i="1"/>
  <c r="P168" i="1"/>
  <c r="O168" i="1"/>
  <c r="N168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U102" i="1"/>
  <c r="T102" i="1"/>
  <c r="R102" i="1"/>
  <c r="Q102" i="1"/>
  <c r="P102" i="1"/>
  <c r="O102" i="1"/>
  <c r="N102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U89" i="1"/>
  <c r="T89" i="1"/>
  <c r="R89" i="1"/>
  <c r="Q89" i="1"/>
  <c r="P89" i="1"/>
  <c r="O89" i="1"/>
  <c r="N89" i="1"/>
  <c r="O23" i="1" l="1"/>
  <c r="O84" i="1" s="1"/>
  <c r="P23" i="1"/>
  <c r="P84" i="1" s="1"/>
  <c r="Q23" i="1"/>
  <c r="Q84" i="1" s="1"/>
  <c r="R23" i="1"/>
  <c r="R84" i="1" s="1"/>
  <c r="T23" i="1"/>
  <c r="T84" i="1" s="1"/>
  <c r="U23" i="1"/>
  <c r="U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F23" i="1"/>
  <c r="AG23" i="1"/>
  <c r="AH23" i="1"/>
  <c r="AI23" i="1"/>
  <c r="O10" i="1"/>
  <c r="P10" i="1"/>
  <c r="Q10" i="1"/>
  <c r="R10" i="1"/>
  <c r="T10" i="1"/>
  <c r="U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N23" i="1"/>
  <c r="N84" i="1" s="1"/>
  <c r="N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<sst xmlns="http://schemas.openxmlformats.org/spreadsheetml/2006/main" count="180" uniqueCount="84">
  <si>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</si>
  <si>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</si>
  <si>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</si>
  <si>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</si>
  <si>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</si>
  <si>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</si>
  <si>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</si>
  <si>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</si>
  <si>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</si>
  <si>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</si>
  <si>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</si>
  <si>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</si>
  <si>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</si>
  <si>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</si>
  <si>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</si>
  <si>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</si>
  <si>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</si>
  <si>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</si>
  <si>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</si>
  <si>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</si>
  <si>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</si>
  <si>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601E21050</t>
  </si>
  <si>
    <t>602E20000</t>
  </si>
  <si>
    <t>605E06020</t>
  </si>
  <si>
    <t>611E00100</t>
  </si>
  <si>
    <t>611E00410</t>
  </si>
  <si>
    <t>611E04400</t>
  </si>
  <si>
    <t>611E04600</t>
  </si>
  <si>
    <t>611E05900</t>
  </si>
  <si>
    <t>611E06100</t>
  </si>
  <si>
    <t>611E07600</t>
  </si>
  <si>
    <t>611E98470</t>
  </si>
  <si>
    <t>202E35100</t>
  </si>
  <si>
    <t>202E58100</t>
  </si>
  <si>
    <t>611E99574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</si>
  <si>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</si>
  <si>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</si>
  <si>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</si>
  <si>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</si>
  <si>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</si>
  <si>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</si>
  <si>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</si>
  <si>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</si>
  <si>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</si>
  <si>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</si>
  <si>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</si>
  <si>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</si>
  <si>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</si>
  <si>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</si>
  <si>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PROP ALIGNMENT</t>
  </si>
  <si>
    <t>SR - 281</t>
  </si>
  <si>
    <t>SR - 199</t>
  </si>
  <si>
    <t>611E98370</t>
  </si>
  <si>
    <t>1033+50.02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</si>
  <si>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</si>
  <si>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</si>
  <si>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</si>
  <si>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</si>
  <si>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</si>
  <si>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</si>
  <si>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</si>
  <si>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</si>
  <si>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</si>
  <si>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</si>
  <si>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</si>
  <si>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</si>
  <si>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</si>
  <si>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605E05210</t>
  </si>
  <si>
    <t>CC</t>
  </si>
  <si>
    <t>EC1</t>
  </si>
  <si>
    <t>EC2</t>
  </si>
  <si>
    <t>EC3</t>
  </si>
  <si>
    <t>EC4</t>
  </si>
  <si>
    <t>EC5</t>
  </si>
  <si>
    <t>EC6</t>
  </si>
  <si>
    <t>EC7</t>
  </si>
  <si>
    <t>EC8</t>
  </si>
  <si>
    <t>601E32200</t>
  </si>
  <si>
    <t>20/21</t>
  </si>
  <si>
    <t>20/22</t>
  </si>
  <si>
    <t>20/23</t>
  </si>
  <si>
    <t>611E99710</t>
  </si>
  <si>
    <t>611E04900</t>
  </si>
  <si>
    <t>D15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</si>
</sst>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7" fillId="0" borderId="13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6" xfId="0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37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5" fontId="4" fillId="0" borderId="38" xfId="0" applyNumberFormat="1" applyFont="1" applyBorder="1" applyAlignment="1" applyProtection="1">
      <alignment horizontal="center" vertical="center"/>
      <protection locked="0"/>
    </xf>
    <xf numFmtId="165" fontId="4" fillId="0" borderId="39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321"/>
  <sheetViews>
    <sheetView showGridLines="0" tabSelected="1" topLeftCell="A70" zoomScaleNormal="100" workbookViewId="0">
      <selection activeCell="T77" sqref="T7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5" customWidth="1"/>
    <col min="12" max="13" width="8.140625" style="5" customWidth="1"/>
    <col min="14" max="14" width="9.7109375" style="6" customWidth="1"/>
    <col min="15" max="35" width="9.7109375" style="5" customWidth="1"/>
    <col min="36" max="36" width="2.7109375" style="5" customWidth="1"/>
    <col min="37" max="16384" width="9.140625" style="5"/>
  </cols>
  <sheetData>
    <row r="1" spans="1:42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1"/>
      <c r="O1" s="1"/>
      <c r="P1" s="24"/>
      <c r="Q1" s="1"/>
      <c r="R1" s="1"/>
      <c r="S1" s="1"/>
      <c r="T1" s="1"/>
      <c r="U1" s="24"/>
      <c r="V1" s="24"/>
      <c r="W1" s="24"/>
      <c r="X1" s="24"/>
      <c r="Y1" s="24"/>
      <c r="Z1" s="24"/>
      <c r="AA1" s="1"/>
      <c r="AB1" s="1"/>
      <c r="AC1" s="1"/>
      <c r="AD1" s="1"/>
      <c r="AE1" s="1"/>
      <c r="AF1" s="1"/>
      <c r="AG1" s="26"/>
      <c r="AH1" s="26"/>
      <c r="AI1" s="26"/>
    </row>
    <row r="2" spans="1:42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1"/>
      <c r="P2" s="24"/>
      <c r="Q2" s="1"/>
      <c r="R2" s="1"/>
      <c r="S2" s="1"/>
      <c r="T2" s="1"/>
      <c r="U2" s="24"/>
      <c r="V2" s="24"/>
      <c r="W2" s="24"/>
      <c r="X2" s="24"/>
      <c r="Y2" s="24"/>
      <c r="Z2" s="24"/>
      <c r="AA2" s="1"/>
      <c r="AB2" s="1"/>
      <c r="AC2" s="1"/>
      <c r="AD2" s="1"/>
      <c r="AE2" s="1"/>
      <c r="AF2" s="1"/>
      <c r="AG2" s="26"/>
      <c r="AH2" s="26"/>
      <c r="AI2" s="26"/>
    </row>
    <row r="3" spans="1:42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1"/>
      <c r="N3" s="1"/>
      <c r="O3" s="1"/>
      <c r="P3" s="2"/>
      <c r="Q3" s="1"/>
      <c r="R3" s="1"/>
      <c r="S3" s="1"/>
      <c r="T3" s="1"/>
      <c r="U3" s="2"/>
      <c r="V3" s="2"/>
      <c r="W3" s="2"/>
      <c r="X3" s="2"/>
      <c r="Y3" s="2"/>
      <c r="Z3" s="2"/>
      <c r="AA3" s="1"/>
      <c r="AB3" s="1"/>
      <c r="AC3" s="1"/>
      <c r="AD3" s="1"/>
      <c r="AE3" s="1"/>
      <c r="AF3" s="1"/>
      <c r="AG3" s="26"/>
      <c r="AH3" s="26"/>
      <c r="AI3" s="26"/>
    </row>
    <row r="4" spans="1:42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1"/>
      <c r="N4" s="1"/>
      <c r="O4" s="1"/>
      <c r="P4" s="2"/>
      <c r="Q4" s="1"/>
      <c r="R4" s="1"/>
      <c r="S4" s="1"/>
      <c r="T4" s="1"/>
      <c r="U4" s="2"/>
      <c r="V4" s="2"/>
      <c r="W4" s="2"/>
      <c r="X4" s="2"/>
      <c r="Y4" s="2"/>
      <c r="Z4" s="2"/>
      <c r="AA4" s="1"/>
      <c r="AB4" s="1"/>
      <c r="AC4" s="1"/>
      <c r="AD4" s="1"/>
      <c r="AE4" s="1"/>
      <c r="AF4" s="1"/>
      <c r="AG4" s="26"/>
      <c r="AH4" s="26"/>
      <c r="AI4" s="26"/>
    </row>
    <row r="5" spans="1:42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5"/>
      <c r="AB5" s="25"/>
      <c r="AC5" s="1"/>
      <c r="AD5" s="1"/>
      <c r="AE5" s="25"/>
      <c r="AF5" s="25"/>
      <c r="AG5" s="26"/>
      <c r="AH5" s="26"/>
      <c r="AI5" s="26"/>
    </row>
    <row r="6" spans="1:42" ht="12.75" customHeight="1" thickBot="1" x14ac:dyDescent="0.25"/>
    <row r="7" spans="1:42" ht="12.75" customHeight="1" thickBot="1" x14ac:dyDescent="0.25">
      <c r="B7" s="28" t="s">
        <v>10</v>
      </c>
      <c r="D7" s="50">
        <f>AK7</f>
        <v>1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K7" s="21">
        <v>1</v>
      </c>
      <c r="AL7" s="22" t="s">
        <v>4</v>
      </c>
      <c r="AM7" s="23"/>
      <c r="AN7" s="23"/>
      <c r="AO7" s="23"/>
      <c r="AP7" s="23"/>
    </row>
    <row r="8" spans="1:42" ht="12.75" customHeight="1" thickBot="1" x14ac:dyDescent="0.25">
      <c r="B8" s="32">
        <v>18</v>
      </c>
      <c r="D8" s="51" t="s">
        <v>8</v>
      </c>
      <c r="E8" s="51"/>
      <c r="F8" s="51"/>
      <c r="G8" s="51"/>
      <c r="H8" s="51"/>
      <c r="I8" s="51"/>
      <c r="J8" s="51"/>
      <c r="K8" s="23"/>
      <c r="L8" s="23" t="s">
        <v>32</v>
      </c>
      <c r="M8" s="23" t="s">
        <v>33</v>
      </c>
      <c r="N8" s="27" t="s">
        <v>21</v>
      </c>
      <c r="O8" s="27" t="s">
        <v>22</v>
      </c>
      <c r="P8" s="27" t="s">
        <v>23</v>
      </c>
      <c r="Q8" s="27" t="s">
        <v>67</v>
      </c>
      <c r="R8" s="27" t="s">
        <v>24</v>
      </c>
      <c r="S8" s="27" t="s">
        <v>25</v>
      </c>
      <c r="T8" s="27" t="s">
        <v>26</v>
      </c>
      <c r="U8" s="27" t="s">
        <v>27</v>
      </c>
      <c r="V8" s="27" t="s">
        <v>82</v>
      </c>
      <c r="W8" s="27" t="s">
        <v>28</v>
      </c>
      <c r="X8" s="27" t="s">
        <v>29</v>
      </c>
      <c r="Y8" s="27" t="s">
        <v>30</v>
      </c>
      <c r="Z8" s="27" t="s">
        <v>34</v>
      </c>
      <c r="AA8" s="27" t="s">
        <v>31</v>
      </c>
      <c r="AB8" s="27" t="s">
        <v>52</v>
      </c>
      <c r="AC8" s="27" t="s">
        <v>81</v>
      </c>
      <c r="AD8" s="27" t="s">
        <v>77</v>
      </c>
      <c r="AE8" s="27"/>
      <c r="AF8" s="27"/>
      <c r="AG8" s="27"/>
      <c r="AH8" s="27"/>
      <c r="AI8" s="27"/>
    </row>
    <row r="9" spans="1:42" ht="12.75" customHeight="1" thickBot="1" x14ac:dyDescent="0.25">
      <c r="D9" s="52" t="s">
        <v>9</v>
      </c>
      <c r="E9" s="52"/>
      <c r="F9" s="51"/>
      <c r="G9" s="51"/>
      <c r="H9" s="51"/>
      <c r="I9" s="51"/>
      <c r="J9" s="51"/>
      <c r="K9" s="23"/>
      <c r="L9" s="34"/>
      <c r="M9" s="34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</row>
    <row r="10" spans="1:42" ht="12.75" customHeight="1" x14ac:dyDescent="0.2">
      <c r="B10" s="86" t="s">
        <v>11</v>
      </c>
      <c r="D10" s="53" t="s">
        <v>20</v>
      </c>
      <c r="E10" s="78" t="s">
        <v>0</v>
      </c>
      <c r="F10" s="56" t="s">
        <v>1</v>
      </c>
      <c r="G10" s="57"/>
      <c r="H10" s="57"/>
      <c r="I10" s="57"/>
      <c r="J10" s="81"/>
      <c r="K10" s="53" t="s">
        <v>49</v>
      </c>
      <c r="L10" s="40" t="str">
        <f t="shared" ref="L10:AI10" si="0">IF(OR(TRIM(L8)=0,TRIM(L8)=""),"",IF(IFERROR(TRIM(INDEX(QryItemNamed,MATCH(TRIM(L8),ITEM,0),2)),"")="Y","SPECIAL",LEFT(IFERROR(TRIM(INDEX(ITEM,MATCH(TRIM(L8),ITEM,0))),""),3)))</f>
        <v>202</v>
      </c>
      <c r="M10" s="40" t="str">
        <f t="shared" si="0"/>
        <v>202</v>
      </c>
      <c r="N10" s="40" t="str">
        <f t="shared" si="0"/>
        <v>601</v>
      </c>
      <c r="O10" s="8" t="str">
        <f t="shared" si="0"/>
        <v>602</v>
      </c>
      <c r="P10" s="8" t="str">
        <f t="shared" si="0"/>
        <v>605</v>
      </c>
      <c r="Q10" s="8" t="str">
        <f>IF(OR(TRIM(Q8)=0,TRIM(Q8)=""),"",IF(IFERROR(TRIM(INDEX(QryItemNamed,MATCH(TRIM(Q8),ITEM,0),2)),"")="Y","SPECIAL",LEFT(IFERROR(TRIM(INDEX(ITEM,MATCH(TRIM(Q8),ITEM,0))),""),3)))</f>
        <v>605</v>
      </c>
      <c r="R10" s="8" t="str">
        <f>IF(OR(TRIM(R8)=0,TRIM(R8)=""),"",IF(IFERROR(TRIM(INDEX(QryItemNamed,MATCH(TRIM(R8),ITEM,0),2)),"")="Y","SPECIAL",LEFT(IFERROR(TRIM(INDEX(ITEM,MATCH(TRIM(R8),ITEM,0))),""),3)))</f>
        <v>611</v>
      </c>
      <c r="S10" s="8" t="str">
        <f t="shared" si="0"/>
        <v>611</v>
      </c>
      <c r="T10" s="8" t="str">
        <f t="shared" si="0"/>
        <v>611</v>
      </c>
      <c r="U10" s="8" t="str">
        <f t="shared" si="0"/>
        <v>611</v>
      </c>
      <c r="V10" s="8" t="str">
        <f>IF(OR(TRIM(V8)=0,TRIM(V8)=""),"",IF(IFERROR(TRIM(INDEX(QryItemNamed,MATCH(TRIM(V8),ITEM,0),2)),"")="Y","SPECIAL",LEFT(IFERROR(TRIM(INDEX(ITEM,MATCH(TRIM(V8),ITEM,0))),""),3)))</f>
        <v>611</v>
      </c>
      <c r="W10" s="8" t="str">
        <f t="shared" si="0"/>
        <v>611</v>
      </c>
      <c r="X10" s="8" t="str">
        <f t="shared" si="0"/>
        <v>611</v>
      </c>
      <c r="Y10" s="8" t="str">
        <f t="shared" si="0"/>
        <v>611</v>
      </c>
      <c r="Z10" s="8" t="str">
        <f t="shared" si="0"/>
        <v>611</v>
      </c>
      <c r="AA10" s="8" t="str">
        <f t="shared" si="0"/>
        <v>611</v>
      </c>
      <c r="AB10" s="8" t="str">
        <f t="shared" si="0"/>
        <v>611</v>
      </c>
      <c r="AC10" s="8" t="str">
        <f t="shared" si="0"/>
        <v>611</v>
      </c>
      <c r="AD10" s="8" t="str">
        <f t="shared" si="0"/>
        <v>601</v>
      </c>
      <c r="AE10" s="8" t="str">
        <f t="shared" si="0"/>
        <v/>
      </c>
      <c r="AF10" s="8" t="str">
        <f t="shared" si="0"/>
        <v/>
      </c>
      <c r="AG10" s="8" t="str">
        <f t="shared" si="0"/>
        <v/>
      </c>
      <c r="AH10" s="8" t="str">
        <f t="shared" si="0"/>
        <v/>
      </c>
      <c r="AI10" s="8" t="str">
        <f t="shared" si="0"/>
        <v/>
      </c>
    </row>
    <row r="11" spans="1:42" ht="12.75" customHeight="1" x14ac:dyDescent="0.2">
      <c r="B11" s="87"/>
      <c r="D11" s="54"/>
      <c r="E11" s="79"/>
      <c r="F11" s="59"/>
      <c r="G11" s="60"/>
      <c r="H11" s="60"/>
      <c r="I11" s="60"/>
      <c r="J11" s="82"/>
      <c r="K11" s="54"/>
      <c r="L11" s="74" t="str">
        <f t="shared" ref="L11:M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PIPE REMOVED, 24" AND UNDER</v>
      </c>
      <c r="M11" s="74" t="str">
        <f t="shared" si="1"/>
        <v>CATCH BASIN REMOVED</v>
      </c>
      <c r="N11" s="74" t="str">
        <f t="shared" ref="N11:AI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TIED CONCRETE BLOCK MAT WITH TYPE 1 UNDERLAYMENT</v>
      </c>
      <c r="O11" s="66" t="str">
        <f t="shared" si="2"/>
        <v>CONCRETE MASONRY</v>
      </c>
      <c r="P11" s="66" t="str">
        <f t="shared" si="2"/>
        <v>4" BASE PIPE UNDERDRAINS WITH GEOTEXTILE FABRIC</v>
      </c>
      <c r="Q11" s="66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4" UNCLASSIFIED PIPE UNDERDRAINS WITH GEOTEXTILE FABRIC</v>
      </c>
      <c r="R11" s="75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4" CONDUIT, TYPE B</v>
      </c>
      <c r="S11" s="75" t="str">
        <f t="shared" ref="S11" si="3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4" CONDUIT, TYPE F FOR UNDERDRAIN OUTLET</v>
      </c>
      <c r="T11" s="66" t="str">
        <f t="shared" si="2"/>
        <v>12" CONDUIT, TYPE B</v>
      </c>
      <c r="U11" s="66" t="str">
        <f t="shared" si="2"/>
        <v>12" CONDUIT, TYPE C</v>
      </c>
      <c r="V11" s="66" t="str">
        <f t="shared" ref="V11" si="4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12" CONDUIT, TYPE D</v>
      </c>
      <c r="W11" s="66" t="str">
        <f t="shared" si="2"/>
        <v>15" CONDUIT, TYPE B</v>
      </c>
      <c r="X11" s="66" t="str">
        <f t="shared" si="2"/>
        <v>15" CONDUIT, TYPE C</v>
      </c>
      <c r="Y11" s="66" t="str">
        <f t="shared" si="2"/>
        <v>18" CONDUIT, TYPE C</v>
      </c>
      <c r="Z11" s="66" t="str">
        <f t="shared" si="2"/>
        <v>MANHOLE, NO. 3</v>
      </c>
      <c r="AA11" s="66" t="str">
        <f t="shared" si="2"/>
        <v>CATCH BASIN, NO. 2-2B</v>
      </c>
      <c r="AB11" s="66" t="str">
        <f t="shared" si="2"/>
        <v>CATCH BASIN, NO. 6</v>
      </c>
      <c r="AC11" s="66" t="str">
        <f t="shared" si="2"/>
        <v>PRECAST REINFORCED CONCRETE OUTLET</v>
      </c>
      <c r="AD11" s="66" t="str">
        <f t="shared" si="2"/>
        <v>ROCK CHANNEL PROTECTION, TYPE C WITH FILTER</v>
      </c>
      <c r="AE11" s="66" t="str">
        <f t="shared" si="2"/>
        <v/>
      </c>
      <c r="AF11" s="66" t="str">
        <f t="shared" si="2"/>
        <v/>
      </c>
      <c r="AG11" s="66" t="str">
        <f t="shared" si="2"/>
        <v/>
      </c>
      <c r="AH11" s="66" t="str">
        <f t="shared" si="2"/>
        <v/>
      </c>
      <c r="AI11" s="66" t="str">
        <f t="shared" si="2"/>
        <v/>
      </c>
    </row>
    <row r="12" spans="1:42" ht="12.75" customHeight="1" x14ac:dyDescent="0.2">
      <c r="B12" s="87"/>
      <c r="D12" s="54"/>
      <c r="E12" s="79"/>
      <c r="F12" s="59"/>
      <c r="G12" s="60"/>
      <c r="H12" s="60"/>
      <c r="I12" s="60"/>
      <c r="J12" s="82"/>
      <c r="K12" s="54"/>
      <c r="L12" s="74"/>
      <c r="M12" s="74"/>
      <c r="N12" s="74"/>
      <c r="O12" s="66"/>
      <c r="P12" s="66"/>
      <c r="Q12" s="66"/>
      <c r="R12" s="76"/>
      <c r="S12" s="7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</row>
    <row r="13" spans="1:42" ht="12.75" customHeight="1" x14ac:dyDescent="0.2">
      <c r="B13" s="87"/>
      <c r="D13" s="54"/>
      <c r="E13" s="79"/>
      <c r="F13" s="59"/>
      <c r="G13" s="60"/>
      <c r="H13" s="60"/>
      <c r="I13" s="60"/>
      <c r="J13" s="82"/>
      <c r="K13" s="54"/>
      <c r="L13" s="74"/>
      <c r="M13" s="74"/>
      <c r="N13" s="74"/>
      <c r="O13" s="66"/>
      <c r="P13" s="66"/>
      <c r="Q13" s="66"/>
      <c r="R13" s="76"/>
      <c r="S13" s="7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</row>
    <row r="14" spans="1:42" ht="12.75" customHeight="1" x14ac:dyDescent="0.2">
      <c r="B14" s="87"/>
      <c r="D14" s="54"/>
      <c r="E14" s="79"/>
      <c r="F14" s="59"/>
      <c r="G14" s="60"/>
      <c r="H14" s="60"/>
      <c r="I14" s="60"/>
      <c r="J14" s="82"/>
      <c r="K14" s="54"/>
      <c r="L14" s="74"/>
      <c r="M14" s="74"/>
      <c r="N14" s="74"/>
      <c r="O14" s="66"/>
      <c r="P14" s="66"/>
      <c r="Q14" s="66"/>
      <c r="R14" s="76"/>
      <c r="S14" s="7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</row>
    <row r="15" spans="1:42" ht="12.75" customHeight="1" x14ac:dyDescent="0.2">
      <c r="B15" s="87"/>
      <c r="D15" s="54"/>
      <c r="E15" s="79"/>
      <c r="F15" s="59"/>
      <c r="G15" s="60"/>
      <c r="H15" s="60"/>
      <c r="I15" s="60"/>
      <c r="J15" s="82"/>
      <c r="K15" s="54"/>
      <c r="L15" s="74"/>
      <c r="M15" s="74"/>
      <c r="N15" s="74"/>
      <c r="O15" s="66"/>
      <c r="P15" s="66"/>
      <c r="Q15" s="66"/>
      <c r="R15" s="76"/>
      <c r="S15" s="7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</row>
    <row r="16" spans="1:42" ht="12.75" customHeight="1" x14ac:dyDescent="0.2">
      <c r="B16" s="87"/>
      <c r="D16" s="54"/>
      <c r="E16" s="79"/>
      <c r="F16" s="59"/>
      <c r="G16" s="60"/>
      <c r="H16" s="60"/>
      <c r="I16" s="60"/>
      <c r="J16" s="82"/>
      <c r="K16" s="54"/>
      <c r="L16" s="74"/>
      <c r="M16" s="74"/>
      <c r="N16" s="74"/>
      <c r="O16" s="66"/>
      <c r="P16" s="66"/>
      <c r="Q16" s="66"/>
      <c r="R16" s="76"/>
      <c r="S16" s="7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</row>
    <row r="17" spans="2:35" ht="12.75" customHeight="1" x14ac:dyDescent="0.2">
      <c r="B17" s="87"/>
      <c r="D17" s="54"/>
      <c r="E17" s="79"/>
      <c r="F17" s="59"/>
      <c r="G17" s="60"/>
      <c r="H17" s="60"/>
      <c r="I17" s="60"/>
      <c r="J17" s="82"/>
      <c r="K17" s="54"/>
      <c r="L17" s="74"/>
      <c r="M17" s="74"/>
      <c r="N17" s="74"/>
      <c r="O17" s="66"/>
      <c r="P17" s="66"/>
      <c r="Q17" s="66"/>
      <c r="R17" s="76"/>
      <c r="S17" s="7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</row>
    <row r="18" spans="2:35" ht="12.75" customHeight="1" x14ac:dyDescent="0.2">
      <c r="B18" s="87"/>
      <c r="D18" s="54"/>
      <c r="E18" s="79"/>
      <c r="F18" s="59"/>
      <c r="G18" s="60"/>
      <c r="H18" s="60"/>
      <c r="I18" s="60"/>
      <c r="J18" s="82"/>
      <c r="K18" s="54"/>
      <c r="L18" s="74"/>
      <c r="M18" s="74"/>
      <c r="N18" s="74"/>
      <c r="O18" s="66"/>
      <c r="P18" s="66"/>
      <c r="Q18" s="66"/>
      <c r="R18" s="76"/>
      <c r="S18" s="7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</row>
    <row r="19" spans="2:35" ht="12.75" customHeight="1" x14ac:dyDescent="0.2">
      <c r="B19" s="87"/>
      <c r="D19" s="54"/>
      <c r="E19" s="79"/>
      <c r="F19" s="59"/>
      <c r="G19" s="60"/>
      <c r="H19" s="60"/>
      <c r="I19" s="60"/>
      <c r="J19" s="82"/>
      <c r="K19" s="54"/>
      <c r="L19" s="74"/>
      <c r="M19" s="74"/>
      <c r="N19" s="74"/>
      <c r="O19" s="66"/>
      <c r="P19" s="66"/>
      <c r="Q19" s="66"/>
      <c r="R19" s="76"/>
      <c r="S19" s="7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</row>
    <row r="20" spans="2:35" ht="12.75" customHeight="1" x14ac:dyDescent="0.2">
      <c r="B20" s="87"/>
      <c r="D20" s="54"/>
      <c r="E20" s="79"/>
      <c r="F20" s="59"/>
      <c r="G20" s="60"/>
      <c r="H20" s="60"/>
      <c r="I20" s="60"/>
      <c r="J20" s="82"/>
      <c r="K20" s="54"/>
      <c r="L20" s="74"/>
      <c r="M20" s="74"/>
      <c r="N20" s="74"/>
      <c r="O20" s="66"/>
      <c r="P20" s="66"/>
      <c r="Q20" s="66"/>
      <c r="R20" s="76"/>
      <c r="S20" s="7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</row>
    <row r="21" spans="2:35" ht="12.75" customHeight="1" x14ac:dyDescent="0.2">
      <c r="B21" s="87"/>
      <c r="D21" s="54"/>
      <c r="E21" s="79"/>
      <c r="F21" s="59"/>
      <c r="G21" s="60"/>
      <c r="H21" s="60"/>
      <c r="I21" s="60"/>
      <c r="J21" s="82"/>
      <c r="K21" s="54"/>
      <c r="L21" s="74"/>
      <c r="M21" s="74"/>
      <c r="N21" s="74"/>
      <c r="O21" s="66"/>
      <c r="P21" s="66"/>
      <c r="Q21" s="66"/>
      <c r="R21" s="76"/>
      <c r="S21" s="7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</row>
    <row r="22" spans="2:35" ht="12.75" customHeight="1" x14ac:dyDescent="0.2">
      <c r="B22" s="87"/>
      <c r="D22" s="54"/>
      <c r="E22" s="79"/>
      <c r="F22" s="59"/>
      <c r="G22" s="60"/>
      <c r="H22" s="60"/>
      <c r="I22" s="60"/>
      <c r="J22" s="82"/>
      <c r="K22" s="54"/>
      <c r="L22" s="74"/>
      <c r="M22" s="74"/>
      <c r="N22" s="74"/>
      <c r="O22" s="66"/>
      <c r="P22" s="66"/>
      <c r="Q22" s="66"/>
      <c r="R22" s="77"/>
      <c r="S22" s="77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</row>
    <row r="23" spans="2:35" ht="12.75" customHeight="1" thickBot="1" x14ac:dyDescent="0.25">
      <c r="B23" s="88"/>
      <c r="D23" s="55"/>
      <c r="E23" s="80"/>
      <c r="F23" s="62"/>
      <c r="G23" s="63"/>
      <c r="H23" s="63"/>
      <c r="I23" s="63"/>
      <c r="J23" s="83"/>
      <c r="K23" s="55"/>
      <c r="L23" s="41" t="str">
        <f t="shared" ref="L23:AI23" si="5">IF(OR(TRIM(L8)=0,TRIM(L8)=""),"",IF(IFERROR(TRIM(INDEX(QryItemNamed,MATCH(TRIM(L8),ITEM,0),3)),"")="LS","",IFERROR(TRIM(INDEX(QryItemNamed,MATCH(TRIM(L8),ITEM,0),3)),"")))</f>
        <v>FT</v>
      </c>
      <c r="M23" s="41" t="str">
        <f t="shared" si="5"/>
        <v>EACH</v>
      </c>
      <c r="N23" s="41" t="str">
        <f t="shared" si="5"/>
        <v>SY</v>
      </c>
      <c r="O23" s="10" t="str">
        <f t="shared" si="5"/>
        <v>CY</v>
      </c>
      <c r="P23" s="10" t="str">
        <f t="shared" si="5"/>
        <v>FT</v>
      </c>
      <c r="Q23" s="10" t="str">
        <f>IF(OR(TRIM(Q8)=0,TRIM(Q8)=""),"",IF(IFERROR(TRIM(INDEX(QryItemNamed,MATCH(TRIM(Q8),ITEM,0),3)),"")="LS","",IFERROR(TRIM(INDEX(QryItemNamed,MATCH(TRIM(Q8),ITEM,0),3)),"")))</f>
        <v>FT</v>
      </c>
      <c r="R23" s="10" t="str">
        <f>IF(OR(TRIM(R8)=0,TRIM(R8)=""),"",IF(IFERROR(TRIM(INDEX(QryItemNamed,MATCH(TRIM(R8),ITEM,0),3)),"")="LS","",IFERROR(TRIM(INDEX(QryItemNamed,MATCH(TRIM(R8),ITEM,0),3)),"")))</f>
        <v>FT</v>
      </c>
      <c r="S23" s="10" t="str">
        <f t="shared" si="5"/>
        <v>FT</v>
      </c>
      <c r="T23" s="10" t="str">
        <f t="shared" si="5"/>
        <v>FT</v>
      </c>
      <c r="U23" s="10" t="str">
        <f t="shared" si="5"/>
        <v>FT</v>
      </c>
      <c r="V23" s="10" t="str">
        <f t="shared" si="5"/>
        <v>FT</v>
      </c>
      <c r="W23" s="10" t="str">
        <f t="shared" si="5"/>
        <v>FT</v>
      </c>
      <c r="X23" s="10" t="str">
        <f t="shared" si="5"/>
        <v>FT</v>
      </c>
      <c r="Y23" s="10" t="str">
        <f t="shared" si="5"/>
        <v>FT</v>
      </c>
      <c r="Z23" s="10" t="str">
        <f t="shared" si="5"/>
        <v>EACH</v>
      </c>
      <c r="AA23" s="10" t="str">
        <f t="shared" si="5"/>
        <v>EACH</v>
      </c>
      <c r="AB23" s="10" t="str">
        <f t="shared" si="5"/>
        <v>EACH</v>
      </c>
      <c r="AC23" s="10" t="str">
        <f t="shared" si="5"/>
        <v>EACH</v>
      </c>
      <c r="AD23" s="10" t="str">
        <f t="shared" si="5"/>
        <v>CY</v>
      </c>
      <c r="AE23" s="10" t="str">
        <f t="shared" si="5"/>
        <v/>
      </c>
      <c r="AF23" s="10" t="str">
        <f t="shared" si="5"/>
        <v/>
      </c>
      <c r="AG23" s="10" t="str">
        <f t="shared" si="5"/>
        <v/>
      </c>
      <c r="AH23" s="10" t="str">
        <f t="shared" si="5"/>
        <v/>
      </c>
      <c r="AI23" s="10" t="str">
        <f t="shared" si="5"/>
        <v/>
      </c>
    </row>
    <row r="24" spans="2:35" ht="12.75" customHeight="1" x14ac:dyDescent="0.2">
      <c r="B24" s="29">
        <v>1</v>
      </c>
      <c r="D24" s="11" t="s">
        <v>35</v>
      </c>
      <c r="E24" s="11">
        <v>20</v>
      </c>
      <c r="F24" s="84">
        <v>102540.24</v>
      </c>
      <c r="G24" s="85"/>
      <c r="H24" s="42" t="s">
        <v>2</v>
      </c>
      <c r="I24" s="84">
        <v>102665.95</v>
      </c>
      <c r="J24" s="85"/>
      <c r="K24" s="43" t="s">
        <v>50</v>
      </c>
      <c r="L24" s="11">
        <v>125</v>
      </c>
      <c r="M24" s="11">
        <v>1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</row>
    <row r="25" spans="2:35" ht="12.75" customHeight="1" x14ac:dyDescent="0.2">
      <c r="B25" s="30">
        <v>1</v>
      </c>
      <c r="D25" s="15" t="s">
        <v>36</v>
      </c>
      <c r="E25" s="15">
        <v>20</v>
      </c>
      <c r="F25" s="89">
        <v>102619.9</v>
      </c>
      <c r="G25" s="90"/>
      <c r="H25" s="15" t="s">
        <v>2</v>
      </c>
      <c r="I25" s="89">
        <v>102859.36</v>
      </c>
      <c r="J25" s="90"/>
      <c r="K25" s="48" t="s">
        <v>50</v>
      </c>
      <c r="L25" s="15">
        <v>239</v>
      </c>
      <c r="M25" s="15">
        <v>1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</row>
    <row r="26" spans="2:35" ht="12.75" customHeight="1" x14ac:dyDescent="0.2">
      <c r="B26" s="30">
        <v>1</v>
      </c>
      <c r="D26" s="15" t="s">
        <v>37</v>
      </c>
      <c r="E26" s="15">
        <v>20</v>
      </c>
      <c r="F26" s="89">
        <v>49809.57</v>
      </c>
      <c r="G26" s="90"/>
      <c r="H26" s="15" t="s">
        <v>2</v>
      </c>
      <c r="I26" s="89">
        <v>50027.45</v>
      </c>
      <c r="J26" s="90"/>
      <c r="K26" s="44" t="s">
        <v>51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>
        <v>94.88</v>
      </c>
      <c r="X26" s="15">
        <v>120</v>
      </c>
      <c r="Y26" s="15"/>
      <c r="Z26" s="15">
        <v>1</v>
      </c>
      <c r="AA26" s="15">
        <v>1</v>
      </c>
      <c r="AB26" s="15"/>
      <c r="AC26" s="15"/>
      <c r="AD26" s="15"/>
      <c r="AE26" s="15"/>
      <c r="AF26" s="15"/>
      <c r="AG26" s="15"/>
      <c r="AH26" s="15"/>
      <c r="AI26" s="15"/>
    </row>
    <row r="27" spans="2:35" ht="12.75" customHeight="1" x14ac:dyDescent="0.2">
      <c r="B27" s="30">
        <v>1</v>
      </c>
      <c r="D27" s="15" t="s">
        <v>38</v>
      </c>
      <c r="E27" s="15">
        <v>20</v>
      </c>
      <c r="F27" s="89">
        <v>102638.1</v>
      </c>
      <c r="G27" s="90"/>
      <c r="H27" s="15" t="s">
        <v>2</v>
      </c>
      <c r="I27" s="89">
        <v>102701.32</v>
      </c>
      <c r="J27" s="90"/>
      <c r="K27" s="44" t="s">
        <v>50</v>
      </c>
      <c r="L27" s="15"/>
      <c r="M27" s="15"/>
      <c r="N27" s="15"/>
      <c r="O27" s="15">
        <v>0.33</v>
      </c>
      <c r="P27" s="15"/>
      <c r="Q27" s="15"/>
      <c r="R27" s="15"/>
      <c r="S27" s="15"/>
      <c r="T27" s="15"/>
      <c r="U27" s="15"/>
      <c r="V27" s="15"/>
      <c r="W27" s="15"/>
      <c r="X27" s="15"/>
      <c r="Y27" s="15">
        <v>61.2</v>
      </c>
      <c r="Z27" s="15"/>
      <c r="AA27" s="15"/>
      <c r="AB27" s="15"/>
      <c r="AC27" s="15"/>
      <c r="AD27" s="15"/>
      <c r="AE27" s="15"/>
      <c r="AF27" s="15"/>
      <c r="AG27" s="15"/>
      <c r="AH27" s="15"/>
      <c r="AI27" s="15"/>
    </row>
    <row r="28" spans="2:35" ht="12.75" customHeight="1" x14ac:dyDescent="0.2">
      <c r="B28" s="30">
        <v>1</v>
      </c>
      <c r="D28" s="15" t="s">
        <v>39</v>
      </c>
      <c r="E28" s="15" t="s">
        <v>78</v>
      </c>
      <c r="F28" s="89">
        <v>102701.32</v>
      </c>
      <c r="G28" s="90"/>
      <c r="H28" s="15" t="s">
        <v>2</v>
      </c>
      <c r="I28" s="89">
        <v>103112.27</v>
      </c>
      <c r="J28" s="90"/>
      <c r="K28" s="44" t="s">
        <v>50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>
        <v>240</v>
      </c>
      <c r="X28" s="15">
        <v>169</v>
      </c>
      <c r="Y28" s="15"/>
      <c r="Z28" s="15"/>
      <c r="AA28" s="15">
        <v>1</v>
      </c>
      <c r="AB28" s="15"/>
      <c r="AC28" s="15"/>
      <c r="AD28" s="15"/>
      <c r="AE28" s="15"/>
      <c r="AF28" s="15"/>
      <c r="AG28" s="15"/>
      <c r="AH28" s="15"/>
      <c r="AI28" s="15"/>
    </row>
    <row r="29" spans="2:35" ht="12.75" customHeight="1" x14ac:dyDescent="0.2">
      <c r="B29" s="30">
        <v>1</v>
      </c>
      <c r="D29" s="15" t="s">
        <v>40</v>
      </c>
      <c r="E29" s="15" t="s">
        <v>79</v>
      </c>
      <c r="F29" s="89">
        <v>49584.37</v>
      </c>
      <c r="G29" s="90"/>
      <c r="H29" s="15" t="s">
        <v>2</v>
      </c>
      <c r="I29" s="89">
        <v>49809.57</v>
      </c>
      <c r="J29" s="90"/>
      <c r="K29" s="44" t="s">
        <v>51</v>
      </c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>
        <v>225.2</v>
      </c>
      <c r="Y29" s="15"/>
      <c r="Z29" s="15"/>
      <c r="AA29" s="15">
        <v>1</v>
      </c>
      <c r="AB29" s="15"/>
      <c r="AC29" s="15"/>
      <c r="AD29" s="15"/>
      <c r="AE29" s="15"/>
      <c r="AF29" s="15"/>
      <c r="AG29" s="15"/>
      <c r="AH29" s="15"/>
      <c r="AI29" s="15"/>
    </row>
    <row r="30" spans="2:35" ht="12.75" customHeight="1" x14ac:dyDescent="0.2">
      <c r="B30" s="30">
        <v>1</v>
      </c>
      <c r="D30" s="15" t="s">
        <v>41</v>
      </c>
      <c r="E30" s="15">
        <v>20</v>
      </c>
      <c r="F30" s="89">
        <v>50115.11</v>
      </c>
      <c r="G30" s="90"/>
      <c r="H30" s="15" t="s">
        <v>2</v>
      </c>
      <c r="I30" s="89">
        <v>50115.61</v>
      </c>
      <c r="J30" s="90"/>
      <c r="K30" s="44" t="s">
        <v>51</v>
      </c>
      <c r="L30" s="15"/>
      <c r="M30" s="15"/>
      <c r="N30" s="15"/>
      <c r="O30" s="15">
        <v>0.21</v>
      </c>
      <c r="P30" s="15"/>
      <c r="Q30" s="15"/>
      <c r="R30" s="15"/>
      <c r="S30" s="15"/>
      <c r="T30" s="15">
        <v>36</v>
      </c>
      <c r="U30" s="15">
        <v>10</v>
      </c>
      <c r="V30" s="15"/>
      <c r="W30" s="15"/>
      <c r="X30" s="15"/>
      <c r="Y30" s="15"/>
      <c r="Z30" s="15"/>
      <c r="AA30" s="15"/>
      <c r="AB30" s="15">
        <v>2</v>
      </c>
      <c r="AC30" s="15"/>
      <c r="AD30" s="15"/>
      <c r="AE30" s="15"/>
      <c r="AF30" s="15"/>
      <c r="AG30" s="15"/>
      <c r="AH30" s="15"/>
      <c r="AI30" s="15"/>
    </row>
    <row r="31" spans="2:35" ht="12.75" customHeight="1" x14ac:dyDescent="0.2">
      <c r="B31" s="30">
        <v>1</v>
      </c>
      <c r="D31" s="15" t="s">
        <v>42</v>
      </c>
      <c r="E31" s="15" t="s">
        <v>78</v>
      </c>
      <c r="F31" s="89">
        <v>102859.36</v>
      </c>
      <c r="G31" s="90"/>
      <c r="H31" s="15" t="s">
        <v>2</v>
      </c>
      <c r="I31" s="89">
        <v>103301.61</v>
      </c>
      <c r="J31" s="90"/>
      <c r="K31" s="44" t="s">
        <v>50</v>
      </c>
      <c r="L31" s="15">
        <v>440.2</v>
      </c>
      <c r="M31" s="15">
        <v>1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</row>
    <row r="32" spans="2:35" ht="12.75" customHeight="1" x14ac:dyDescent="0.2">
      <c r="B32" s="30">
        <v>1</v>
      </c>
      <c r="D32" s="15" t="s">
        <v>43</v>
      </c>
      <c r="E32" s="15">
        <v>21</v>
      </c>
      <c r="F32" s="89">
        <v>103112.27</v>
      </c>
      <c r="G32" s="90"/>
      <c r="H32" s="15" t="s">
        <v>2</v>
      </c>
      <c r="I32" s="89" t="s">
        <v>53</v>
      </c>
      <c r="J32" s="90"/>
      <c r="K32" s="44" t="s">
        <v>50</v>
      </c>
      <c r="L32" s="15"/>
      <c r="M32" s="15"/>
      <c r="N32" s="15"/>
      <c r="O32" s="15"/>
      <c r="P32" s="15"/>
      <c r="Q32" s="15"/>
      <c r="R32" s="15"/>
      <c r="S32" s="15"/>
      <c r="T32" s="15"/>
      <c r="U32" s="15">
        <v>238.2</v>
      </c>
      <c r="V32" s="15"/>
      <c r="W32" s="15"/>
      <c r="X32" s="15"/>
      <c r="Y32" s="15"/>
      <c r="Z32" s="15"/>
      <c r="AA32" s="15">
        <v>1</v>
      </c>
      <c r="AB32" s="15"/>
      <c r="AC32" s="15"/>
      <c r="AD32" s="15"/>
      <c r="AE32" s="15"/>
      <c r="AF32" s="15"/>
      <c r="AG32" s="15"/>
      <c r="AH32" s="15"/>
      <c r="AI32" s="15"/>
    </row>
    <row r="33" spans="2:35" ht="12.75" customHeight="1" x14ac:dyDescent="0.2">
      <c r="B33" s="30">
        <v>1</v>
      </c>
      <c r="D33" s="15" t="s">
        <v>44</v>
      </c>
      <c r="E33" s="15">
        <v>21</v>
      </c>
      <c r="F33" s="89">
        <v>103350.02</v>
      </c>
      <c r="G33" s="90"/>
      <c r="H33" s="15" t="s">
        <v>2</v>
      </c>
      <c r="I33" s="89">
        <v>103491.92</v>
      </c>
      <c r="J33" s="90"/>
      <c r="K33" s="44" t="s">
        <v>50</v>
      </c>
      <c r="L33" s="15"/>
      <c r="M33" s="15"/>
      <c r="N33" s="15"/>
      <c r="O33" s="15"/>
      <c r="P33" s="15"/>
      <c r="Q33" s="15"/>
      <c r="R33" s="15"/>
      <c r="S33" s="15"/>
      <c r="T33" s="15"/>
      <c r="U33" s="15">
        <v>142.1</v>
      </c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</row>
    <row r="34" spans="2:35" ht="12.75" customHeight="1" x14ac:dyDescent="0.2">
      <c r="B34" s="30">
        <v>1</v>
      </c>
      <c r="D34" s="15" t="s">
        <v>45</v>
      </c>
      <c r="E34" s="15">
        <v>21</v>
      </c>
      <c r="F34" s="89">
        <v>103111.86</v>
      </c>
      <c r="G34" s="90"/>
      <c r="H34" s="15" t="s">
        <v>2</v>
      </c>
      <c r="I34" s="89">
        <v>103112.27</v>
      </c>
      <c r="J34" s="90"/>
      <c r="K34" s="44" t="s">
        <v>50</v>
      </c>
      <c r="L34" s="15"/>
      <c r="M34" s="15"/>
      <c r="N34" s="15"/>
      <c r="O34" s="15"/>
      <c r="P34" s="15"/>
      <c r="Q34" s="15"/>
      <c r="R34" s="15"/>
      <c r="S34" s="15"/>
      <c r="T34" s="15">
        <v>82.1</v>
      </c>
      <c r="U34" s="15"/>
      <c r="V34" s="15"/>
      <c r="W34" s="15"/>
      <c r="X34" s="15"/>
      <c r="Y34" s="15"/>
      <c r="Z34" s="15"/>
      <c r="AA34" s="15">
        <v>1</v>
      </c>
      <c r="AB34" s="15"/>
      <c r="AC34" s="15"/>
      <c r="AD34" s="15"/>
      <c r="AE34" s="15"/>
      <c r="AF34" s="15"/>
      <c r="AG34" s="15"/>
      <c r="AH34" s="15"/>
      <c r="AI34" s="15"/>
    </row>
    <row r="35" spans="2:35" ht="12.75" customHeight="1" x14ac:dyDescent="0.2">
      <c r="B35" s="30">
        <v>1</v>
      </c>
      <c r="D35" s="15" t="s">
        <v>46</v>
      </c>
      <c r="E35" s="15">
        <v>22</v>
      </c>
      <c r="F35" s="89">
        <v>49468.15</v>
      </c>
      <c r="G35" s="90"/>
      <c r="H35" s="15" t="s">
        <v>2</v>
      </c>
      <c r="I35" s="89">
        <v>49469.33</v>
      </c>
      <c r="J35" s="90"/>
      <c r="K35" s="44" t="s">
        <v>51</v>
      </c>
      <c r="L35" s="15">
        <v>47</v>
      </c>
      <c r="M35" s="15">
        <v>2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>
        <v>1</v>
      </c>
      <c r="AB35" s="15"/>
      <c r="AC35" s="15"/>
      <c r="AD35" s="15"/>
      <c r="AE35" s="15"/>
      <c r="AF35" s="15"/>
      <c r="AG35" s="15"/>
      <c r="AH35" s="15"/>
      <c r="AI35" s="15"/>
    </row>
    <row r="36" spans="2:35" ht="12.75" customHeight="1" x14ac:dyDescent="0.2">
      <c r="B36" s="30">
        <v>1</v>
      </c>
      <c r="D36" s="15" t="s">
        <v>47</v>
      </c>
      <c r="E36" s="15">
        <v>22</v>
      </c>
      <c r="F36" s="89">
        <v>49580.92</v>
      </c>
      <c r="G36" s="90"/>
      <c r="H36" s="15" t="s">
        <v>2</v>
      </c>
      <c r="I36" s="89">
        <v>49584.37</v>
      </c>
      <c r="J36" s="90"/>
      <c r="K36" s="44" t="s">
        <v>51</v>
      </c>
      <c r="L36" s="15">
        <v>60</v>
      </c>
      <c r="M36" s="15">
        <v>2</v>
      </c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>
        <v>1</v>
      </c>
      <c r="AB36" s="15"/>
      <c r="AC36" s="15"/>
      <c r="AD36" s="15"/>
      <c r="AE36" s="15"/>
      <c r="AF36" s="15"/>
      <c r="AG36" s="15"/>
      <c r="AH36" s="15"/>
      <c r="AI36" s="15"/>
    </row>
    <row r="37" spans="2:35" ht="12.75" customHeight="1" x14ac:dyDescent="0.2">
      <c r="B37" s="30">
        <v>1</v>
      </c>
      <c r="D37" s="15" t="s">
        <v>48</v>
      </c>
      <c r="E37" s="15">
        <v>22</v>
      </c>
      <c r="F37" s="89">
        <v>49468.15</v>
      </c>
      <c r="G37" s="90"/>
      <c r="H37" s="15" t="s">
        <v>2</v>
      </c>
      <c r="I37" s="89">
        <v>49584.37</v>
      </c>
      <c r="J37" s="90"/>
      <c r="K37" s="44" t="s">
        <v>51</v>
      </c>
      <c r="L37" s="15"/>
      <c r="M37" s="15"/>
      <c r="N37" s="15"/>
      <c r="O37" s="15"/>
      <c r="P37" s="15"/>
      <c r="Q37" s="15"/>
      <c r="R37" s="15"/>
      <c r="S37" s="15"/>
      <c r="T37" s="15"/>
      <c r="U37" s="15">
        <v>116.4</v>
      </c>
      <c r="V37" s="15"/>
      <c r="W37" s="15"/>
      <c r="X37" s="15"/>
      <c r="Y37" s="15"/>
      <c r="Z37" s="15"/>
      <c r="AA37" s="15">
        <v>1</v>
      </c>
      <c r="AB37" s="15"/>
      <c r="AC37" s="15"/>
      <c r="AD37" s="15"/>
      <c r="AE37" s="15"/>
      <c r="AF37" s="15"/>
      <c r="AG37" s="15"/>
      <c r="AH37" s="15"/>
      <c r="AI37" s="15"/>
    </row>
    <row r="38" spans="2:35" ht="12.75" customHeight="1" x14ac:dyDescent="0.2">
      <c r="B38" s="30">
        <v>1</v>
      </c>
      <c r="D38" s="15" t="s">
        <v>83</v>
      </c>
      <c r="E38" s="15">
        <v>23</v>
      </c>
      <c r="F38" s="89">
        <v>50425.919999999998</v>
      </c>
      <c r="G38" s="90"/>
      <c r="H38" s="15" t="s">
        <v>2</v>
      </c>
      <c r="I38" s="89">
        <v>50475.45</v>
      </c>
      <c r="J38" s="90"/>
      <c r="K38" s="44" t="s">
        <v>51</v>
      </c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>
        <v>50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</row>
    <row r="39" spans="2:35" ht="12.75" customHeight="1" x14ac:dyDescent="0.2">
      <c r="B39" s="30"/>
      <c r="D39" s="15"/>
      <c r="E39" s="15"/>
      <c r="F39" s="89"/>
      <c r="G39" s="90"/>
      <c r="H39" s="15"/>
      <c r="I39" s="89"/>
      <c r="J39" s="90"/>
      <c r="K39" s="44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</row>
    <row r="40" spans="2:35" ht="12.75" customHeight="1" x14ac:dyDescent="0.2">
      <c r="B40" s="30">
        <v>1</v>
      </c>
      <c r="D40" s="15" t="s">
        <v>54</v>
      </c>
      <c r="E40" s="15">
        <v>20</v>
      </c>
      <c r="F40" s="89">
        <v>102529</v>
      </c>
      <c r="G40" s="90"/>
      <c r="H40" s="15" t="s">
        <v>2</v>
      </c>
      <c r="I40" s="89">
        <v>102790</v>
      </c>
      <c r="J40" s="90"/>
      <c r="K40" s="44" t="s">
        <v>50</v>
      </c>
      <c r="L40" s="15"/>
      <c r="M40" s="15"/>
      <c r="N40" s="15">
        <v>1.8</v>
      </c>
      <c r="O40" s="15"/>
      <c r="P40" s="15">
        <v>270</v>
      </c>
      <c r="Q40" s="15"/>
      <c r="R40" s="15"/>
      <c r="S40" s="15">
        <v>12</v>
      </c>
      <c r="T40" s="15"/>
      <c r="U40" s="15"/>
      <c r="V40" s="15"/>
      <c r="W40" s="15"/>
      <c r="X40" s="15"/>
      <c r="Y40" s="15"/>
      <c r="Z40" s="15"/>
      <c r="AA40" s="15"/>
      <c r="AB40" s="15"/>
      <c r="AC40" s="15">
        <v>1</v>
      </c>
      <c r="AD40" s="15"/>
      <c r="AE40" s="15"/>
      <c r="AF40" s="15"/>
      <c r="AG40" s="15"/>
      <c r="AH40" s="15"/>
      <c r="AI40" s="15"/>
    </row>
    <row r="41" spans="2:35" ht="12.75" customHeight="1" x14ac:dyDescent="0.2">
      <c r="B41" s="30">
        <v>1</v>
      </c>
      <c r="D41" s="15" t="s">
        <v>55</v>
      </c>
      <c r="E41" s="15">
        <v>20</v>
      </c>
      <c r="F41" s="89">
        <v>102529</v>
      </c>
      <c r="G41" s="90"/>
      <c r="H41" s="15" t="s">
        <v>2</v>
      </c>
      <c r="I41" s="89">
        <v>102783</v>
      </c>
      <c r="J41" s="90"/>
      <c r="K41" s="44" t="s">
        <v>50</v>
      </c>
      <c r="L41" s="15"/>
      <c r="M41" s="15"/>
      <c r="N41" s="15">
        <v>1.8</v>
      </c>
      <c r="O41" s="15"/>
      <c r="P41" s="15">
        <v>281</v>
      </c>
      <c r="Q41" s="15"/>
      <c r="R41" s="15"/>
      <c r="S41" s="15">
        <v>21</v>
      </c>
      <c r="T41" s="15"/>
      <c r="U41" s="15"/>
      <c r="V41" s="15"/>
      <c r="W41" s="15"/>
      <c r="X41" s="15"/>
      <c r="Y41" s="15"/>
      <c r="Z41" s="15"/>
      <c r="AA41" s="15"/>
      <c r="AB41" s="15"/>
      <c r="AC41" s="15">
        <v>1</v>
      </c>
      <c r="AD41" s="15"/>
      <c r="AE41" s="15"/>
      <c r="AF41" s="15"/>
      <c r="AG41" s="15"/>
      <c r="AH41" s="15"/>
      <c r="AI41" s="15"/>
    </row>
    <row r="42" spans="2:35" ht="12.75" customHeight="1" x14ac:dyDescent="0.2">
      <c r="B42" s="30">
        <v>1</v>
      </c>
      <c r="D42" s="15" t="s">
        <v>56</v>
      </c>
      <c r="E42" s="15">
        <v>20</v>
      </c>
      <c r="F42" s="89">
        <v>50048</v>
      </c>
      <c r="G42" s="90"/>
      <c r="H42" s="15" t="s">
        <v>2</v>
      </c>
      <c r="I42" s="89">
        <v>50110</v>
      </c>
      <c r="J42" s="90"/>
      <c r="K42" s="44" t="s">
        <v>51</v>
      </c>
      <c r="L42" s="15"/>
      <c r="M42" s="15"/>
      <c r="N42" s="15">
        <v>1.8</v>
      </c>
      <c r="O42" s="15"/>
      <c r="P42" s="15">
        <v>70</v>
      </c>
      <c r="Q42" s="15"/>
      <c r="R42" s="15"/>
      <c r="S42" s="15">
        <v>10</v>
      </c>
      <c r="T42" s="15"/>
      <c r="U42" s="15"/>
      <c r="V42" s="15"/>
      <c r="W42" s="15"/>
      <c r="X42" s="15"/>
      <c r="Y42" s="15"/>
      <c r="Z42" s="15"/>
      <c r="AA42" s="15"/>
      <c r="AB42" s="15"/>
      <c r="AC42" s="15">
        <v>1</v>
      </c>
      <c r="AD42" s="15"/>
      <c r="AE42" s="15"/>
      <c r="AF42" s="15"/>
      <c r="AG42" s="15"/>
      <c r="AH42" s="15"/>
      <c r="AI42" s="15"/>
    </row>
    <row r="43" spans="2:35" ht="12.75" customHeight="1" x14ac:dyDescent="0.2">
      <c r="B43" s="30">
        <v>1</v>
      </c>
      <c r="D43" s="15" t="s">
        <v>57</v>
      </c>
      <c r="E43" s="15" t="s">
        <v>80</v>
      </c>
      <c r="F43" s="89">
        <v>50118</v>
      </c>
      <c r="G43" s="90"/>
      <c r="H43" s="15" t="s">
        <v>2</v>
      </c>
      <c r="I43" s="89">
        <v>50500</v>
      </c>
      <c r="J43" s="90"/>
      <c r="K43" s="44" t="s">
        <v>51</v>
      </c>
      <c r="L43" s="15"/>
      <c r="M43" s="15"/>
      <c r="N43" s="15">
        <v>1.8</v>
      </c>
      <c r="O43" s="15"/>
      <c r="P43" s="15">
        <v>385</v>
      </c>
      <c r="Q43" s="15"/>
      <c r="R43" s="15"/>
      <c r="S43" s="15">
        <v>10</v>
      </c>
      <c r="T43" s="15"/>
      <c r="U43" s="15"/>
      <c r="V43" s="15"/>
      <c r="W43" s="15"/>
      <c r="X43" s="15"/>
      <c r="Y43" s="15"/>
      <c r="Z43" s="15"/>
      <c r="AA43" s="15"/>
      <c r="AB43" s="15"/>
      <c r="AC43" s="15">
        <v>1</v>
      </c>
      <c r="AD43" s="15"/>
      <c r="AE43" s="15"/>
      <c r="AF43" s="15"/>
      <c r="AG43" s="15"/>
      <c r="AH43" s="15"/>
      <c r="AI43" s="15"/>
    </row>
    <row r="44" spans="2:35" ht="12.75" customHeight="1" x14ac:dyDescent="0.2">
      <c r="B44" s="30">
        <v>1</v>
      </c>
      <c r="D44" s="15" t="s">
        <v>58</v>
      </c>
      <c r="E44" s="15" t="s">
        <v>80</v>
      </c>
      <c r="F44" s="89">
        <v>49995</v>
      </c>
      <c r="G44" s="90"/>
      <c r="H44" s="15" t="s">
        <v>2</v>
      </c>
      <c r="I44" s="89">
        <v>50500</v>
      </c>
      <c r="J44" s="90"/>
      <c r="K44" s="44" t="s">
        <v>51</v>
      </c>
      <c r="L44" s="15"/>
      <c r="M44" s="15"/>
      <c r="N44" s="15">
        <v>1.8</v>
      </c>
      <c r="O44" s="15"/>
      <c r="P44" s="15">
        <v>517</v>
      </c>
      <c r="Q44" s="15"/>
      <c r="R44" s="15"/>
      <c r="S44" s="15">
        <v>10</v>
      </c>
      <c r="T44" s="15"/>
      <c r="U44" s="15"/>
      <c r="V44" s="15"/>
      <c r="W44" s="15"/>
      <c r="X44" s="15"/>
      <c r="Y44" s="15"/>
      <c r="Z44" s="15"/>
      <c r="AA44" s="15"/>
      <c r="AB44" s="15"/>
      <c r="AC44" s="15">
        <v>1</v>
      </c>
      <c r="AD44" s="15"/>
      <c r="AE44" s="15"/>
      <c r="AF44" s="15"/>
      <c r="AG44" s="15"/>
      <c r="AH44" s="15"/>
      <c r="AI44" s="15"/>
    </row>
    <row r="45" spans="2:35" ht="12.75" customHeight="1" x14ac:dyDescent="0.2">
      <c r="B45" s="30">
        <v>1</v>
      </c>
      <c r="D45" s="15" t="s">
        <v>59</v>
      </c>
      <c r="E45" s="15" t="s">
        <v>78</v>
      </c>
      <c r="F45" s="89">
        <v>102906</v>
      </c>
      <c r="G45" s="90"/>
      <c r="H45" s="15" t="s">
        <v>2</v>
      </c>
      <c r="I45" s="89">
        <v>103106</v>
      </c>
      <c r="J45" s="90"/>
      <c r="K45" s="44" t="s">
        <v>50</v>
      </c>
      <c r="L45" s="15"/>
      <c r="M45" s="15"/>
      <c r="N45" s="15">
        <v>1.8</v>
      </c>
      <c r="O45" s="15"/>
      <c r="P45" s="15">
        <v>208</v>
      </c>
      <c r="Q45" s="15"/>
      <c r="R45" s="15"/>
      <c r="S45" s="15">
        <v>10</v>
      </c>
      <c r="T45" s="15"/>
      <c r="U45" s="15"/>
      <c r="V45" s="15"/>
      <c r="W45" s="15"/>
      <c r="X45" s="15"/>
      <c r="Y45" s="15"/>
      <c r="Z45" s="15"/>
      <c r="AA45" s="15"/>
      <c r="AB45" s="15"/>
      <c r="AC45" s="15">
        <v>1</v>
      </c>
      <c r="AD45" s="15"/>
      <c r="AE45" s="15"/>
      <c r="AF45" s="15"/>
      <c r="AG45" s="15"/>
      <c r="AH45" s="15"/>
      <c r="AI45" s="15"/>
    </row>
    <row r="46" spans="2:35" ht="12.75" customHeight="1" x14ac:dyDescent="0.2">
      <c r="B46" s="30">
        <v>1</v>
      </c>
      <c r="D46" s="15" t="s">
        <v>60</v>
      </c>
      <c r="E46" s="15" t="s">
        <v>78</v>
      </c>
      <c r="F46" s="89">
        <v>102913</v>
      </c>
      <c r="G46" s="90"/>
      <c r="H46" s="15" t="s">
        <v>2</v>
      </c>
      <c r="I46" s="89">
        <v>103170</v>
      </c>
      <c r="J46" s="90"/>
      <c r="K46" s="44" t="s">
        <v>50</v>
      </c>
      <c r="L46" s="15"/>
      <c r="M46" s="15"/>
      <c r="N46" s="15">
        <v>1.8</v>
      </c>
      <c r="O46" s="15"/>
      <c r="P46" s="15">
        <v>251</v>
      </c>
      <c r="Q46" s="15"/>
      <c r="R46" s="15"/>
      <c r="S46" s="15">
        <v>10</v>
      </c>
      <c r="T46" s="15"/>
      <c r="U46" s="15"/>
      <c r="V46" s="15"/>
      <c r="W46" s="15"/>
      <c r="X46" s="15"/>
      <c r="Y46" s="15"/>
      <c r="Z46" s="15"/>
      <c r="AA46" s="15"/>
      <c r="AB46" s="15"/>
      <c r="AC46" s="15">
        <v>1</v>
      </c>
      <c r="AD46" s="15"/>
      <c r="AE46" s="15"/>
      <c r="AF46" s="15"/>
      <c r="AG46" s="15"/>
      <c r="AH46" s="15"/>
      <c r="AI46" s="15"/>
    </row>
    <row r="47" spans="2:35" ht="12.75" customHeight="1" x14ac:dyDescent="0.2">
      <c r="B47" s="30">
        <v>1</v>
      </c>
      <c r="D47" s="15" t="s">
        <v>61</v>
      </c>
      <c r="E47" s="15" t="s">
        <v>79</v>
      </c>
      <c r="F47" s="89">
        <v>49895</v>
      </c>
      <c r="G47" s="90"/>
      <c r="H47" s="15" t="s">
        <v>2</v>
      </c>
      <c r="I47" s="89">
        <v>49490</v>
      </c>
      <c r="J47" s="90"/>
      <c r="K47" s="44" t="s">
        <v>51</v>
      </c>
      <c r="L47" s="15"/>
      <c r="M47" s="15"/>
      <c r="N47" s="15">
        <v>1.8</v>
      </c>
      <c r="O47" s="15"/>
      <c r="P47" s="15">
        <v>434</v>
      </c>
      <c r="Q47" s="15"/>
      <c r="R47" s="15"/>
      <c r="S47" s="15">
        <v>10</v>
      </c>
      <c r="T47" s="15"/>
      <c r="U47" s="15"/>
      <c r="V47" s="15"/>
      <c r="W47" s="15"/>
      <c r="X47" s="15"/>
      <c r="Y47" s="15"/>
      <c r="Z47" s="15"/>
      <c r="AA47" s="15"/>
      <c r="AB47" s="15"/>
      <c r="AC47" s="15">
        <v>1</v>
      </c>
      <c r="AD47" s="15"/>
      <c r="AE47" s="15"/>
      <c r="AF47" s="15"/>
      <c r="AG47" s="15"/>
      <c r="AH47" s="15"/>
      <c r="AI47" s="15"/>
    </row>
    <row r="48" spans="2:35" ht="12.75" customHeight="1" x14ac:dyDescent="0.2">
      <c r="B48" s="30">
        <v>1</v>
      </c>
      <c r="D48" s="15" t="s">
        <v>62</v>
      </c>
      <c r="E48" s="15" t="s">
        <v>79</v>
      </c>
      <c r="F48" s="89">
        <v>49907</v>
      </c>
      <c r="G48" s="90"/>
      <c r="H48" s="15" t="s">
        <v>2</v>
      </c>
      <c r="I48" s="89">
        <v>49437</v>
      </c>
      <c r="J48" s="90"/>
      <c r="K48" s="44" t="s">
        <v>51</v>
      </c>
      <c r="L48" s="15"/>
      <c r="M48" s="15"/>
      <c r="N48" s="15">
        <v>1.8</v>
      </c>
      <c r="O48" s="15"/>
      <c r="P48" s="15">
        <v>475</v>
      </c>
      <c r="Q48" s="15"/>
      <c r="R48" s="15"/>
      <c r="S48" s="15">
        <v>10</v>
      </c>
      <c r="T48" s="15"/>
      <c r="U48" s="15"/>
      <c r="V48" s="15"/>
      <c r="W48" s="15"/>
      <c r="X48" s="15"/>
      <c r="Y48" s="15"/>
      <c r="Z48" s="15"/>
      <c r="AA48" s="15"/>
      <c r="AB48" s="15"/>
      <c r="AC48" s="15">
        <v>1</v>
      </c>
      <c r="AD48" s="15"/>
      <c r="AE48" s="15"/>
      <c r="AF48" s="15"/>
      <c r="AG48" s="15"/>
      <c r="AH48" s="15"/>
      <c r="AI48" s="15"/>
    </row>
    <row r="49" spans="2:35" ht="12.75" customHeight="1" x14ac:dyDescent="0.2">
      <c r="B49" s="30">
        <v>1</v>
      </c>
      <c r="D49" s="15" t="s">
        <v>63</v>
      </c>
      <c r="E49" s="15">
        <v>20</v>
      </c>
      <c r="F49" s="89">
        <v>100</v>
      </c>
      <c r="G49" s="90"/>
      <c r="H49" s="15" t="s">
        <v>2</v>
      </c>
      <c r="I49" s="89">
        <v>602.65</v>
      </c>
      <c r="J49" s="90"/>
      <c r="K49" s="44" t="s">
        <v>68</v>
      </c>
      <c r="L49" s="15"/>
      <c r="M49" s="15"/>
      <c r="N49" s="15"/>
      <c r="O49" s="15"/>
      <c r="P49" s="15"/>
      <c r="Q49" s="15">
        <v>365</v>
      </c>
      <c r="R49" s="15">
        <v>30</v>
      </c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</row>
    <row r="50" spans="2:35" ht="12.75" customHeight="1" x14ac:dyDescent="0.2">
      <c r="B50" s="30">
        <v>1</v>
      </c>
      <c r="D50" s="15" t="s">
        <v>64</v>
      </c>
      <c r="E50" s="15">
        <v>21</v>
      </c>
      <c r="F50" s="89">
        <v>103106</v>
      </c>
      <c r="G50" s="90"/>
      <c r="H50" s="15" t="s">
        <v>2</v>
      </c>
      <c r="I50" s="89">
        <v>103415</v>
      </c>
      <c r="J50" s="90"/>
      <c r="K50" s="44" t="s">
        <v>50</v>
      </c>
      <c r="L50" s="15"/>
      <c r="M50" s="15"/>
      <c r="N50" s="15"/>
      <c r="O50" s="15"/>
      <c r="P50" s="15"/>
      <c r="Q50" s="15">
        <v>310</v>
      </c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</row>
    <row r="51" spans="2:35" ht="12.75" customHeight="1" x14ac:dyDescent="0.2">
      <c r="B51" s="30">
        <v>1</v>
      </c>
      <c r="D51" s="15" t="s">
        <v>65</v>
      </c>
      <c r="E51" s="15">
        <v>21</v>
      </c>
      <c r="F51" s="89">
        <v>103170</v>
      </c>
      <c r="G51" s="90"/>
      <c r="H51" s="15" t="s">
        <v>2</v>
      </c>
      <c r="I51" s="89">
        <v>103418</v>
      </c>
      <c r="J51" s="90"/>
      <c r="K51" s="44" t="s">
        <v>50</v>
      </c>
      <c r="L51" s="15"/>
      <c r="M51" s="15"/>
      <c r="N51" s="15"/>
      <c r="O51" s="15"/>
      <c r="P51" s="15"/>
      <c r="Q51" s="15">
        <v>250</v>
      </c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>
        <v>1</v>
      </c>
      <c r="AD51" s="15"/>
      <c r="AE51" s="15"/>
      <c r="AF51" s="15"/>
      <c r="AG51" s="15"/>
      <c r="AH51" s="15"/>
      <c r="AI51" s="15"/>
    </row>
    <row r="52" spans="2:35" ht="12.75" customHeight="1" x14ac:dyDescent="0.2">
      <c r="B52" s="30">
        <v>1</v>
      </c>
      <c r="D52" s="15" t="s">
        <v>66</v>
      </c>
      <c r="E52" s="15">
        <v>22</v>
      </c>
      <c r="F52" s="89">
        <v>49490</v>
      </c>
      <c r="G52" s="90"/>
      <c r="H52" s="15" t="s">
        <v>2</v>
      </c>
      <c r="I52" s="89">
        <v>49437</v>
      </c>
      <c r="J52" s="90"/>
      <c r="K52" s="44" t="s">
        <v>51</v>
      </c>
      <c r="L52" s="15"/>
      <c r="M52" s="15"/>
      <c r="N52" s="15"/>
      <c r="O52" s="15"/>
      <c r="P52" s="15"/>
      <c r="Q52" s="15">
        <v>55</v>
      </c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>
        <v>1</v>
      </c>
      <c r="AD52" s="15"/>
      <c r="AE52" s="15"/>
      <c r="AF52" s="15"/>
      <c r="AG52" s="15"/>
      <c r="AH52" s="15"/>
      <c r="AI52" s="15"/>
    </row>
    <row r="53" spans="2:35" ht="12.75" customHeight="1" x14ac:dyDescent="0.2">
      <c r="B53" s="30"/>
      <c r="D53" s="15"/>
      <c r="E53" s="15"/>
      <c r="F53" s="89"/>
      <c r="G53" s="90"/>
      <c r="H53" s="15"/>
      <c r="I53" s="89"/>
      <c r="J53" s="90"/>
      <c r="K53" s="44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</row>
    <row r="54" spans="2:35" ht="12.75" customHeight="1" x14ac:dyDescent="0.2">
      <c r="B54" s="30">
        <v>1</v>
      </c>
      <c r="D54" s="15" t="s">
        <v>69</v>
      </c>
      <c r="E54" s="15">
        <v>20</v>
      </c>
      <c r="F54" s="89"/>
      <c r="G54" s="90"/>
      <c r="H54" s="15" t="s">
        <v>2</v>
      </c>
      <c r="I54" s="89"/>
      <c r="J54" s="90"/>
      <c r="K54" s="44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>
        <v>15</v>
      </c>
      <c r="AE54" s="15"/>
      <c r="AF54" s="15"/>
      <c r="AG54" s="15"/>
      <c r="AH54" s="15"/>
      <c r="AI54" s="15"/>
    </row>
    <row r="55" spans="2:35" ht="12.75" customHeight="1" x14ac:dyDescent="0.2">
      <c r="B55" s="30">
        <v>1</v>
      </c>
      <c r="D55" s="15" t="s">
        <v>70</v>
      </c>
      <c r="E55" s="15">
        <v>20</v>
      </c>
      <c r="F55" s="89"/>
      <c r="G55" s="90"/>
      <c r="H55" s="15" t="s">
        <v>2</v>
      </c>
      <c r="I55" s="89"/>
      <c r="J55" s="90"/>
      <c r="K55" s="44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>
        <v>21</v>
      </c>
      <c r="AE55" s="15"/>
      <c r="AF55" s="15"/>
      <c r="AG55" s="15"/>
      <c r="AH55" s="15"/>
      <c r="AI55" s="15"/>
    </row>
    <row r="56" spans="2:35" ht="12.75" customHeight="1" x14ac:dyDescent="0.2">
      <c r="B56" s="30">
        <v>1</v>
      </c>
      <c r="D56" s="15" t="s">
        <v>71</v>
      </c>
      <c r="E56" s="15">
        <v>21</v>
      </c>
      <c r="F56" s="89"/>
      <c r="G56" s="90"/>
      <c r="H56" s="15" t="s">
        <v>2</v>
      </c>
      <c r="I56" s="89"/>
      <c r="J56" s="90"/>
      <c r="K56" s="44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>
        <v>18</v>
      </c>
      <c r="AE56" s="15"/>
      <c r="AF56" s="15"/>
      <c r="AG56" s="15"/>
      <c r="AH56" s="15"/>
      <c r="AI56" s="15"/>
    </row>
    <row r="57" spans="2:35" ht="12.75" customHeight="1" x14ac:dyDescent="0.2">
      <c r="B57" s="30">
        <v>1</v>
      </c>
      <c r="D57" s="15" t="s">
        <v>72</v>
      </c>
      <c r="E57" s="15">
        <v>21</v>
      </c>
      <c r="F57" s="89"/>
      <c r="G57" s="90"/>
      <c r="H57" s="15" t="s">
        <v>2</v>
      </c>
      <c r="I57" s="89"/>
      <c r="J57" s="90"/>
      <c r="K57" s="44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>
        <v>15</v>
      </c>
      <c r="AE57" s="15"/>
      <c r="AF57" s="15"/>
      <c r="AG57" s="15"/>
      <c r="AH57" s="15"/>
      <c r="AI57" s="15"/>
    </row>
    <row r="58" spans="2:35" ht="12.75" customHeight="1" x14ac:dyDescent="0.2">
      <c r="B58" s="30">
        <v>1</v>
      </c>
      <c r="D58" s="15" t="s">
        <v>73</v>
      </c>
      <c r="E58" s="15">
        <v>22</v>
      </c>
      <c r="F58" s="89"/>
      <c r="G58" s="90"/>
      <c r="H58" s="15" t="s">
        <v>2</v>
      </c>
      <c r="I58" s="89"/>
      <c r="J58" s="90"/>
      <c r="K58" s="44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>
        <v>15</v>
      </c>
      <c r="AE58" s="15"/>
      <c r="AF58" s="15"/>
      <c r="AG58" s="15"/>
      <c r="AH58" s="15"/>
      <c r="AI58" s="15"/>
    </row>
    <row r="59" spans="2:35" ht="12.75" customHeight="1" x14ac:dyDescent="0.2">
      <c r="B59" s="30">
        <v>1</v>
      </c>
      <c r="D59" s="15" t="s">
        <v>74</v>
      </c>
      <c r="E59" s="15">
        <v>22</v>
      </c>
      <c r="F59" s="89"/>
      <c r="G59" s="90"/>
      <c r="H59" s="15" t="s">
        <v>2</v>
      </c>
      <c r="I59" s="89"/>
      <c r="J59" s="90"/>
      <c r="K59" s="44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>
        <v>13</v>
      </c>
      <c r="AE59" s="15"/>
      <c r="AF59" s="15"/>
      <c r="AG59" s="15"/>
      <c r="AH59" s="15"/>
      <c r="AI59" s="15"/>
    </row>
    <row r="60" spans="2:35" ht="12.75" customHeight="1" x14ac:dyDescent="0.2">
      <c r="B60" s="30">
        <v>1</v>
      </c>
      <c r="D60" s="15" t="s">
        <v>75</v>
      </c>
      <c r="E60" s="15">
        <v>23</v>
      </c>
      <c r="F60" s="89"/>
      <c r="G60" s="90"/>
      <c r="H60" s="15" t="s">
        <v>2</v>
      </c>
      <c r="I60" s="89"/>
      <c r="J60" s="90"/>
      <c r="K60" s="44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>
        <v>13</v>
      </c>
      <c r="AE60" s="15"/>
      <c r="AF60" s="15"/>
      <c r="AG60" s="15"/>
      <c r="AH60" s="15"/>
      <c r="AI60" s="15"/>
    </row>
    <row r="61" spans="2:35" ht="12.75" customHeight="1" x14ac:dyDescent="0.2">
      <c r="B61" s="30">
        <v>1</v>
      </c>
      <c r="D61" s="15" t="s">
        <v>76</v>
      </c>
      <c r="E61" s="15">
        <v>23</v>
      </c>
      <c r="F61" s="89"/>
      <c r="G61" s="90"/>
      <c r="H61" s="15" t="s">
        <v>2</v>
      </c>
      <c r="I61" s="89"/>
      <c r="J61" s="90"/>
      <c r="K61" s="44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>
        <v>2</v>
      </c>
      <c r="AE61" s="15"/>
      <c r="AF61" s="15"/>
      <c r="AG61" s="15"/>
      <c r="AH61" s="15"/>
      <c r="AI61" s="15"/>
    </row>
    <row r="62" spans="2:35" ht="12.75" customHeight="1" x14ac:dyDescent="0.2">
      <c r="B62" s="30">
        <v>1</v>
      </c>
      <c r="D62" s="15"/>
      <c r="E62" s="15"/>
      <c r="F62" s="89"/>
      <c r="G62" s="90"/>
      <c r="H62" s="15"/>
      <c r="I62" s="89"/>
      <c r="J62" s="90"/>
      <c r="K62" s="44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</row>
    <row r="63" spans="2:35" ht="12.75" customHeight="1" x14ac:dyDescent="0.2">
      <c r="B63" s="30"/>
      <c r="D63" s="15"/>
      <c r="E63" s="15"/>
      <c r="F63" s="89"/>
      <c r="G63" s="90"/>
      <c r="H63" s="15"/>
      <c r="I63" s="89"/>
      <c r="J63" s="90"/>
      <c r="K63" s="44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</row>
    <row r="64" spans="2:35" ht="12.75" customHeight="1" x14ac:dyDescent="0.2">
      <c r="B64" s="30"/>
      <c r="D64" s="15"/>
      <c r="E64" s="15"/>
      <c r="F64" s="89"/>
      <c r="G64" s="90"/>
      <c r="H64" s="15"/>
      <c r="I64" s="89"/>
      <c r="J64" s="90"/>
      <c r="K64" s="44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</row>
    <row r="65" spans="2:35" ht="12.75" customHeight="1" x14ac:dyDescent="0.2">
      <c r="B65" s="30"/>
      <c r="D65" s="15"/>
      <c r="E65" s="15"/>
      <c r="F65" s="89"/>
      <c r="G65" s="90"/>
      <c r="H65" s="15"/>
      <c r="I65" s="89"/>
      <c r="J65" s="90"/>
      <c r="K65" s="44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</row>
    <row r="66" spans="2:35" ht="12.75" customHeight="1" x14ac:dyDescent="0.2">
      <c r="B66" s="30"/>
      <c r="D66" s="15"/>
      <c r="E66" s="15"/>
      <c r="F66" s="89"/>
      <c r="G66" s="90"/>
      <c r="H66" s="15"/>
      <c r="I66" s="89"/>
      <c r="J66" s="90"/>
      <c r="K66" s="44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</row>
    <row r="67" spans="2:35" ht="12.75" customHeight="1" x14ac:dyDescent="0.2">
      <c r="B67" s="30"/>
      <c r="D67" s="15"/>
      <c r="E67" s="15"/>
      <c r="F67" s="89"/>
      <c r="G67" s="90"/>
      <c r="H67" s="15"/>
      <c r="I67" s="89"/>
      <c r="J67" s="90"/>
      <c r="K67" s="44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</row>
    <row r="68" spans="2:35" ht="12.75" customHeight="1" x14ac:dyDescent="0.2">
      <c r="B68" s="30"/>
      <c r="D68" s="15"/>
      <c r="E68" s="15"/>
      <c r="F68" s="89"/>
      <c r="G68" s="90"/>
      <c r="H68" s="15"/>
      <c r="I68" s="89"/>
      <c r="J68" s="90"/>
      <c r="K68" s="44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</row>
    <row r="69" spans="2:35" ht="12.75" customHeight="1" x14ac:dyDescent="0.2">
      <c r="B69" s="30"/>
      <c r="D69" s="15"/>
      <c r="E69" s="15"/>
      <c r="F69" s="89"/>
      <c r="G69" s="90"/>
      <c r="H69" s="15"/>
      <c r="I69" s="89"/>
      <c r="J69" s="90"/>
      <c r="K69" s="44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</row>
    <row r="70" spans="2:35" ht="12.75" customHeight="1" x14ac:dyDescent="0.2">
      <c r="B70" s="30"/>
      <c r="D70" s="15"/>
      <c r="E70" s="15"/>
      <c r="F70" s="89"/>
      <c r="G70" s="90"/>
      <c r="H70" s="15"/>
      <c r="I70" s="89"/>
      <c r="J70" s="90"/>
      <c r="K70" s="44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</row>
    <row r="71" spans="2:35" ht="12.75" customHeight="1" x14ac:dyDescent="0.2">
      <c r="B71" s="30"/>
      <c r="D71" s="15"/>
      <c r="E71" s="15"/>
      <c r="F71" s="94"/>
      <c r="G71" s="95"/>
      <c r="H71" s="15"/>
      <c r="I71" s="89"/>
      <c r="J71" s="90"/>
      <c r="K71" s="44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</row>
    <row r="72" spans="2:35" ht="12.75" customHeight="1" x14ac:dyDescent="0.2">
      <c r="B72" s="30"/>
      <c r="D72" s="15"/>
      <c r="E72" s="15"/>
      <c r="F72" s="16"/>
      <c r="G72" s="17"/>
      <c r="H72" s="15"/>
      <c r="I72" s="16"/>
      <c r="J72" s="17"/>
      <c r="K72" s="39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</row>
    <row r="73" spans="2:35" ht="12.75" customHeight="1" x14ac:dyDescent="0.2">
      <c r="B73" s="30"/>
      <c r="D73" s="15"/>
      <c r="E73" s="15"/>
      <c r="F73" s="16"/>
      <c r="G73" s="17"/>
      <c r="H73" s="15"/>
      <c r="I73" s="16"/>
      <c r="J73" s="17"/>
      <c r="K73" s="39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</row>
    <row r="74" spans="2:35" ht="12.75" customHeight="1" x14ac:dyDescent="0.2">
      <c r="B74" s="30"/>
      <c r="D74" s="15"/>
      <c r="E74" s="15"/>
      <c r="F74" s="16"/>
      <c r="G74" s="17"/>
      <c r="H74" s="15"/>
      <c r="I74" s="16"/>
      <c r="J74" s="17"/>
      <c r="K74" s="39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</row>
    <row r="75" spans="2:35" ht="12.75" customHeight="1" x14ac:dyDescent="0.2">
      <c r="B75" s="30"/>
      <c r="D75" s="15"/>
      <c r="E75" s="15"/>
      <c r="F75" s="16"/>
      <c r="G75" s="17"/>
      <c r="H75" s="15"/>
      <c r="I75" s="16"/>
      <c r="J75" s="17"/>
      <c r="K75" s="39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</row>
    <row r="76" spans="2:35" ht="12.75" customHeight="1" x14ac:dyDescent="0.2">
      <c r="B76" s="30"/>
      <c r="D76" s="15"/>
      <c r="E76" s="15"/>
      <c r="F76" s="16"/>
      <c r="G76" s="17"/>
      <c r="H76" s="15"/>
      <c r="I76" s="16"/>
      <c r="J76" s="17"/>
      <c r="K76" s="39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</row>
    <row r="77" spans="2:35" ht="12.75" customHeight="1" x14ac:dyDescent="0.2">
      <c r="B77" s="30"/>
      <c r="D77" s="15"/>
      <c r="E77" s="15"/>
      <c r="F77" s="16"/>
      <c r="G77" s="17"/>
      <c r="H77" s="15"/>
      <c r="I77" s="16"/>
      <c r="J77" s="17"/>
      <c r="K77" s="39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</row>
    <row r="78" spans="2:35" ht="12.75" customHeight="1" x14ac:dyDescent="0.2">
      <c r="B78" s="30"/>
      <c r="D78" s="15"/>
      <c r="E78" s="15"/>
      <c r="F78" s="16"/>
      <c r="G78" s="17"/>
      <c r="H78" s="15"/>
      <c r="I78" s="16"/>
      <c r="J78" s="17"/>
      <c r="K78" s="39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</row>
    <row r="79" spans="2:35" ht="12.75" customHeight="1" x14ac:dyDescent="0.2">
      <c r="B79" s="30"/>
      <c r="D79" s="15"/>
      <c r="E79" s="15"/>
      <c r="F79" s="16"/>
      <c r="G79" s="17"/>
      <c r="H79" s="15"/>
      <c r="I79" s="16"/>
      <c r="J79" s="17"/>
      <c r="K79" s="39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</row>
    <row r="80" spans="2:35" ht="12.75" customHeight="1" x14ac:dyDescent="0.2">
      <c r="B80" s="30"/>
      <c r="D80" s="15"/>
      <c r="E80" s="15"/>
      <c r="F80" s="16"/>
      <c r="G80" s="17"/>
      <c r="H80" s="15"/>
      <c r="I80" s="16"/>
      <c r="J80" s="17"/>
      <c r="K80" s="39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</row>
    <row r="81" spans="2:35" ht="12.75" customHeight="1" x14ac:dyDescent="0.2">
      <c r="B81" s="30"/>
      <c r="D81" s="15"/>
      <c r="E81" s="15"/>
      <c r="F81" s="16"/>
      <c r="G81" s="17"/>
      <c r="H81" s="15"/>
      <c r="I81" s="16"/>
      <c r="J81" s="17"/>
      <c r="K81" s="39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</row>
    <row r="82" spans="2:35" ht="12.75" customHeight="1" x14ac:dyDescent="0.2">
      <c r="B82" s="30"/>
      <c r="D82" s="15"/>
      <c r="E82" s="15"/>
      <c r="F82" s="16"/>
      <c r="G82" s="17"/>
      <c r="H82" s="15"/>
      <c r="I82" s="16"/>
      <c r="J82" s="17"/>
      <c r="K82" s="39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</row>
    <row r="83" spans="2:35" ht="12.75" customHeight="1" thickBot="1" x14ac:dyDescent="0.25">
      <c r="B83" s="31"/>
      <c r="D83" s="15"/>
      <c r="E83" s="15"/>
      <c r="F83" s="16"/>
      <c r="G83" s="17"/>
      <c r="H83" s="15"/>
      <c r="I83" s="45"/>
      <c r="J83" s="46"/>
      <c r="K83" s="39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</row>
    <row r="84" spans="2:35" ht="12.75" customHeight="1" x14ac:dyDescent="0.2">
      <c r="B84" s="5" t="s">
        <v>12</v>
      </c>
      <c r="D84" s="91" t="s">
        <v>3</v>
      </c>
      <c r="E84" s="92"/>
      <c r="F84" s="92"/>
      <c r="G84" s="92"/>
      <c r="H84" s="92"/>
      <c r="I84" s="92"/>
      <c r="J84" s="92"/>
      <c r="K84" s="93"/>
      <c r="L84" s="47">
        <f t="shared" ref="L84:V84" si="6">IF(L8="","",IF(L23="",IF(SUM(COUNTIF(L24:L83,"LS")+COUNTIF(L24:L83,"LUMP"))&gt;0,"LS",""),IF(SUM(L24:L83)&gt;0,ROUNDUP(SUM(L24:L83),0),"")))</f>
        <v>912</v>
      </c>
      <c r="M84" s="19">
        <f t="shared" si="6"/>
        <v>7</v>
      </c>
      <c r="N84" s="19">
        <f t="shared" si="6"/>
        <v>17</v>
      </c>
      <c r="O84" s="19">
        <f t="shared" si="6"/>
        <v>1</v>
      </c>
      <c r="P84" s="19">
        <f t="shared" si="6"/>
        <v>2891</v>
      </c>
      <c r="Q84" s="19">
        <f t="shared" si="6"/>
        <v>980</v>
      </c>
      <c r="R84" s="19">
        <f t="shared" si="6"/>
        <v>30</v>
      </c>
      <c r="S84" s="19">
        <f t="shared" si="6"/>
        <v>103</v>
      </c>
      <c r="T84" s="19">
        <f t="shared" si="6"/>
        <v>119</v>
      </c>
      <c r="U84" s="19">
        <f t="shared" si="6"/>
        <v>507</v>
      </c>
      <c r="V84" s="19">
        <f t="shared" si="6"/>
        <v>50</v>
      </c>
      <c r="W84" s="19">
        <f t="shared" ref="W84:AI84" si="7">IF(W8="","",IF(W23="",IF(SUM(COUNTIF(W24:W83,"LS")+COUNTIF(W24:W83,"LUMP"))&gt;0,"LS",""),IF(SUM(W24:W83)&gt;0,ROUNDUP(SUM(W24:W83),0),"")))</f>
        <v>335</v>
      </c>
      <c r="X84" s="19">
        <f t="shared" si="7"/>
        <v>515</v>
      </c>
      <c r="Y84" s="19">
        <f t="shared" si="7"/>
        <v>62</v>
      </c>
      <c r="Z84" s="19">
        <f t="shared" si="7"/>
        <v>1</v>
      </c>
      <c r="AA84" s="19">
        <f t="shared" si="7"/>
        <v>8</v>
      </c>
      <c r="AB84" s="19">
        <f t="shared" si="7"/>
        <v>2</v>
      </c>
      <c r="AC84" s="19">
        <f t="shared" si="7"/>
        <v>11</v>
      </c>
      <c r="AD84" s="19">
        <f t="shared" si="7"/>
        <v>112</v>
      </c>
      <c r="AE84" s="19" t="str">
        <f t="shared" si="7"/>
        <v/>
      </c>
      <c r="AF84" s="19" t="str">
        <f t="shared" si="7"/>
        <v/>
      </c>
      <c r="AG84" s="19" t="str">
        <f t="shared" si="7"/>
        <v/>
      </c>
      <c r="AH84" s="19" t="str">
        <f t="shared" si="7"/>
        <v/>
      </c>
      <c r="AI84" s="19" t="str">
        <f t="shared" si="7"/>
        <v/>
      </c>
    </row>
    <row r="85" spans="2:35" ht="12.75" customHeight="1" thickBot="1" x14ac:dyDescent="0.25"/>
    <row r="86" spans="2:35" ht="12.75" customHeight="1" thickBot="1" x14ac:dyDescent="0.25">
      <c r="B86" s="28" t="s">
        <v>10</v>
      </c>
      <c r="D86" s="50">
        <f>D7+1</f>
        <v>2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</row>
    <row r="87" spans="2:35" ht="12.75" customHeight="1" thickBot="1" x14ac:dyDescent="0.25">
      <c r="B87" s="32"/>
      <c r="D87" s="51" t="s">
        <v>8</v>
      </c>
      <c r="E87" s="51"/>
      <c r="F87" s="51"/>
      <c r="G87" s="51"/>
      <c r="H87" s="51"/>
      <c r="I87" s="51"/>
      <c r="J87" s="51"/>
      <c r="K87" s="23"/>
      <c r="L87" s="23"/>
      <c r="M87" s="23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</row>
    <row r="88" spans="2:35" ht="12.75" customHeight="1" thickBot="1" x14ac:dyDescent="0.25">
      <c r="D88" s="52" t="s">
        <v>9</v>
      </c>
      <c r="E88" s="52"/>
      <c r="F88" s="52"/>
      <c r="G88" s="52"/>
      <c r="H88" s="52"/>
      <c r="I88" s="52"/>
      <c r="J88" s="52"/>
      <c r="K88" s="34"/>
      <c r="L88" s="34"/>
      <c r="M88" s="34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</row>
    <row r="89" spans="2:35" ht="12.75" customHeight="1" x14ac:dyDescent="0.2">
      <c r="B89" s="86" t="s">
        <v>11</v>
      </c>
      <c r="D89" s="53" t="s">
        <v>20</v>
      </c>
      <c r="E89" s="53" t="s">
        <v>0</v>
      </c>
      <c r="F89" s="56" t="s">
        <v>1</v>
      </c>
      <c r="G89" s="57"/>
      <c r="H89" s="57"/>
      <c r="I89" s="57"/>
      <c r="J89" s="58"/>
      <c r="K89" s="35"/>
      <c r="L89" s="35"/>
      <c r="M89" s="35"/>
      <c r="N89" s="7" t="str">
        <f t="shared" ref="N89:AI89" si="8">IF(OR(TRIM(N87)=0,TRIM(N87)=""),"",IF(IFERROR(TRIM(INDEX(QryItemNamed,MATCH(TRIM(N87),ITEM,0),2)),"")="Y","SPECIAL",LEFT(IFERROR(TRIM(INDEX(ITEM,MATCH(TRIM(N87),ITEM,0))),""),3)))</f>
        <v/>
      </c>
      <c r="O89" s="8" t="str">
        <f t="shared" si="8"/>
        <v/>
      </c>
      <c r="P89" s="8" t="str">
        <f t="shared" si="8"/>
        <v/>
      </c>
      <c r="Q89" s="8" t="str">
        <f t="shared" si="8"/>
        <v/>
      </c>
      <c r="R89" s="8" t="str">
        <f t="shared" si="8"/>
        <v/>
      </c>
      <c r="S89" s="8"/>
      <c r="T89" s="8" t="str">
        <f t="shared" si="8"/>
        <v/>
      </c>
      <c r="U89" s="8" t="str">
        <f t="shared" si="8"/>
        <v/>
      </c>
      <c r="V89" s="8"/>
      <c r="W89" s="8" t="str">
        <f t="shared" si="8"/>
        <v/>
      </c>
      <c r="X89" s="8" t="str">
        <f t="shared" si="8"/>
        <v/>
      </c>
      <c r="Y89" s="8" t="str">
        <f t="shared" si="8"/>
        <v/>
      </c>
      <c r="Z89" s="8" t="str">
        <f t="shared" si="8"/>
        <v/>
      </c>
      <c r="AA89" s="8" t="str">
        <f t="shared" si="8"/>
        <v/>
      </c>
      <c r="AB89" s="8" t="str">
        <f t="shared" si="8"/>
        <v/>
      </c>
      <c r="AC89" s="8" t="str">
        <f t="shared" si="8"/>
        <v/>
      </c>
      <c r="AD89" s="8" t="str">
        <f t="shared" si="8"/>
        <v/>
      </c>
      <c r="AE89" s="8" t="str">
        <f t="shared" si="8"/>
        <v/>
      </c>
      <c r="AF89" s="8" t="str">
        <f t="shared" si="8"/>
        <v/>
      </c>
      <c r="AG89" s="8" t="str">
        <f t="shared" si="8"/>
        <v/>
      </c>
      <c r="AH89" s="8" t="str">
        <f t="shared" si="8"/>
        <v/>
      </c>
      <c r="AI89" s="8" t="str">
        <f t="shared" si="8"/>
        <v/>
      </c>
    </row>
    <row r="90" spans="2:35" ht="12.75" customHeight="1" x14ac:dyDescent="0.2">
      <c r="B90" s="87"/>
      <c r="D90" s="54"/>
      <c r="E90" s="54"/>
      <c r="F90" s="59"/>
      <c r="G90" s="60"/>
      <c r="H90" s="60"/>
      <c r="I90" s="60"/>
      <c r="J90" s="61"/>
      <c r="K90" s="37"/>
      <c r="L90" s="37"/>
      <c r="M90" s="37"/>
      <c r="N90" s="65" t="str">
        <f t="shared" ref="N90:AI90" si="9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/>
      </c>
      <c r="O90" s="66" t="str">
        <f t="shared" si="9"/>
        <v/>
      </c>
      <c r="P90" s="66" t="str">
        <f t="shared" si="9"/>
        <v/>
      </c>
      <c r="Q90" s="66" t="str">
        <f t="shared" si="9"/>
        <v/>
      </c>
      <c r="R90" s="67" t="str">
        <f t="shared" si="9"/>
        <v/>
      </c>
      <c r="S90" s="49"/>
      <c r="T90" s="67" t="str">
        <f t="shared" si="9"/>
        <v/>
      </c>
      <c r="U90" s="67" t="str">
        <f t="shared" si="9"/>
        <v/>
      </c>
      <c r="V90" s="49"/>
      <c r="W90" s="67" t="str">
        <f t="shared" si="9"/>
        <v/>
      </c>
      <c r="X90" s="67" t="str">
        <f t="shared" si="9"/>
        <v/>
      </c>
      <c r="Y90" s="67" t="str">
        <f t="shared" si="9"/>
        <v/>
      </c>
      <c r="Z90" s="67" t="str">
        <f t="shared" si="9"/>
        <v/>
      </c>
      <c r="AA90" s="67" t="str">
        <f t="shared" si="9"/>
        <v/>
      </c>
      <c r="AB90" s="67" t="str">
        <f t="shared" si="9"/>
        <v/>
      </c>
      <c r="AC90" s="67" t="str">
        <f t="shared" si="9"/>
        <v/>
      </c>
      <c r="AD90" s="67" t="str">
        <f t="shared" si="9"/>
        <v/>
      </c>
      <c r="AE90" s="71" t="str">
        <f t="shared" si="9"/>
        <v/>
      </c>
      <c r="AF90" s="67" t="str">
        <f t="shared" si="9"/>
        <v/>
      </c>
      <c r="AG90" s="67" t="str">
        <f t="shared" si="9"/>
        <v/>
      </c>
      <c r="AH90" s="67" t="str">
        <f t="shared" si="9"/>
        <v/>
      </c>
      <c r="AI90" s="67" t="str">
        <f t="shared" si="9"/>
        <v/>
      </c>
    </row>
    <row r="91" spans="2:35" ht="12.75" customHeight="1" x14ac:dyDescent="0.2">
      <c r="B91" s="87"/>
      <c r="D91" s="54"/>
      <c r="E91" s="54"/>
      <c r="F91" s="59"/>
      <c r="G91" s="60"/>
      <c r="H91" s="60"/>
      <c r="I91" s="60"/>
      <c r="J91" s="61"/>
      <c r="K91" s="37"/>
      <c r="L91" s="37"/>
      <c r="M91" s="37"/>
      <c r="N91" s="65"/>
      <c r="O91" s="66"/>
      <c r="P91" s="66"/>
      <c r="Q91" s="66"/>
      <c r="R91" s="67"/>
      <c r="S91" s="49"/>
      <c r="T91" s="67"/>
      <c r="U91" s="67"/>
      <c r="V91" s="49"/>
      <c r="W91" s="67"/>
      <c r="X91" s="67"/>
      <c r="Y91" s="67"/>
      <c r="Z91" s="67"/>
      <c r="AA91" s="67"/>
      <c r="AB91" s="67"/>
      <c r="AC91" s="67"/>
      <c r="AD91" s="67"/>
      <c r="AE91" s="72"/>
      <c r="AF91" s="67"/>
      <c r="AG91" s="67"/>
      <c r="AH91" s="67"/>
      <c r="AI91" s="67"/>
    </row>
    <row r="92" spans="2:35" ht="12.75" customHeight="1" x14ac:dyDescent="0.2">
      <c r="B92" s="87"/>
      <c r="D92" s="54"/>
      <c r="E92" s="54"/>
      <c r="F92" s="59"/>
      <c r="G92" s="60"/>
      <c r="H92" s="60"/>
      <c r="I92" s="60"/>
      <c r="J92" s="61"/>
      <c r="K92" s="37"/>
      <c r="L92" s="37"/>
      <c r="M92" s="37"/>
      <c r="N92" s="65"/>
      <c r="O92" s="66"/>
      <c r="P92" s="66"/>
      <c r="Q92" s="66"/>
      <c r="R92" s="67"/>
      <c r="S92" s="49"/>
      <c r="T92" s="67"/>
      <c r="U92" s="67"/>
      <c r="V92" s="49"/>
      <c r="W92" s="67"/>
      <c r="X92" s="67"/>
      <c r="Y92" s="67"/>
      <c r="Z92" s="67"/>
      <c r="AA92" s="67"/>
      <c r="AB92" s="67"/>
      <c r="AC92" s="67"/>
      <c r="AD92" s="67"/>
      <c r="AE92" s="72"/>
      <c r="AF92" s="67"/>
      <c r="AG92" s="67"/>
      <c r="AH92" s="67"/>
      <c r="AI92" s="67"/>
    </row>
    <row r="93" spans="2:35" ht="12.75" customHeight="1" x14ac:dyDescent="0.2">
      <c r="B93" s="87"/>
      <c r="D93" s="54"/>
      <c r="E93" s="54"/>
      <c r="F93" s="59"/>
      <c r="G93" s="60"/>
      <c r="H93" s="60"/>
      <c r="I93" s="60"/>
      <c r="J93" s="61"/>
      <c r="K93" s="37"/>
      <c r="L93" s="37"/>
      <c r="M93" s="37"/>
      <c r="N93" s="65"/>
      <c r="O93" s="66"/>
      <c r="P93" s="66"/>
      <c r="Q93" s="66"/>
      <c r="R93" s="67"/>
      <c r="S93" s="49"/>
      <c r="T93" s="67"/>
      <c r="U93" s="67"/>
      <c r="V93" s="49"/>
      <c r="W93" s="67"/>
      <c r="X93" s="67"/>
      <c r="Y93" s="67"/>
      <c r="Z93" s="67"/>
      <c r="AA93" s="67"/>
      <c r="AB93" s="67"/>
      <c r="AC93" s="67"/>
      <c r="AD93" s="67"/>
      <c r="AE93" s="72"/>
      <c r="AF93" s="67"/>
      <c r="AG93" s="67"/>
      <c r="AH93" s="67"/>
      <c r="AI93" s="67"/>
    </row>
    <row r="94" spans="2:35" ht="12.75" customHeight="1" x14ac:dyDescent="0.2">
      <c r="B94" s="87"/>
      <c r="D94" s="54"/>
      <c r="E94" s="54"/>
      <c r="F94" s="59"/>
      <c r="G94" s="60"/>
      <c r="H94" s="60"/>
      <c r="I94" s="60"/>
      <c r="J94" s="61"/>
      <c r="K94" s="37"/>
      <c r="L94" s="37"/>
      <c r="M94" s="37"/>
      <c r="N94" s="65"/>
      <c r="O94" s="66"/>
      <c r="P94" s="66"/>
      <c r="Q94" s="66"/>
      <c r="R94" s="67"/>
      <c r="S94" s="49"/>
      <c r="T94" s="67"/>
      <c r="U94" s="67"/>
      <c r="V94" s="49"/>
      <c r="W94" s="67"/>
      <c r="X94" s="67"/>
      <c r="Y94" s="67"/>
      <c r="Z94" s="67"/>
      <c r="AA94" s="67"/>
      <c r="AB94" s="67"/>
      <c r="AC94" s="67"/>
      <c r="AD94" s="67"/>
      <c r="AE94" s="72"/>
      <c r="AF94" s="67"/>
      <c r="AG94" s="67"/>
      <c r="AH94" s="67"/>
      <c r="AI94" s="67"/>
    </row>
    <row r="95" spans="2:35" ht="12.75" customHeight="1" x14ac:dyDescent="0.2">
      <c r="B95" s="87"/>
      <c r="D95" s="54"/>
      <c r="E95" s="54"/>
      <c r="F95" s="59"/>
      <c r="G95" s="60"/>
      <c r="H95" s="60"/>
      <c r="I95" s="60"/>
      <c r="J95" s="61"/>
      <c r="K95" s="37"/>
      <c r="L95" s="37"/>
      <c r="M95" s="37"/>
      <c r="N95" s="65"/>
      <c r="O95" s="66"/>
      <c r="P95" s="66"/>
      <c r="Q95" s="66"/>
      <c r="R95" s="67"/>
      <c r="S95" s="49"/>
      <c r="T95" s="67"/>
      <c r="U95" s="67"/>
      <c r="V95" s="49"/>
      <c r="W95" s="67"/>
      <c r="X95" s="67"/>
      <c r="Y95" s="67"/>
      <c r="Z95" s="67"/>
      <c r="AA95" s="67"/>
      <c r="AB95" s="67"/>
      <c r="AC95" s="67"/>
      <c r="AD95" s="67"/>
      <c r="AE95" s="72"/>
      <c r="AF95" s="67"/>
      <c r="AG95" s="67"/>
      <c r="AH95" s="67"/>
      <c r="AI95" s="67"/>
    </row>
    <row r="96" spans="2:35" ht="12.75" customHeight="1" x14ac:dyDescent="0.2">
      <c r="B96" s="87"/>
      <c r="D96" s="54"/>
      <c r="E96" s="54"/>
      <c r="F96" s="59"/>
      <c r="G96" s="60"/>
      <c r="H96" s="60"/>
      <c r="I96" s="60"/>
      <c r="J96" s="61"/>
      <c r="K96" s="37"/>
      <c r="L96" s="37"/>
      <c r="M96" s="37"/>
      <c r="N96" s="65"/>
      <c r="O96" s="66"/>
      <c r="P96" s="66"/>
      <c r="Q96" s="66"/>
      <c r="R96" s="67"/>
      <c r="S96" s="49"/>
      <c r="T96" s="67"/>
      <c r="U96" s="67"/>
      <c r="V96" s="49"/>
      <c r="W96" s="67"/>
      <c r="X96" s="67"/>
      <c r="Y96" s="67"/>
      <c r="Z96" s="67"/>
      <c r="AA96" s="67"/>
      <c r="AB96" s="67"/>
      <c r="AC96" s="67"/>
      <c r="AD96" s="67"/>
      <c r="AE96" s="72"/>
      <c r="AF96" s="67"/>
      <c r="AG96" s="67"/>
      <c r="AH96" s="67"/>
      <c r="AI96" s="67"/>
    </row>
    <row r="97" spans="2:35" ht="12.75" customHeight="1" x14ac:dyDescent="0.2">
      <c r="B97" s="87"/>
      <c r="D97" s="54"/>
      <c r="E97" s="54"/>
      <c r="F97" s="59"/>
      <c r="G97" s="60"/>
      <c r="H97" s="60"/>
      <c r="I97" s="60"/>
      <c r="J97" s="61"/>
      <c r="K97" s="37"/>
      <c r="L97" s="37"/>
      <c r="M97" s="37"/>
      <c r="N97" s="65"/>
      <c r="O97" s="66"/>
      <c r="P97" s="66"/>
      <c r="Q97" s="66"/>
      <c r="R97" s="67"/>
      <c r="S97" s="49"/>
      <c r="T97" s="67"/>
      <c r="U97" s="67"/>
      <c r="V97" s="49"/>
      <c r="W97" s="67"/>
      <c r="X97" s="67"/>
      <c r="Y97" s="67"/>
      <c r="Z97" s="67"/>
      <c r="AA97" s="67"/>
      <c r="AB97" s="67"/>
      <c r="AC97" s="67"/>
      <c r="AD97" s="67"/>
      <c r="AE97" s="72"/>
      <c r="AF97" s="67"/>
      <c r="AG97" s="67"/>
      <c r="AH97" s="67"/>
      <c r="AI97" s="67"/>
    </row>
    <row r="98" spans="2:35" ht="12.75" customHeight="1" x14ac:dyDescent="0.2">
      <c r="B98" s="87"/>
      <c r="D98" s="54"/>
      <c r="E98" s="54"/>
      <c r="F98" s="59"/>
      <c r="G98" s="60"/>
      <c r="H98" s="60"/>
      <c r="I98" s="60"/>
      <c r="J98" s="61"/>
      <c r="K98" s="37"/>
      <c r="L98" s="37"/>
      <c r="M98" s="37"/>
      <c r="N98" s="65"/>
      <c r="O98" s="66"/>
      <c r="P98" s="66"/>
      <c r="Q98" s="66"/>
      <c r="R98" s="67"/>
      <c r="S98" s="49"/>
      <c r="T98" s="67"/>
      <c r="U98" s="67"/>
      <c r="V98" s="49"/>
      <c r="W98" s="67"/>
      <c r="X98" s="67"/>
      <c r="Y98" s="67"/>
      <c r="Z98" s="67"/>
      <c r="AA98" s="67"/>
      <c r="AB98" s="67"/>
      <c r="AC98" s="67"/>
      <c r="AD98" s="67"/>
      <c r="AE98" s="72"/>
      <c r="AF98" s="67"/>
      <c r="AG98" s="67"/>
      <c r="AH98" s="67"/>
      <c r="AI98" s="67"/>
    </row>
    <row r="99" spans="2:35" ht="12.75" customHeight="1" x14ac:dyDescent="0.2">
      <c r="B99" s="87"/>
      <c r="D99" s="54"/>
      <c r="E99" s="54"/>
      <c r="F99" s="59"/>
      <c r="G99" s="60"/>
      <c r="H99" s="60"/>
      <c r="I99" s="60"/>
      <c r="J99" s="61"/>
      <c r="K99" s="37"/>
      <c r="L99" s="37"/>
      <c r="M99" s="37"/>
      <c r="N99" s="65"/>
      <c r="O99" s="66"/>
      <c r="P99" s="66"/>
      <c r="Q99" s="66"/>
      <c r="R99" s="67"/>
      <c r="S99" s="49"/>
      <c r="T99" s="67"/>
      <c r="U99" s="67"/>
      <c r="V99" s="49"/>
      <c r="W99" s="67"/>
      <c r="X99" s="67"/>
      <c r="Y99" s="67"/>
      <c r="Z99" s="67"/>
      <c r="AA99" s="67"/>
      <c r="AB99" s="67"/>
      <c r="AC99" s="67"/>
      <c r="AD99" s="67"/>
      <c r="AE99" s="72"/>
      <c r="AF99" s="67"/>
      <c r="AG99" s="67"/>
      <c r="AH99" s="67"/>
      <c r="AI99" s="67"/>
    </row>
    <row r="100" spans="2:35" ht="12.75" customHeight="1" x14ac:dyDescent="0.2">
      <c r="B100" s="87"/>
      <c r="D100" s="54"/>
      <c r="E100" s="54"/>
      <c r="F100" s="59"/>
      <c r="G100" s="60"/>
      <c r="H100" s="60"/>
      <c r="I100" s="60"/>
      <c r="J100" s="61"/>
      <c r="K100" s="37"/>
      <c r="L100" s="37"/>
      <c r="M100" s="37"/>
      <c r="N100" s="65"/>
      <c r="O100" s="66"/>
      <c r="P100" s="66"/>
      <c r="Q100" s="66"/>
      <c r="R100" s="67"/>
      <c r="S100" s="49"/>
      <c r="T100" s="67"/>
      <c r="U100" s="67"/>
      <c r="V100" s="49"/>
      <c r="W100" s="67"/>
      <c r="X100" s="67"/>
      <c r="Y100" s="67"/>
      <c r="Z100" s="67"/>
      <c r="AA100" s="67"/>
      <c r="AB100" s="67"/>
      <c r="AC100" s="67"/>
      <c r="AD100" s="67"/>
      <c r="AE100" s="72"/>
      <c r="AF100" s="67"/>
      <c r="AG100" s="67"/>
      <c r="AH100" s="67"/>
      <c r="AI100" s="67"/>
    </row>
    <row r="101" spans="2:35" ht="12.75" customHeight="1" x14ac:dyDescent="0.2">
      <c r="B101" s="87"/>
      <c r="D101" s="54"/>
      <c r="E101" s="54"/>
      <c r="F101" s="59"/>
      <c r="G101" s="60"/>
      <c r="H101" s="60"/>
      <c r="I101" s="60"/>
      <c r="J101" s="61"/>
      <c r="K101" s="37"/>
      <c r="L101" s="37"/>
      <c r="M101" s="37"/>
      <c r="N101" s="65"/>
      <c r="O101" s="66"/>
      <c r="P101" s="66"/>
      <c r="Q101" s="66"/>
      <c r="R101" s="67"/>
      <c r="S101" s="49"/>
      <c r="T101" s="67"/>
      <c r="U101" s="67"/>
      <c r="V101" s="49"/>
      <c r="W101" s="67"/>
      <c r="X101" s="67"/>
      <c r="Y101" s="67"/>
      <c r="Z101" s="67"/>
      <c r="AA101" s="67"/>
      <c r="AB101" s="67"/>
      <c r="AC101" s="67"/>
      <c r="AD101" s="67"/>
      <c r="AE101" s="73"/>
      <c r="AF101" s="67"/>
      <c r="AG101" s="67"/>
      <c r="AH101" s="67"/>
      <c r="AI101" s="67"/>
    </row>
    <row r="102" spans="2:35" ht="12.75" customHeight="1" thickBot="1" x14ac:dyDescent="0.25">
      <c r="B102" s="88"/>
      <c r="D102" s="55"/>
      <c r="E102" s="55"/>
      <c r="F102" s="62"/>
      <c r="G102" s="63"/>
      <c r="H102" s="63"/>
      <c r="I102" s="63"/>
      <c r="J102" s="64"/>
      <c r="K102" s="36"/>
      <c r="L102" s="36"/>
      <c r="M102" s="36"/>
      <c r="N102" s="9" t="str">
        <f t="shared" ref="N102:AI102" si="10">IF(OR(TRIM(N87)=0,TRIM(N87)=""),"",IF(IFERROR(TRIM(INDEX(QryItemNamed,MATCH(TRIM(N87),ITEM,0),3)),"")="LS","",IFERROR(TRIM(INDEX(QryItemNamed,MATCH(TRIM(N87),ITEM,0),3)),"")))</f>
        <v/>
      </c>
      <c r="O102" s="10" t="str">
        <f t="shared" si="10"/>
        <v/>
      </c>
      <c r="P102" s="10" t="str">
        <f t="shared" si="10"/>
        <v/>
      </c>
      <c r="Q102" s="10" t="str">
        <f t="shared" si="10"/>
        <v/>
      </c>
      <c r="R102" s="10" t="str">
        <f t="shared" si="10"/>
        <v/>
      </c>
      <c r="S102" s="10"/>
      <c r="T102" s="10" t="str">
        <f t="shared" si="10"/>
        <v/>
      </c>
      <c r="U102" s="10" t="str">
        <f t="shared" si="10"/>
        <v/>
      </c>
      <c r="V102" s="10"/>
      <c r="W102" s="10" t="str">
        <f t="shared" si="10"/>
        <v/>
      </c>
      <c r="X102" s="10" t="str">
        <f t="shared" si="10"/>
        <v/>
      </c>
      <c r="Y102" s="10" t="str">
        <f t="shared" si="10"/>
        <v/>
      </c>
      <c r="Z102" s="10" t="str">
        <f t="shared" si="10"/>
        <v/>
      </c>
      <c r="AA102" s="10" t="str">
        <f t="shared" si="10"/>
        <v/>
      </c>
      <c r="AB102" s="10" t="str">
        <f t="shared" si="10"/>
        <v/>
      </c>
      <c r="AC102" s="10" t="str">
        <f t="shared" si="10"/>
        <v/>
      </c>
      <c r="AD102" s="10" t="str">
        <f t="shared" si="10"/>
        <v/>
      </c>
      <c r="AE102" s="10" t="str">
        <f t="shared" si="10"/>
        <v/>
      </c>
      <c r="AF102" s="10" t="str">
        <f t="shared" si="10"/>
        <v/>
      </c>
      <c r="AG102" s="10" t="str">
        <f t="shared" si="10"/>
        <v/>
      </c>
      <c r="AH102" s="10" t="str">
        <f t="shared" si="10"/>
        <v/>
      </c>
      <c r="AI102" s="10" t="str">
        <f t="shared" si="10"/>
        <v/>
      </c>
    </row>
    <row r="103" spans="2:35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38"/>
      <c r="L103" s="38"/>
      <c r="M103" s="38"/>
      <c r="N103" s="13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</row>
    <row r="104" spans="2:35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39"/>
      <c r="L104" s="39"/>
      <c r="M104" s="39"/>
      <c r="N104" s="17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</row>
    <row r="105" spans="2:35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39"/>
      <c r="L105" s="39"/>
      <c r="M105" s="39"/>
      <c r="N105" s="17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</row>
    <row r="106" spans="2:35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39"/>
      <c r="L106" s="39"/>
      <c r="M106" s="39"/>
      <c r="N106" s="17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</row>
    <row r="107" spans="2:35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39"/>
      <c r="L107" s="39"/>
      <c r="M107" s="39"/>
      <c r="N107" s="17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</row>
    <row r="108" spans="2:35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39"/>
      <c r="L108" s="39"/>
      <c r="M108" s="39"/>
      <c r="N108" s="17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</row>
    <row r="109" spans="2:35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39"/>
      <c r="L109" s="39"/>
      <c r="M109" s="39"/>
      <c r="N109" s="17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</row>
    <row r="110" spans="2:35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39"/>
      <c r="L110" s="39"/>
      <c r="M110" s="39"/>
      <c r="N110" s="17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</row>
    <row r="111" spans="2:35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39"/>
      <c r="L111" s="39"/>
      <c r="M111" s="39"/>
      <c r="N111" s="17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</row>
    <row r="112" spans="2:35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39"/>
      <c r="L112" s="39"/>
      <c r="M112" s="39"/>
      <c r="N112" s="17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</row>
    <row r="113" spans="2:35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39"/>
      <c r="L113" s="39"/>
      <c r="M113" s="39"/>
      <c r="N113" s="17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</row>
    <row r="114" spans="2:35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39"/>
      <c r="L114" s="39"/>
      <c r="M114" s="39"/>
      <c r="N114" s="17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</row>
    <row r="115" spans="2:35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39"/>
      <c r="L115" s="39"/>
      <c r="M115" s="39"/>
      <c r="N115" s="17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</row>
    <row r="116" spans="2:35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39"/>
      <c r="L116" s="39"/>
      <c r="M116" s="39"/>
      <c r="N116" s="17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</row>
    <row r="117" spans="2:35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39"/>
      <c r="L117" s="39"/>
      <c r="M117" s="39"/>
      <c r="N117" s="17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</row>
    <row r="118" spans="2:35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39"/>
      <c r="L118" s="39"/>
      <c r="M118" s="39"/>
      <c r="N118" s="17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</row>
    <row r="119" spans="2:35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39"/>
      <c r="L119" s="39"/>
      <c r="M119" s="39"/>
      <c r="N119" s="17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</row>
    <row r="120" spans="2:35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39"/>
      <c r="L120" s="39"/>
      <c r="M120" s="39"/>
      <c r="N120" s="17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</row>
    <row r="121" spans="2:35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39"/>
      <c r="L121" s="39"/>
      <c r="M121" s="39"/>
      <c r="N121" s="17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</row>
    <row r="122" spans="2:35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39"/>
      <c r="L122" s="39"/>
      <c r="M122" s="39"/>
      <c r="N122" s="17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</row>
    <row r="123" spans="2:35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39"/>
      <c r="L123" s="39"/>
      <c r="M123" s="39"/>
      <c r="N123" s="17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</row>
    <row r="124" spans="2:35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39"/>
      <c r="L124" s="39"/>
      <c r="M124" s="39"/>
      <c r="N124" s="17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</row>
    <row r="125" spans="2:35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39"/>
      <c r="L125" s="39"/>
      <c r="M125" s="39"/>
      <c r="N125" s="17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</row>
    <row r="126" spans="2:35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39"/>
      <c r="L126" s="39"/>
      <c r="M126" s="39"/>
      <c r="N126" s="17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</row>
    <row r="127" spans="2:35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39"/>
      <c r="L127" s="39"/>
      <c r="M127" s="39"/>
      <c r="N127" s="17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</row>
    <row r="128" spans="2:35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39"/>
      <c r="L128" s="39"/>
      <c r="M128" s="39"/>
      <c r="N128" s="17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</row>
    <row r="129" spans="2:35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39"/>
      <c r="L129" s="39"/>
      <c r="M129" s="39"/>
      <c r="N129" s="17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</row>
    <row r="130" spans="2:35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39"/>
      <c r="L130" s="39"/>
      <c r="M130" s="39"/>
      <c r="N130" s="17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</row>
    <row r="131" spans="2:35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39"/>
      <c r="L131" s="39"/>
      <c r="M131" s="39"/>
      <c r="N131" s="17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</row>
    <row r="132" spans="2:35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39"/>
      <c r="L132" s="39"/>
      <c r="M132" s="39"/>
      <c r="N132" s="17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</row>
    <row r="133" spans="2:35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39"/>
      <c r="L133" s="39"/>
      <c r="M133" s="39"/>
      <c r="N133" s="17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</row>
    <row r="134" spans="2:35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39"/>
      <c r="L134" s="39"/>
      <c r="M134" s="39"/>
      <c r="N134" s="17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</row>
    <row r="135" spans="2:35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39"/>
      <c r="L135" s="39"/>
      <c r="M135" s="39"/>
      <c r="N135" s="17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</row>
    <row r="136" spans="2:35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39"/>
      <c r="L136" s="39"/>
      <c r="M136" s="39"/>
      <c r="N136" s="17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</row>
    <row r="137" spans="2:35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39"/>
      <c r="L137" s="39"/>
      <c r="M137" s="39"/>
      <c r="N137" s="17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</row>
    <row r="138" spans="2:35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39"/>
      <c r="L138" s="39"/>
      <c r="M138" s="39"/>
      <c r="N138" s="17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</row>
    <row r="139" spans="2:35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39"/>
      <c r="L139" s="39"/>
      <c r="M139" s="39"/>
      <c r="N139" s="1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</row>
    <row r="140" spans="2:35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39"/>
      <c r="L140" s="39"/>
      <c r="M140" s="39"/>
      <c r="N140" s="17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</row>
    <row r="141" spans="2:35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39"/>
      <c r="L141" s="39"/>
      <c r="M141" s="39"/>
      <c r="N141" s="17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</row>
    <row r="142" spans="2:35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39"/>
      <c r="L142" s="39"/>
      <c r="M142" s="39"/>
      <c r="N142" s="17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</row>
    <row r="143" spans="2:35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39"/>
      <c r="L143" s="39"/>
      <c r="M143" s="39"/>
      <c r="N143" s="17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</row>
    <row r="144" spans="2:35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39"/>
      <c r="L144" s="39"/>
      <c r="M144" s="39"/>
      <c r="N144" s="17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</row>
    <row r="145" spans="2:35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39"/>
      <c r="L145" s="39"/>
      <c r="M145" s="39"/>
      <c r="N145" s="17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</row>
    <row r="146" spans="2:35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39"/>
      <c r="L146" s="39"/>
      <c r="M146" s="39"/>
      <c r="N146" s="17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</row>
    <row r="147" spans="2:35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39"/>
      <c r="L147" s="39"/>
      <c r="M147" s="39"/>
      <c r="N147" s="17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</row>
    <row r="148" spans="2:35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39"/>
      <c r="L148" s="39"/>
      <c r="M148" s="39"/>
      <c r="N148" s="17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</row>
    <row r="149" spans="2:35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39"/>
      <c r="L149" s="39"/>
      <c r="M149" s="39"/>
      <c r="N149" s="17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</row>
    <row r="150" spans="2:35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39"/>
      <c r="L150" s="39"/>
      <c r="M150" s="39"/>
      <c r="N150" s="17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</row>
    <row r="151" spans="2:35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39"/>
      <c r="L151" s="39"/>
      <c r="M151" s="39"/>
      <c r="N151" s="17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</row>
    <row r="152" spans="2:35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39"/>
      <c r="L152" s="39"/>
      <c r="M152" s="39"/>
      <c r="N152" s="17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</row>
    <row r="153" spans="2:35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39"/>
      <c r="L153" s="39"/>
      <c r="M153" s="39"/>
      <c r="N153" s="17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</row>
    <row r="154" spans="2:35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39"/>
      <c r="L154" s="39"/>
      <c r="M154" s="39"/>
      <c r="N154" s="17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</row>
    <row r="155" spans="2:35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39"/>
      <c r="L155" s="39"/>
      <c r="M155" s="39"/>
      <c r="N155" s="17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</row>
    <row r="156" spans="2:35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39"/>
      <c r="L156" s="39"/>
      <c r="M156" s="39"/>
      <c r="N156" s="17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</row>
    <row r="157" spans="2:35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39"/>
      <c r="L157" s="39"/>
      <c r="M157" s="39"/>
      <c r="N157" s="17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</row>
    <row r="158" spans="2:35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39"/>
      <c r="L158" s="39"/>
      <c r="M158" s="39"/>
      <c r="N158" s="17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</row>
    <row r="159" spans="2:35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39"/>
      <c r="L159" s="39"/>
      <c r="M159" s="39"/>
      <c r="N159" s="17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</row>
    <row r="160" spans="2:35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39"/>
      <c r="L160" s="39"/>
      <c r="M160" s="39"/>
      <c r="N160" s="17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</row>
    <row r="161" spans="2:35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39"/>
      <c r="L161" s="39"/>
      <c r="M161" s="39"/>
      <c r="N161" s="17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</row>
    <row r="162" spans="2:35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39"/>
      <c r="L162" s="39"/>
      <c r="M162" s="39"/>
      <c r="N162" s="17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</row>
    <row r="163" spans="2:35" ht="12.75" customHeight="1" x14ac:dyDescent="0.2">
      <c r="B163" s="5" t="s">
        <v>12</v>
      </c>
      <c r="D163" s="68" t="s">
        <v>3</v>
      </c>
      <c r="E163" s="69"/>
      <c r="F163" s="69"/>
      <c r="G163" s="69"/>
      <c r="H163" s="69"/>
      <c r="I163" s="69"/>
      <c r="J163" s="70"/>
      <c r="K163" s="33"/>
      <c r="L163" s="33"/>
      <c r="M163" s="33"/>
      <c r="N163" s="19" t="str">
        <f>IF(N87="","",IF(N102="",IF(SUM(COUNTIF(N103:N162,"LS")+COUNTIF(N103:N162,"LUMP"))&gt;0,"LS",""),IF(SUM(N103:N162)&gt;0,ROUNDUP(SUM(N103:N162),0),"")))</f>
        <v/>
      </c>
      <c r="O163" s="19" t="str">
        <f t="shared" ref="O163" si="11">IF(O87="","",IF(O102="",IF(SUM(COUNTIF(O103:O162,"LS")+COUNTIF(O103:O162,"LUMP"))&gt;0,"LS",""),IF(SUM(O103:O162)&gt;0,ROUNDUP(SUM(O103:O162),0),"")))</f>
        <v/>
      </c>
      <c r="P163" s="19" t="str">
        <f t="shared" ref="P163" si="12">IF(P87="","",IF(P102="",IF(SUM(COUNTIF(P103:P162,"LS")+COUNTIF(P103:P162,"LUMP"))&gt;0,"LS",""),IF(SUM(P103:P162)&gt;0,ROUNDUP(SUM(P103:P162),0),"")))</f>
        <v/>
      </c>
      <c r="Q163" s="19" t="str">
        <f t="shared" ref="Q163" si="13">IF(Q87="","",IF(Q102="",IF(SUM(COUNTIF(Q103:Q162,"LS")+COUNTIF(Q103:Q162,"LUMP"))&gt;0,"LS",""),IF(SUM(Q103:Q162)&gt;0,ROUNDUP(SUM(Q103:Q162),0),"")))</f>
        <v/>
      </c>
      <c r="R163" s="19" t="str">
        <f t="shared" ref="R163" si="14">IF(R87="","",IF(R102="",IF(SUM(COUNTIF(R103:R162,"LS")+COUNTIF(R103:R162,"LUMP"))&gt;0,"LS",""),IF(SUM(R103:R162)&gt;0,ROUNDUP(SUM(R103:R162),0),"")))</f>
        <v/>
      </c>
      <c r="S163" s="19"/>
      <c r="T163" s="19" t="str">
        <f t="shared" ref="T163" si="15">IF(T87="","",IF(T102="",IF(SUM(COUNTIF(T103:T162,"LS")+COUNTIF(T103:T162,"LUMP"))&gt;0,"LS",""),IF(SUM(T103:T162)&gt;0,ROUNDUP(SUM(T103:T162),0),"")))</f>
        <v/>
      </c>
      <c r="U163" s="19" t="str">
        <f t="shared" ref="U163" si="16">IF(U87="","",IF(U102="",IF(SUM(COUNTIF(U103:U162,"LS")+COUNTIF(U103:U162,"LUMP"))&gt;0,"LS",""),IF(SUM(U103:U162)&gt;0,ROUNDUP(SUM(U103:U162),0),"")))</f>
        <v/>
      </c>
      <c r="V163" s="19"/>
      <c r="W163" s="19" t="str">
        <f t="shared" ref="W163" si="17">IF(W87="","",IF(W102="",IF(SUM(COUNTIF(W103:W162,"LS")+COUNTIF(W103:W162,"LUMP"))&gt;0,"LS",""),IF(SUM(W103:W162)&gt;0,ROUNDUP(SUM(W103:W162),0),"")))</f>
        <v/>
      </c>
      <c r="X163" s="19" t="str">
        <f t="shared" ref="X163" si="18">IF(X87="","",IF(X102="",IF(SUM(COUNTIF(X103:X162,"LS")+COUNTIF(X103:X162,"LUMP"))&gt;0,"LS",""),IF(SUM(X103:X162)&gt;0,ROUNDUP(SUM(X103:X162),0),"")))</f>
        <v/>
      </c>
      <c r="Y163" s="19" t="str">
        <f t="shared" ref="Y163" si="19">IF(Y87="","",IF(Y102="",IF(SUM(COUNTIF(Y103:Y162,"LS")+COUNTIF(Y103:Y162,"LUMP"))&gt;0,"LS",""),IF(SUM(Y103:Y162)&gt;0,ROUNDUP(SUM(Y103:Y162),0),"")))</f>
        <v/>
      </c>
      <c r="Z163" s="19" t="str">
        <f t="shared" ref="Z163" si="20">IF(Z87="","",IF(Z102="",IF(SUM(COUNTIF(Z103:Z162,"LS")+COUNTIF(Z103:Z162,"LUMP"))&gt;0,"LS",""),IF(SUM(Z103:Z162)&gt;0,ROUNDUP(SUM(Z103:Z162),0),"")))</f>
        <v/>
      </c>
      <c r="AA163" s="19" t="str">
        <f t="shared" ref="AA163" si="21">IF(AA87="","",IF(AA102="",IF(SUM(COUNTIF(AA103:AA162,"LS")+COUNTIF(AA103:AA162,"LUMP"))&gt;0,"LS",""),IF(SUM(AA103:AA162)&gt;0,ROUNDUP(SUM(AA103:AA162),0),"")))</f>
        <v/>
      </c>
      <c r="AB163" s="19" t="str">
        <f t="shared" ref="AB163" si="22">IF(AB87="","",IF(AB102="",IF(SUM(COUNTIF(AB103:AB162,"LS")+COUNTIF(AB103:AB162,"LUMP"))&gt;0,"LS",""),IF(SUM(AB103:AB162)&gt;0,ROUNDUP(SUM(AB103:AB162),0),"")))</f>
        <v/>
      </c>
      <c r="AC163" s="19" t="str">
        <f t="shared" ref="AC163" si="23">IF(AC87="","",IF(AC102="",IF(SUM(COUNTIF(AC103:AC162,"LS")+COUNTIF(AC103:AC162,"LUMP"))&gt;0,"LS",""),IF(SUM(AC103:AC162)&gt;0,ROUNDUP(SUM(AC103:AC162),0),"")))</f>
        <v/>
      </c>
      <c r="AD163" s="19" t="str">
        <f t="shared" ref="AD163" si="24">IF(AD87="","",IF(AD102="",IF(SUM(COUNTIF(AD103:AD162,"LS")+COUNTIF(AD103:AD162,"LUMP"))&gt;0,"LS",""),IF(SUM(AD103:AD162)&gt;0,ROUNDUP(SUM(AD103:AD162),0),"")))</f>
        <v/>
      </c>
      <c r="AE163" s="19" t="str">
        <f t="shared" ref="AE163" si="25">IF(AE87="","",IF(AE102="",IF(SUM(COUNTIF(AE103:AE162,"LS")+COUNTIF(AE103:AE162,"LUMP"))&gt;0,"LS",""),IF(SUM(AE103:AE162)&gt;0,ROUNDUP(SUM(AE103:AE162),0),"")))</f>
        <v/>
      </c>
      <c r="AF163" s="19" t="str">
        <f t="shared" ref="AF163" si="26">IF(AF87="","",IF(AF102="",IF(SUM(COUNTIF(AF103:AF162,"LS")+COUNTIF(AF103:AF162,"LUMP"))&gt;0,"LS",""),IF(SUM(AF103:AF162)&gt;0,ROUNDUP(SUM(AF103:AF162),0),"")))</f>
        <v/>
      </c>
      <c r="AG163" s="19" t="str">
        <f t="shared" ref="AG163" si="27">IF(AG87="","",IF(AG102="",IF(SUM(COUNTIF(AG103:AG162,"LS")+COUNTIF(AG103:AG162,"LUMP"))&gt;0,"LS",""),IF(SUM(AG103:AG162)&gt;0,ROUNDUP(SUM(AG103:AG162),0),"")))</f>
        <v/>
      </c>
      <c r="AH163" s="19" t="str">
        <f t="shared" ref="AH163" si="28">IF(AH87="","",IF(AH102="",IF(SUM(COUNTIF(AH103:AH162,"LS")+COUNTIF(AH103:AH162,"LUMP"))&gt;0,"LS",""),IF(SUM(AH103:AH162)&gt;0,ROUNDUP(SUM(AH103:AH162),0),"")))</f>
        <v/>
      </c>
      <c r="AI163" s="19" t="str">
        <f t="shared" ref="AI163" si="29">IF(AI87="","",IF(AI102="",IF(SUM(COUNTIF(AI103:AI162,"LS")+COUNTIF(AI103:AI162,"LUMP"))&gt;0,"LS",""),IF(SUM(AI103:AI162)&gt;0,ROUNDUP(SUM(AI103:AI162),0),"")))</f>
        <v/>
      </c>
    </row>
    <row r="164" spans="2:35" ht="12.75" customHeight="1" thickBot="1" x14ac:dyDescent="0.25"/>
    <row r="165" spans="2:35" ht="12.75" customHeight="1" thickBot="1" x14ac:dyDescent="0.25">
      <c r="B165" s="28" t="s">
        <v>10</v>
      </c>
      <c r="D165" s="50">
        <f>D86+1</f>
        <v>3</v>
      </c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</row>
    <row r="166" spans="2:35" ht="12.75" customHeight="1" thickBot="1" x14ac:dyDescent="0.25">
      <c r="B166" s="32"/>
      <c r="D166" s="51" t="s">
        <v>8</v>
      </c>
      <c r="E166" s="51"/>
      <c r="F166" s="51"/>
      <c r="G166" s="51"/>
      <c r="H166" s="51"/>
      <c r="I166" s="51"/>
      <c r="J166" s="51"/>
      <c r="K166" s="23"/>
      <c r="L166" s="23"/>
      <c r="M166" s="23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</row>
    <row r="167" spans="2:35" ht="12.75" customHeight="1" thickBot="1" x14ac:dyDescent="0.25">
      <c r="D167" s="52" t="s">
        <v>9</v>
      </c>
      <c r="E167" s="52"/>
      <c r="F167" s="52"/>
      <c r="G167" s="52"/>
      <c r="H167" s="52"/>
      <c r="I167" s="52"/>
      <c r="J167" s="52"/>
      <c r="K167" s="34"/>
      <c r="L167" s="34"/>
      <c r="M167" s="34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</row>
    <row r="168" spans="2:35" ht="12.75" customHeight="1" x14ac:dyDescent="0.2">
      <c r="B168" s="86" t="s">
        <v>11</v>
      </c>
      <c r="D168" s="53" t="s">
        <v>20</v>
      </c>
      <c r="E168" s="53" t="s">
        <v>0</v>
      </c>
      <c r="F168" s="56" t="s">
        <v>1</v>
      </c>
      <c r="G168" s="57"/>
      <c r="H168" s="57"/>
      <c r="I168" s="57"/>
      <c r="J168" s="58"/>
      <c r="K168" s="35"/>
      <c r="L168" s="35"/>
      <c r="M168" s="35"/>
      <c r="N168" s="7" t="str">
        <f t="shared" ref="N168:AI168" si="30">IF(OR(TRIM(N166)=0,TRIM(N166)=""),"",IF(IFERROR(TRIM(INDEX(QryItemNamed,MATCH(TRIM(N166),ITEM,0),2)),"")="Y","SPECIAL",LEFT(IFERROR(TRIM(INDEX(ITEM,MATCH(TRIM(N166),ITEM,0))),""),3)))</f>
        <v/>
      </c>
      <c r="O168" s="8" t="str">
        <f t="shared" si="30"/>
        <v/>
      </c>
      <c r="P168" s="8" t="str">
        <f t="shared" si="30"/>
        <v/>
      </c>
      <c r="Q168" s="8" t="str">
        <f t="shared" si="30"/>
        <v/>
      </c>
      <c r="R168" s="8" t="str">
        <f t="shared" si="30"/>
        <v/>
      </c>
      <c r="S168" s="8"/>
      <c r="T168" s="8" t="str">
        <f t="shared" si="30"/>
        <v/>
      </c>
      <c r="U168" s="8" t="str">
        <f t="shared" si="30"/>
        <v/>
      </c>
      <c r="V168" s="8"/>
      <c r="W168" s="8" t="str">
        <f t="shared" si="30"/>
        <v/>
      </c>
      <c r="X168" s="8" t="str">
        <f t="shared" si="30"/>
        <v/>
      </c>
      <c r="Y168" s="8" t="str">
        <f t="shared" si="30"/>
        <v/>
      </c>
      <c r="Z168" s="8" t="str">
        <f t="shared" si="30"/>
        <v/>
      </c>
      <c r="AA168" s="8" t="str">
        <f t="shared" si="30"/>
        <v/>
      </c>
      <c r="AB168" s="8" t="str">
        <f t="shared" si="30"/>
        <v/>
      </c>
      <c r="AC168" s="8" t="str">
        <f t="shared" si="30"/>
        <v/>
      </c>
      <c r="AD168" s="8" t="str">
        <f t="shared" si="30"/>
        <v/>
      </c>
      <c r="AE168" s="8" t="str">
        <f t="shared" si="30"/>
        <v/>
      </c>
      <c r="AF168" s="8" t="str">
        <f t="shared" si="30"/>
        <v/>
      </c>
      <c r="AG168" s="8" t="str">
        <f t="shared" si="30"/>
        <v/>
      </c>
      <c r="AH168" s="8" t="str">
        <f t="shared" si="30"/>
        <v/>
      </c>
      <c r="AI168" s="8" t="str">
        <f t="shared" si="30"/>
        <v/>
      </c>
    </row>
    <row r="169" spans="2:35" ht="12.75" customHeight="1" x14ac:dyDescent="0.2">
      <c r="B169" s="87"/>
      <c r="D169" s="54"/>
      <c r="E169" s="54"/>
      <c r="F169" s="59"/>
      <c r="G169" s="60"/>
      <c r="H169" s="60"/>
      <c r="I169" s="60"/>
      <c r="J169" s="61"/>
      <c r="K169" s="37"/>
      <c r="L169" s="37"/>
      <c r="M169" s="37"/>
      <c r="N169" s="65" t="str">
        <f t="shared" ref="N169:AI169" si="31">IF(OR(TRIM(N166)=0,TRIM(N166)=""),IF(N167="","",N167),IF(IFERROR(TRIM(INDEX(QryItemNamed,MATCH(TRIM(N166),ITEM,0),2)),"")="Y",TRIM(RIGHT(IFERROR(TRIM(INDEX(QryItemNamed,MATCH(TRIM(N166),ITEM,0),4)),"123456789012"),LEN(IFERROR(TRIM(INDEX(QryItemNamed,MATCH(TRIM(N166),ITEM,0),4)),"123456789012"))-9))&amp;N167,IFERROR(TRIM(INDEX(QryItemNamed,MATCH(TRIM(N166),ITEM,0),4))&amp;N167,"ITEM CODE DOES NOT EXIST IN ITEM MASTER")))</f>
        <v/>
      </c>
      <c r="O169" s="66" t="str">
        <f t="shared" si="31"/>
        <v/>
      </c>
      <c r="P169" s="66" t="str">
        <f t="shared" si="31"/>
        <v/>
      </c>
      <c r="Q169" s="66" t="str">
        <f t="shared" si="31"/>
        <v/>
      </c>
      <c r="R169" s="67" t="str">
        <f t="shared" si="31"/>
        <v/>
      </c>
      <c r="S169" s="49"/>
      <c r="T169" s="67" t="str">
        <f t="shared" si="31"/>
        <v/>
      </c>
      <c r="U169" s="67" t="str">
        <f t="shared" si="31"/>
        <v/>
      </c>
      <c r="V169" s="49"/>
      <c r="W169" s="67" t="str">
        <f t="shared" si="31"/>
        <v/>
      </c>
      <c r="X169" s="67" t="str">
        <f t="shared" si="31"/>
        <v/>
      </c>
      <c r="Y169" s="67" t="str">
        <f t="shared" si="31"/>
        <v/>
      </c>
      <c r="Z169" s="67" t="str">
        <f t="shared" si="31"/>
        <v/>
      </c>
      <c r="AA169" s="67" t="str">
        <f t="shared" si="31"/>
        <v/>
      </c>
      <c r="AB169" s="67" t="str">
        <f t="shared" si="31"/>
        <v/>
      </c>
      <c r="AC169" s="67" t="str">
        <f t="shared" si="31"/>
        <v/>
      </c>
      <c r="AD169" s="67" t="str">
        <f t="shared" si="31"/>
        <v/>
      </c>
      <c r="AE169" s="71" t="str">
        <f t="shared" si="31"/>
        <v/>
      </c>
      <c r="AF169" s="67" t="str">
        <f t="shared" si="31"/>
        <v/>
      </c>
      <c r="AG169" s="67" t="str">
        <f t="shared" si="31"/>
        <v/>
      </c>
      <c r="AH169" s="67" t="str">
        <f t="shared" si="31"/>
        <v/>
      </c>
      <c r="AI169" s="67" t="str">
        <f t="shared" si="31"/>
        <v/>
      </c>
    </row>
    <row r="170" spans="2:35" ht="12.75" customHeight="1" x14ac:dyDescent="0.2">
      <c r="B170" s="87"/>
      <c r="D170" s="54"/>
      <c r="E170" s="54"/>
      <c r="F170" s="59"/>
      <c r="G170" s="60"/>
      <c r="H170" s="60"/>
      <c r="I170" s="60"/>
      <c r="J170" s="61"/>
      <c r="K170" s="37"/>
      <c r="L170" s="37"/>
      <c r="M170" s="37"/>
      <c r="N170" s="65"/>
      <c r="O170" s="66"/>
      <c r="P170" s="66"/>
      <c r="Q170" s="66"/>
      <c r="R170" s="67"/>
      <c r="S170" s="49"/>
      <c r="T170" s="67"/>
      <c r="U170" s="67"/>
      <c r="V170" s="49"/>
      <c r="W170" s="67"/>
      <c r="X170" s="67"/>
      <c r="Y170" s="67"/>
      <c r="Z170" s="67"/>
      <c r="AA170" s="67"/>
      <c r="AB170" s="67"/>
      <c r="AC170" s="67"/>
      <c r="AD170" s="67"/>
      <c r="AE170" s="72"/>
      <c r="AF170" s="67"/>
      <c r="AG170" s="67"/>
      <c r="AH170" s="67"/>
      <c r="AI170" s="67"/>
    </row>
    <row r="171" spans="2:35" ht="12.75" customHeight="1" x14ac:dyDescent="0.2">
      <c r="B171" s="87"/>
      <c r="D171" s="54"/>
      <c r="E171" s="54"/>
      <c r="F171" s="59"/>
      <c r="G171" s="60"/>
      <c r="H171" s="60"/>
      <c r="I171" s="60"/>
      <c r="J171" s="61"/>
      <c r="K171" s="37"/>
      <c r="L171" s="37"/>
      <c r="M171" s="37"/>
      <c r="N171" s="65"/>
      <c r="O171" s="66"/>
      <c r="P171" s="66"/>
      <c r="Q171" s="66"/>
      <c r="R171" s="67"/>
      <c r="S171" s="49"/>
      <c r="T171" s="67"/>
      <c r="U171" s="67"/>
      <c r="V171" s="49"/>
      <c r="W171" s="67"/>
      <c r="X171" s="67"/>
      <c r="Y171" s="67"/>
      <c r="Z171" s="67"/>
      <c r="AA171" s="67"/>
      <c r="AB171" s="67"/>
      <c r="AC171" s="67"/>
      <c r="AD171" s="67"/>
      <c r="AE171" s="72"/>
      <c r="AF171" s="67"/>
      <c r="AG171" s="67"/>
      <c r="AH171" s="67"/>
      <c r="AI171" s="67"/>
    </row>
    <row r="172" spans="2:35" ht="12.75" customHeight="1" x14ac:dyDescent="0.2">
      <c r="B172" s="87"/>
      <c r="D172" s="54"/>
      <c r="E172" s="54"/>
      <c r="F172" s="59"/>
      <c r="G172" s="60"/>
      <c r="H172" s="60"/>
      <c r="I172" s="60"/>
      <c r="J172" s="61"/>
      <c r="K172" s="37"/>
      <c r="L172" s="37"/>
      <c r="M172" s="37"/>
      <c r="N172" s="65"/>
      <c r="O172" s="66"/>
      <c r="P172" s="66"/>
      <c r="Q172" s="66"/>
      <c r="R172" s="67"/>
      <c r="S172" s="49"/>
      <c r="T172" s="67"/>
      <c r="U172" s="67"/>
      <c r="V172" s="49"/>
      <c r="W172" s="67"/>
      <c r="X172" s="67"/>
      <c r="Y172" s="67"/>
      <c r="Z172" s="67"/>
      <c r="AA172" s="67"/>
      <c r="AB172" s="67"/>
      <c r="AC172" s="67"/>
      <c r="AD172" s="67"/>
      <c r="AE172" s="72"/>
      <c r="AF172" s="67"/>
      <c r="AG172" s="67"/>
      <c r="AH172" s="67"/>
      <c r="AI172" s="67"/>
    </row>
    <row r="173" spans="2:35" ht="12.75" customHeight="1" x14ac:dyDescent="0.2">
      <c r="B173" s="87"/>
      <c r="D173" s="54"/>
      <c r="E173" s="54"/>
      <c r="F173" s="59"/>
      <c r="G173" s="60"/>
      <c r="H173" s="60"/>
      <c r="I173" s="60"/>
      <c r="J173" s="61"/>
      <c r="K173" s="37"/>
      <c r="L173" s="37"/>
      <c r="M173" s="37"/>
      <c r="N173" s="65"/>
      <c r="O173" s="66"/>
      <c r="P173" s="66"/>
      <c r="Q173" s="66"/>
      <c r="R173" s="67"/>
      <c r="S173" s="49"/>
      <c r="T173" s="67"/>
      <c r="U173" s="67"/>
      <c r="V173" s="49"/>
      <c r="W173" s="67"/>
      <c r="X173" s="67"/>
      <c r="Y173" s="67"/>
      <c r="Z173" s="67"/>
      <c r="AA173" s="67"/>
      <c r="AB173" s="67"/>
      <c r="AC173" s="67"/>
      <c r="AD173" s="67"/>
      <c r="AE173" s="72"/>
      <c r="AF173" s="67"/>
      <c r="AG173" s="67"/>
      <c r="AH173" s="67"/>
      <c r="AI173" s="67"/>
    </row>
    <row r="174" spans="2:35" ht="12.75" customHeight="1" x14ac:dyDescent="0.2">
      <c r="B174" s="87"/>
      <c r="D174" s="54"/>
      <c r="E174" s="54"/>
      <c r="F174" s="59"/>
      <c r="G174" s="60"/>
      <c r="H174" s="60"/>
      <c r="I174" s="60"/>
      <c r="J174" s="61"/>
      <c r="K174" s="37"/>
      <c r="L174" s="37"/>
      <c r="M174" s="37"/>
      <c r="N174" s="65"/>
      <c r="O174" s="66"/>
      <c r="P174" s="66"/>
      <c r="Q174" s="66"/>
      <c r="R174" s="67"/>
      <c r="S174" s="49"/>
      <c r="T174" s="67"/>
      <c r="U174" s="67"/>
      <c r="V174" s="49"/>
      <c r="W174" s="67"/>
      <c r="X174" s="67"/>
      <c r="Y174" s="67"/>
      <c r="Z174" s="67"/>
      <c r="AA174" s="67"/>
      <c r="AB174" s="67"/>
      <c r="AC174" s="67"/>
      <c r="AD174" s="67"/>
      <c r="AE174" s="72"/>
      <c r="AF174" s="67"/>
      <c r="AG174" s="67"/>
      <c r="AH174" s="67"/>
      <c r="AI174" s="67"/>
    </row>
    <row r="175" spans="2:35" ht="12.75" customHeight="1" x14ac:dyDescent="0.2">
      <c r="B175" s="87"/>
      <c r="D175" s="54"/>
      <c r="E175" s="54"/>
      <c r="F175" s="59"/>
      <c r="G175" s="60"/>
      <c r="H175" s="60"/>
      <c r="I175" s="60"/>
      <c r="J175" s="61"/>
      <c r="K175" s="37"/>
      <c r="L175" s="37"/>
      <c r="M175" s="37"/>
      <c r="N175" s="65"/>
      <c r="O175" s="66"/>
      <c r="P175" s="66"/>
      <c r="Q175" s="66"/>
      <c r="R175" s="67"/>
      <c r="S175" s="49"/>
      <c r="T175" s="67"/>
      <c r="U175" s="67"/>
      <c r="V175" s="49"/>
      <c r="W175" s="67"/>
      <c r="X175" s="67"/>
      <c r="Y175" s="67"/>
      <c r="Z175" s="67"/>
      <c r="AA175" s="67"/>
      <c r="AB175" s="67"/>
      <c r="AC175" s="67"/>
      <c r="AD175" s="67"/>
      <c r="AE175" s="72"/>
      <c r="AF175" s="67"/>
      <c r="AG175" s="67"/>
      <c r="AH175" s="67"/>
      <c r="AI175" s="67"/>
    </row>
    <row r="176" spans="2:35" ht="12.75" customHeight="1" x14ac:dyDescent="0.2">
      <c r="B176" s="87"/>
      <c r="D176" s="54"/>
      <c r="E176" s="54"/>
      <c r="F176" s="59"/>
      <c r="G176" s="60"/>
      <c r="H176" s="60"/>
      <c r="I176" s="60"/>
      <c r="J176" s="61"/>
      <c r="K176" s="37"/>
      <c r="L176" s="37"/>
      <c r="M176" s="37"/>
      <c r="N176" s="65"/>
      <c r="O176" s="66"/>
      <c r="P176" s="66"/>
      <c r="Q176" s="66"/>
      <c r="R176" s="67"/>
      <c r="S176" s="49"/>
      <c r="T176" s="67"/>
      <c r="U176" s="67"/>
      <c r="V176" s="49"/>
      <c r="W176" s="67"/>
      <c r="X176" s="67"/>
      <c r="Y176" s="67"/>
      <c r="Z176" s="67"/>
      <c r="AA176" s="67"/>
      <c r="AB176" s="67"/>
      <c r="AC176" s="67"/>
      <c r="AD176" s="67"/>
      <c r="AE176" s="72"/>
      <c r="AF176" s="67"/>
      <c r="AG176" s="67"/>
      <c r="AH176" s="67"/>
      <c r="AI176" s="67"/>
    </row>
    <row r="177" spans="2:35" ht="12.75" customHeight="1" x14ac:dyDescent="0.2">
      <c r="B177" s="87"/>
      <c r="D177" s="54"/>
      <c r="E177" s="54"/>
      <c r="F177" s="59"/>
      <c r="G177" s="60"/>
      <c r="H177" s="60"/>
      <c r="I177" s="60"/>
      <c r="J177" s="61"/>
      <c r="K177" s="37"/>
      <c r="L177" s="37"/>
      <c r="M177" s="37"/>
      <c r="N177" s="65"/>
      <c r="O177" s="66"/>
      <c r="P177" s="66"/>
      <c r="Q177" s="66"/>
      <c r="R177" s="67"/>
      <c r="S177" s="49"/>
      <c r="T177" s="67"/>
      <c r="U177" s="67"/>
      <c r="V177" s="49"/>
      <c r="W177" s="67"/>
      <c r="X177" s="67"/>
      <c r="Y177" s="67"/>
      <c r="Z177" s="67"/>
      <c r="AA177" s="67"/>
      <c r="AB177" s="67"/>
      <c r="AC177" s="67"/>
      <c r="AD177" s="67"/>
      <c r="AE177" s="72"/>
      <c r="AF177" s="67"/>
      <c r="AG177" s="67"/>
      <c r="AH177" s="67"/>
      <c r="AI177" s="67"/>
    </row>
    <row r="178" spans="2:35" ht="12.75" customHeight="1" x14ac:dyDescent="0.2">
      <c r="B178" s="87"/>
      <c r="D178" s="54"/>
      <c r="E178" s="54"/>
      <c r="F178" s="59"/>
      <c r="G178" s="60"/>
      <c r="H178" s="60"/>
      <c r="I178" s="60"/>
      <c r="J178" s="61"/>
      <c r="K178" s="37"/>
      <c r="L178" s="37"/>
      <c r="M178" s="37"/>
      <c r="N178" s="65"/>
      <c r="O178" s="66"/>
      <c r="P178" s="66"/>
      <c r="Q178" s="66"/>
      <c r="R178" s="67"/>
      <c r="S178" s="49"/>
      <c r="T178" s="67"/>
      <c r="U178" s="67"/>
      <c r="V178" s="49"/>
      <c r="W178" s="67"/>
      <c r="X178" s="67"/>
      <c r="Y178" s="67"/>
      <c r="Z178" s="67"/>
      <c r="AA178" s="67"/>
      <c r="AB178" s="67"/>
      <c r="AC178" s="67"/>
      <c r="AD178" s="67"/>
      <c r="AE178" s="72"/>
      <c r="AF178" s="67"/>
      <c r="AG178" s="67"/>
      <c r="AH178" s="67"/>
      <c r="AI178" s="67"/>
    </row>
    <row r="179" spans="2:35" ht="12.75" customHeight="1" x14ac:dyDescent="0.2">
      <c r="B179" s="87"/>
      <c r="D179" s="54"/>
      <c r="E179" s="54"/>
      <c r="F179" s="59"/>
      <c r="G179" s="60"/>
      <c r="H179" s="60"/>
      <c r="I179" s="60"/>
      <c r="J179" s="61"/>
      <c r="K179" s="37"/>
      <c r="L179" s="37"/>
      <c r="M179" s="37"/>
      <c r="N179" s="65"/>
      <c r="O179" s="66"/>
      <c r="P179" s="66"/>
      <c r="Q179" s="66"/>
      <c r="R179" s="67"/>
      <c r="S179" s="49"/>
      <c r="T179" s="67"/>
      <c r="U179" s="67"/>
      <c r="V179" s="49"/>
      <c r="W179" s="67"/>
      <c r="X179" s="67"/>
      <c r="Y179" s="67"/>
      <c r="Z179" s="67"/>
      <c r="AA179" s="67"/>
      <c r="AB179" s="67"/>
      <c r="AC179" s="67"/>
      <c r="AD179" s="67"/>
      <c r="AE179" s="72"/>
      <c r="AF179" s="67"/>
      <c r="AG179" s="67"/>
      <c r="AH179" s="67"/>
      <c r="AI179" s="67"/>
    </row>
    <row r="180" spans="2:35" ht="12.75" customHeight="1" x14ac:dyDescent="0.2">
      <c r="B180" s="87"/>
      <c r="D180" s="54"/>
      <c r="E180" s="54"/>
      <c r="F180" s="59"/>
      <c r="G180" s="60"/>
      <c r="H180" s="60"/>
      <c r="I180" s="60"/>
      <c r="J180" s="61"/>
      <c r="K180" s="37"/>
      <c r="L180" s="37"/>
      <c r="M180" s="37"/>
      <c r="N180" s="65"/>
      <c r="O180" s="66"/>
      <c r="P180" s="66"/>
      <c r="Q180" s="66"/>
      <c r="R180" s="67"/>
      <c r="S180" s="49"/>
      <c r="T180" s="67"/>
      <c r="U180" s="67"/>
      <c r="V180" s="49"/>
      <c r="W180" s="67"/>
      <c r="X180" s="67"/>
      <c r="Y180" s="67"/>
      <c r="Z180" s="67"/>
      <c r="AA180" s="67"/>
      <c r="AB180" s="67"/>
      <c r="AC180" s="67"/>
      <c r="AD180" s="67"/>
      <c r="AE180" s="73"/>
      <c r="AF180" s="67"/>
      <c r="AG180" s="67"/>
      <c r="AH180" s="67"/>
      <c r="AI180" s="67"/>
    </row>
    <row r="181" spans="2:35" ht="12.75" customHeight="1" thickBot="1" x14ac:dyDescent="0.25">
      <c r="B181" s="88"/>
      <c r="D181" s="55"/>
      <c r="E181" s="55"/>
      <c r="F181" s="62"/>
      <c r="G181" s="63"/>
      <c r="H181" s="63"/>
      <c r="I181" s="63"/>
      <c r="J181" s="64"/>
      <c r="K181" s="36"/>
      <c r="L181" s="36"/>
      <c r="M181" s="36"/>
      <c r="N181" s="9" t="str">
        <f t="shared" ref="N181:AI181" si="32">IF(OR(TRIM(N166)=0,TRIM(N166)=""),"",IF(IFERROR(TRIM(INDEX(QryItemNamed,MATCH(TRIM(N166),ITEM,0),3)),"")="LS","",IFERROR(TRIM(INDEX(QryItemNamed,MATCH(TRIM(N166),ITEM,0),3)),"")))</f>
        <v/>
      </c>
      <c r="O181" s="10" t="str">
        <f t="shared" si="32"/>
        <v/>
      </c>
      <c r="P181" s="10" t="str">
        <f t="shared" si="32"/>
        <v/>
      </c>
      <c r="Q181" s="10" t="str">
        <f t="shared" si="32"/>
        <v/>
      </c>
      <c r="R181" s="10" t="str">
        <f t="shared" si="32"/>
        <v/>
      </c>
      <c r="S181" s="10"/>
      <c r="T181" s="10" t="str">
        <f t="shared" si="32"/>
        <v/>
      </c>
      <c r="U181" s="10" t="str">
        <f t="shared" si="32"/>
        <v/>
      </c>
      <c r="V181" s="10"/>
      <c r="W181" s="10" t="str">
        <f t="shared" si="32"/>
        <v/>
      </c>
      <c r="X181" s="10" t="str">
        <f t="shared" si="32"/>
        <v/>
      </c>
      <c r="Y181" s="10" t="str">
        <f t="shared" si="32"/>
        <v/>
      </c>
      <c r="Z181" s="10" t="str">
        <f t="shared" si="32"/>
        <v/>
      </c>
      <c r="AA181" s="10" t="str">
        <f t="shared" si="32"/>
        <v/>
      </c>
      <c r="AB181" s="10" t="str">
        <f t="shared" si="32"/>
        <v/>
      </c>
      <c r="AC181" s="10" t="str">
        <f t="shared" si="32"/>
        <v/>
      </c>
      <c r="AD181" s="10" t="str">
        <f t="shared" si="32"/>
        <v/>
      </c>
      <c r="AE181" s="10" t="str">
        <f t="shared" si="32"/>
        <v/>
      </c>
      <c r="AF181" s="10" t="str">
        <f t="shared" si="32"/>
        <v/>
      </c>
      <c r="AG181" s="10" t="str">
        <f t="shared" si="32"/>
        <v/>
      </c>
      <c r="AH181" s="10" t="str">
        <f t="shared" si="32"/>
        <v/>
      </c>
      <c r="AI181" s="10" t="str">
        <f t="shared" si="32"/>
        <v/>
      </c>
    </row>
    <row r="182" spans="2:35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38"/>
      <c r="L182" s="38"/>
      <c r="M182" s="38"/>
      <c r="N182" s="13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</row>
    <row r="183" spans="2:35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39"/>
      <c r="L183" s="39"/>
      <c r="M183" s="39"/>
      <c r="N183" s="17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</row>
    <row r="184" spans="2:35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39"/>
      <c r="L184" s="39"/>
      <c r="M184" s="39"/>
      <c r="N184" s="17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</row>
    <row r="185" spans="2:35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39"/>
      <c r="L185" s="39"/>
      <c r="M185" s="39"/>
      <c r="N185" s="17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</row>
    <row r="186" spans="2:35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39"/>
      <c r="L186" s="39"/>
      <c r="M186" s="39"/>
      <c r="N186" s="1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</row>
    <row r="187" spans="2:35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39"/>
      <c r="L187" s="39"/>
      <c r="M187" s="39"/>
      <c r="N187" s="17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</row>
    <row r="188" spans="2:35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39"/>
      <c r="L188" s="39"/>
      <c r="M188" s="39"/>
      <c r="N188" s="17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</row>
    <row r="189" spans="2:35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39"/>
      <c r="L189" s="39"/>
      <c r="M189" s="39"/>
      <c r="N189" s="17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</row>
    <row r="190" spans="2:35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39"/>
      <c r="L190" s="39"/>
      <c r="M190" s="39"/>
      <c r="N190" s="17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</row>
    <row r="191" spans="2:35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39"/>
      <c r="L191" s="39"/>
      <c r="M191" s="39"/>
      <c r="N191" s="17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</row>
    <row r="192" spans="2:35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39"/>
      <c r="L192" s="39"/>
      <c r="M192" s="39"/>
      <c r="N192" s="17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</row>
    <row r="193" spans="2:35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39"/>
      <c r="L193" s="39"/>
      <c r="M193" s="39"/>
      <c r="N193" s="17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</row>
    <row r="194" spans="2:35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39"/>
      <c r="L194" s="39"/>
      <c r="M194" s="39"/>
      <c r="N194" s="17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</row>
    <row r="195" spans="2:35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39"/>
      <c r="L195" s="39"/>
      <c r="M195" s="39"/>
      <c r="N195" s="17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</row>
    <row r="196" spans="2:35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39"/>
      <c r="L196" s="39"/>
      <c r="M196" s="39"/>
      <c r="N196" s="17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</row>
    <row r="197" spans="2:35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39"/>
      <c r="L197" s="39"/>
      <c r="M197" s="39"/>
      <c r="N197" s="17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</row>
    <row r="198" spans="2:35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39"/>
      <c r="L198" s="39"/>
      <c r="M198" s="39"/>
      <c r="N198" s="17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</row>
    <row r="199" spans="2:35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39"/>
      <c r="L199" s="39"/>
      <c r="M199" s="39"/>
      <c r="N199" s="17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</row>
    <row r="200" spans="2:35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39"/>
      <c r="L200" s="39"/>
      <c r="M200" s="39"/>
      <c r="N200" s="17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</row>
    <row r="201" spans="2:35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39"/>
      <c r="L201" s="39"/>
      <c r="M201" s="39"/>
      <c r="N201" s="17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</row>
    <row r="202" spans="2:35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39"/>
      <c r="L202" s="39"/>
      <c r="M202" s="39"/>
      <c r="N202" s="17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</row>
    <row r="203" spans="2:35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39"/>
      <c r="L203" s="39"/>
      <c r="M203" s="39"/>
      <c r="N203" s="17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</row>
    <row r="204" spans="2:35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39"/>
      <c r="L204" s="39"/>
      <c r="M204" s="39"/>
      <c r="N204" s="17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</row>
    <row r="205" spans="2:35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39"/>
      <c r="L205" s="39"/>
      <c r="M205" s="39"/>
      <c r="N205" s="17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</row>
    <row r="206" spans="2:35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39"/>
      <c r="L206" s="39"/>
      <c r="M206" s="39"/>
      <c r="N206" s="17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</row>
    <row r="207" spans="2:35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39"/>
      <c r="L207" s="39"/>
      <c r="M207" s="39"/>
      <c r="N207" s="17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</row>
    <row r="208" spans="2:35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39"/>
      <c r="L208" s="39"/>
      <c r="M208" s="39"/>
      <c r="N208" s="17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</row>
    <row r="209" spans="2:35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39"/>
      <c r="L209" s="39"/>
      <c r="M209" s="39"/>
      <c r="N209" s="17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</row>
    <row r="210" spans="2:35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39"/>
      <c r="L210" s="39"/>
      <c r="M210" s="39"/>
      <c r="N210" s="17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</row>
    <row r="211" spans="2:35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39"/>
      <c r="L211" s="39"/>
      <c r="M211" s="39"/>
      <c r="N211" s="17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</row>
    <row r="212" spans="2:35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39"/>
      <c r="L212" s="39"/>
      <c r="M212" s="39"/>
      <c r="N212" s="17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</row>
    <row r="213" spans="2:35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39"/>
      <c r="L213" s="39"/>
      <c r="M213" s="39"/>
      <c r="N213" s="17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</row>
    <row r="214" spans="2:35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39"/>
      <c r="L214" s="39"/>
      <c r="M214" s="39"/>
      <c r="N214" s="17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</row>
    <row r="215" spans="2:35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39"/>
      <c r="L215" s="39"/>
      <c r="M215" s="39"/>
      <c r="N215" s="17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</row>
    <row r="216" spans="2:35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39"/>
      <c r="L216" s="39"/>
      <c r="M216" s="39"/>
      <c r="N216" s="17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</row>
    <row r="217" spans="2:35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39"/>
      <c r="L217" s="39"/>
      <c r="M217" s="39"/>
      <c r="N217" s="17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</row>
    <row r="218" spans="2:35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39"/>
      <c r="L218" s="39"/>
      <c r="M218" s="39"/>
      <c r="N218" s="17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</row>
    <row r="219" spans="2:35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39"/>
      <c r="L219" s="39"/>
      <c r="M219" s="39"/>
      <c r="N219" s="17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</row>
    <row r="220" spans="2:35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39"/>
      <c r="L220" s="39"/>
      <c r="M220" s="39"/>
      <c r="N220" s="17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</row>
    <row r="221" spans="2:35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39"/>
      <c r="L221" s="39"/>
      <c r="M221" s="39"/>
      <c r="N221" s="17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</row>
    <row r="222" spans="2:35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39"/>
      <c r="L222" s="39"/>
      <c r="M222" s="39"/>
      <c r="N222" s="17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</row>
    <row r="223" spans="2:35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39"/>
      <c r="L223" s="39"/>
      <c r="M223" s="39"/>
      <c r="N223" s="17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</row>
    <row r="224" spans="2:35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39"/>
      <c r="L224" s="39"/>
      <c r="M224" s="39"/>
      <c r="N224" s="17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</row>
    <row r="225" spans="2:35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39"/>
      <c r="L225" s="39"/>
      <c r="M225" s="39"/>
      <c r="N225" s="17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</row>
    <row r="226" spans="2:35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39"/>
      <c r="L226" s="39"/>
      <c r="M226" s="39"/>
      <c r="N226" s="17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</row>
    <row r="227" spans="2:35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39"/>
      <c r="L227" s="39"/>
      <c r="M227" s="39"/>
      <c r="N227" s="17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</row>
    <row r="228" spans="2:35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39"/>
      <c r="L228" s="39"/>
      <c r="M228" s="39"/>
      <c r="N228" s="17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</row>
    <row r="229" spans="2:35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39"/>
      <c r="L229" s="39"/>
      <c r="M229" s="39"/>
      <c r="N229" s="17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</row>
    <row r="230" spans="2:35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39"/>
      <c r="L230" s="39"/>
      <c r="M230" s="39"/>
      <c r="N230" s="17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</row>
    <row r="231" spans="2:35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39"/>
      <c r="L231" s="39"/>
      <c r="M231" s="39"/>
      <c r="N231" s="17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</row>
    <row r="232" spans="2:35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39"/>
      <c r="L232" s="39"/>
      <c r="M232" s="39"/>
      <c r="N232" s="17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</row>
    <row r="233" spans="2:35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39"/>
      <c r="L233" s="39"/>
      <c r="M233" s="39"/>
      <c r="N233" s="1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</row>
    <row r="234" spans="2:35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39"/>
      <c r="L234" s="39"/>
      <c r="M234" s="39"/>
      <c r="N234" s="17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</row>
    <row r="235" spans="2:35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39"/>
      <c r="L235" s="39"/>
      <c r="M235" s="39"/>
      <c r="N235" s="17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</row>
    <row r="236" spans="2:35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39"/>
      <c r="L236" s="39"/>
      <c r="M236" s="39"/>
      <c r="N236" s="17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</row>
    <row r="237" spans="2:35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39"/>
      <c r="L237" s="39"/>
      <c r="M237" s="39"/>
      <c r="N237" s="17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</row>
    <row r="238" spans="2:35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39"/>
      <c r="L238" s="39"/>
      <c r="M238" s="39"/>
      <c r="N238" s="17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</row>
    <row r="239" spans="2:35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39"/>
      <c r="L239" s="39"/>
      <c r="M239" s="39"/>
      <c r="N239" s="17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</row>
    <row r="240" spans="2:35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39"/>
      <c r="L240" s="39"/>
      <c r="M240" s="39"/>
      <c r="N240" s="17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</row>
    <row r="241" spans="2:35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39"/>
      <c r="L241" s="39"/>
      <c r="M241" s="39"/>
      <c r="N241" s="17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</row>
    <row r="242" spans="2:35" ht="12.75" customHeight="1" x14ac:dyDescent="0.2">
      <c r="B242" s="5" t="s">
        <v>12</v>
      </c>
      <c r="D242" s="68" t="s">
        <v>3</v>
      </c>
      <c r="E242" s="69"/>
      <c r="F242" s="69"/>
      <c r="G242" s="69"/>
      <c r="H242" s="69"/>
      <c r="I242" s="69"/>
      <c r="J242" s="70"/>
      <c r="K242" s="33"/>
      <c r="L242" s="33"/>
      <c r="M242" s="33"/>
      <c r="N242" s="19" t="str">
        <f>IF(N166="","",IF(N181="",IF(SUM(COUNTIF(N182:N241,"LS")+COUNTIF(N182:N241,"LUMP"))&gt;0,"LS",""),IF(SUM(N182:N241)&gt;0,ROUNDUP(SUM(N182:N241),0),"")))</f>
        <v/>
      </c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/>
      <c r="T242" s="19" t="str">
        <f t="shared" ref="T242" si="37">IF(T166="","",IF(T181="",IF(SUM(COUNTIF(T182:T241,"LS")+COUNTIF(T182:T241,"LUMP"))&gt;0,"LS",""),IF(SUM(T182:T241)&gt;0,ROUNDUP(SUM(T182:T241),0),"")))</f>
        <v/>
      </c>
      <c r="U242" s="19" t="str">
        <f t="shared" ref="U242" si="38">IF(U166="","",IF(U181="",IF(SUM(COUNTIF(U182:U241,"LS")+COUNTIF(U182:U241,"LUMP"))&gt;0,"LS",""),IF(SUM(U182:U241)&gt;0,ROUNDUP(SUM(U182:U241),0),"")))</f>
        <v/>
      </c>
      <c r="V242" s="19"/>
      <c r="W242" s="19" t="str">
        <f t="shared" ref="W242" si="39">IF(W166="","",IF(W181="",IF(SUM(COUNTIF(W182:W241,"LS")+COUNTIF(W182:W241,"LUMP"))&gt;0,"LS",""),IF(SUM(W182:W241)&gt;0,ROUNDUP(SUM(W182:W241),0),"")))</f>
        <v/>
      </c>
      <c r="X242" s="19" t="str">
        <f t="shared" ref="X242" si="40">IF(X166="","",IF(X181="",IF(SUM(COUNTIF(X182:X241,"LS")+COUNTIF(X182:X241,"LUMP"))&gt;0,"LS",""),IF(SUM(X182:X241)&gt;0,ROUNDUP(SUM(X182:X241),0),"")))</f>
        <v/>
      </c>
      <c r="Y242" s="19" t="str">
        <f t="shared" ref="Y242" si="41">IF(Y166="","",IF(Y181="",IF(SUM(COUNTIF(Y182:Y241,"LS")+COUNTIF(Y182:Y241,"LUMP"))&gt;0,"LS",""),IF(SUM(Y182:Y241)&gt;0,ROUNDUP(SUM(Y182:Y241),0),"")))</f>
        <v/>
      </c>
      <c r="Z242" s="19" t="str">
        <f t="shared" ref="Z242" si="42">IF(Z166="","",IF(Z181="",IF(SUM(COUNTIF(Z182:Z241,"LS")+COUNTIF(Z182:Z241,"LUMP"))&gt;0,"LS",""),IF(SUM(Z182:Z241)&gt;0,ROUNDUP(SUM(Z182:Z241),0),"")))</f>
        <v/>
      </c>
      <c r="AA242" s="19" t="str">
        <f t="shared" ref="AA242" si="43">IF(AA166="","",IF(AA181="",IF(SUM(COUNTIF(AA182:AA241,"LS")+COUNTIF(AA182:AA241,"LUMP"))&gt;0,"LS",""),IF(SUM(AA182:AA241)&gt;0,ROUNDUP(SUM(AA182:AA241),0),"")))</f>
        <v/>
      </c>
      <c r="AB242" s="19" t="str">
        <f t="shared" ref="AB242" si="44">IF(AB166="","",IF(AB181="",IF(SUM(COUNTIF(AB182:AB241,"LS")+COUNTIF(AB182:AB241,"LUMP"))&gt;0,"LS",""),IF(SUM(AB182:AB241)&gt;0,ROUNDUP(SUM(AB182:AB241),0),"")))</f>
        <v/>
      </c>
      <c r="AC242" s="19" t="str">
        <f t="shared" ref="AC242" si="45">IF(AC166="","",IF(AC181="",IF(SUM(COUNTIF(AC182:AC241,"LS")+COUNTIF(AC182:AC241,"LUMP"))&gt;0,"LS",""),IF(SUM(AC182:AC241)&gt;0,ROUNDUP(SUM(AC182:AC241),0),"")))</f>
        <v/>
      </c>
      <c r="AD242" s="19" t="str">
        <f t="shared" ref="AD242" si="46">IF(AD166="","",IF(AD181="",IF(SUM(COUNTIF(AD182:AD241,"LS")+COUNTIF(AD182:AD241,"LUMP"))&gt;0,"LS",""),IF(SUM(AD182:AD241)&gt;0,ROUNDUP(SUM(AD182:AD241),0),"")))</f>
        <v/>
      </c>
      <c r="AE242" s="19" t="str">
        <f t="shared" ref="AE242" si="47">IF(AE166="","",IF(AE181="",IF(SUM(COUNTIF(AE182:AE241,"LS")+COUNTIF(AE182:AE241,"LUMP"))&gt;0,"LS",""),IF(SUM(AE182:AE241)&gt;0,ROUNDUP(SUM(AE182:AE241),0),"")))</f>
        <v/>
      </c>
      <c r="AF242" s="19" t="str">
        <f t="shared" ref="AF242" si="48">IF(AF166="","",IF(AF181="",IF(SUM(COUNTIF(AF182:AF241,"LS")+COUNTIF(AF182:AF241,"LUMP"))&gt;0,"LS",""),IF(SUM(AF182:AF241)&gt;0,ROUNDUP(SUM(AF182:AF241),0),"")))</f>
        <v/>
      </c>
      <c r="AG242" s="19" t="str">
        <f t="shared" ref="AG242" si="49">IF(AG166="","",IF(AG181="",IF(SUM(COUNTIF(AG182:AG241,"LS")+COUNTIF(AG182:AG241,"LUMP"))&gt;0,"LS",""),IF(SUM(AG182:AG241)&gt;0,ROUNDUP(SUM(AG182:AG241),0),"")))</f>
        <v/>
      </c>
      <c r="AH242" s="19" t="str">
        <f t="shared" ref="AH242" si="50">IF(AH166="","",IF(AH181="",IF(SUM(COUNTIF(AH182:AH241,"LS")+COUNTIF(AH182:AH241,"LUMP"))&gt;0,"LS",""),IF(SUM(AH182:AH241)&gt;0,ROUNDUP(SUM(AH182:AH241),0),"")))</f>
        <v/>
      </c>
      <c r="AI242" s="19" t="str">
        <f t="shared" ref="AI242" si="51">IF(AI166="","",IF(AI181="",IF(SUM(COUNTIF(AI182:AI241,"LS")+COUNTIF(AI182:AI241,"LUMP"))&gt;0,"LS",""),IF(SUM(AI182:AI241)&gt;0,ROUNDUP(SUM(AI182:AI241),0),"")))</f>
        <v/>
      </c>
    </row>
    <row r="243" spans="2:35" ht="12.75" customHeight="1" thickBot="1" x14ac:dyDescent="0.25"/>
    <row r="244" spans="2:35" ht="12.75" customHeight="1" thickBot="1" x14ac:dyDescent="0.25">
      <c r="B244" s="28" t="s">
        <v>10</v>
      </c>
      <c r="D244" s="50">
        <f>D165+1</f>
        <v>4</v>
      </c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</row>
    <row r="245" spans="2:35" ht="12.75" customHeight="1" thickBot="1" x14ac:dyDescent="0.25">
      <c r="B245" s="32"/>
      <c r="D245" s="51" t="s">
        <v>8</v>
      </c>
      <c r="E245" s="51"/>
      <c r="F245" s="51"/>
      <c r="G245" s="51"/>
      <c r="H245" s="51"/>
      <c r="I245" s="51"/>
      <c r="J245" s="51"/>
      <c r="K245" s="23"/>
      <c r="L245" s="23"/>
      <c r="M245" s="23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</row>
    <row r="246" spans="2:35" ht="12.75" customHeight="1" thickBot="1" x14ac:dyDescent="0.25">
      <c r="D246" s="52" t="s">
        <v>9</v>
      </c>
      <c r="E246" s="52"/>
      <c r="F246" s="52"/>
      <c r="G246" s="52"/>
      <c r="H246" s="52"/>
      <c r="I246" s="52"/>
      <c r="J246" s="52"/>
      <c r="K246" s="34"/>
      <c r="L246" s="34"/>
      <c r="M246" s="34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</row>
    <row r="247" spans="2:35" ht="12.75" customHeight="1" x14ac:dyDescent="0.2">
      <c r="B247" s="86" t="s">
        <v>11</v>
      </c>
      <c r="D247" s="53" t="s">
        <v>20</v>
      </c>
      <c r="E247" s="53" t="s">
        <v>0</v>
      </c>
      <c r="F247" s="56" t="s">
        <v>1</v>
      </c>
      <c r="G247" s="57"/>
      <c r="H247" s="57"/>
      <c r="I247" s="57"/>
      <c r="J247" s="58"/>
      <c r="K247" s="35"/>
      <c r="L247" s="35"/>
      <c r="M247" s="35"/>
      <c r="N247" s="7" t="str">
        <f t="shared" ref="N247:AI247" si="52">IF(OR(TRIM(N245)=0,TRIM(N245)=""),"",IF(IFERROR(TRIM(INDEX(QryItemNamed,MATCH(TRIM(N245),ITEM,0),2)),"")="Y","SPECIAL",LEFT(IFERROR(TRIM(INDEX(ITEM,MATCH(TRIM(N245),ITEM,0))),""),3)))</f>
        <v/>
      </c>
      <c r="O247" s="8" t="str">
        <f t="shared" si="52"/>
        <v/>
      </c>
      <c r="P247" s="8" t="str">
        <f t="shared" si="52"/>
        <v/>
      </c>
      <c r="Q247" s="8" t="str">
        <f t="shared" si="52"/>
        <v/>
      </c>
      <c r="R247" s="8" t="str">
        <f t="shared" si="52"/>
        <v/>
      </c>
      <c r="S247" s="8"/>
      <c r="T247" s="8" t="str">
        <f t="shared" si="52"/>
        <v/>
      </c>
      <c r="U247" s="8" t="str">
        <f t="shared" si="52"/>
        <v/>
      </c>
      <c r="V247" s="8"/>
      <c r="W247" s="8" t="str">
        <f t="shared" si="52"/>
        <v/>
      </c>
      <c r="X247" s="8" t="str">
        <f t="shared" si="52"/>
        <v/>
      </c>
      <c r="Y247" s="8" t="str">
        <f t="shared" si="52"/>
        <v/>
      </c>
      <c r="Z247" s="8" t="str">
        <f t="shared" si="52"/>
        <v/>
      </c>
      <c r="AA247" s="8" t="str">
        <f t="shared" si="52"/>
        <v/>
      </c>
      <c r="AB247" s="8" t="str">
        <f t="shared" si="52"/>
        <v/>
      </c>
      <c r="AC247" s="8" t="str">
        <f t="shared" si="52"/>
        <v/>
      </c>
      <c r="AD247" s="8" t="str">
        <f t="shared" si="52"/>
        <v/>
      </c>
      <c r="AE247" s="8" t="str">
        <f t="shared" si="52"/>
        <v/>
      </c>
      <c r="AF247" s="8" t="str">
        <f t="shared" si="52"/>
        <v/>
      </c>
      <c r="AG247" s="8" t="str">
        <f t="shared" si="52"/>
        <v/>
      </c>
      <c r="AH247" s="8" t="str">
        <f t="shared" si="52"/>
        <v/>
      </c>
      <c r="AI247" s="8" t="str">
        <f t="shared" si="52"/>
        <v/>
      </c>
    </row>
    <row r="248" spans="2:35" ht="12.75" customHeight="1" x14ac:dyDescent="0.2">
      <c r="B248" s="87"/>
      <c r="D248" s="54"/>
      <c r="E248" s="54"/>
      <c r="F248" s="59"/>
      <c r="G248" s="60"/>
      <c r="H248" s="60"/>
      <c r="I248" s="60"/>
      <c r="J248" s="61"/>
      <c r="K248" s="37"/>
      <c r="L248" s="37"/>
      <c r="M248" s="37"/>
      <c r="N248" s="65" t="str">
        <f t="shared" ref="N248:AI248" si="53">IF(OR(TRIM(N245)=0,TRIM(N245)=""),IF(N246="","",N246),IF(IFERROR(TRIM(INDEX(QryItemNamed,MATCH(TRIM(N245),ITEM,0),2)),"")="Y",TRIM(RIGHT(IFERROR(TRIM(INDEX(QryItemNamed,MATCH(TRIM(N245),ITEM,0),4)),"123456789012"),LEN(IFERROR(TRIM(INDEX(QryItemNamed,MATCH(TRIM(N245),ITEM,0),4)),"123456789012"))-9))&amp;N246,IFERROR(TRIM(INDEX(QryItemNamed,MATCH(TRIM(N245),ITEM,0),4))&amp;N246,"ITEM CODE DOES NOT EXIST IN ITEM MASTER")))</f>
        <v/>
      </c>
      <c r="O248" s="66" t="str">
        <f t="shared" si="53"/>
        <v/>
      </c>
      <c r="P248" s="66" t="str">
        <f t="shared" si="53"/>
        <v/>
      </c>
      <c r="Q248" s="66" t="str">
        <f t="shared" si="53"/>
        <v/>
      </c>
      <c r="R248" s="67" t="str">
        <f t="shared" si="53"/>
        <v/>
      </c>
      <c r="S248" s="49"/>
      <c r="T248" s="67" t="str">
        <f t="shared" si="53"/>
        <v/>
      </c>
      <c r="U248" s="67" t="str">
        <f t="shared" si="53"/>
        <v/>
      </c>
      <c r="V248" s="49"/>
      <c r="W248" s="67" t="str">
        <f t="shared" si="53"/>
        <v/>
      </c>
      <c r="X248" s="67" t="str">
        <f t="shared" si="53"/>
        <v/>
      </c>
      <c r="Y248" s="67" t="str">
        <f t="shared" si="53"/>
        <v/>
      </c>
      <c r="Z248" s="67" t="str">
        <f t="shared" si="53"/>
        <v/>
      </c>
      <c r="AA248" s="67" t="str">
        <f t="shared" si="53"/>
        <v/>
      </c>
      <c r="AB248" s="67" t="str">
        <f t="shared" si="53"/>
        <v/>
      </c>
      <c r="AC248" s="67" t="str">
        <f t="shared" si="53"/>
        <v/>
      </c>
      <c r="AD248" s="67" t="str">
        <f t="shared" si="53"/>
        <v/>
      </c>
      <c r="AE248" s="71" t="str">
        <f t="shared" si="53"/>
        <v/>
      </c>
      <c r="AF248" s="67" t="str">
        <f t="shared" si="53"/>
        <v/>
      </c>
      <c r="AG248" s="67" t="str">
        <f t="shared" si="53"/>
        <v/>
      </c>
      <c r="AH248" s="67" t="str">
        <f t="shared" si="53"/>
        <v/>
      </c>
      <c r="AI248" s="67" t="str">
        <f t="shared" si="53"/>
        <v/>
      </c>
    </row>
    <row r="249" spans="2:35" ht="12.75" customHeight="1" x14ac:dyDescent="0.2">
      <c r="B249" s="87"/>
      <c r="D249" s="54"/>
      <c r="E249" s="54"/>
      <c r="F249" s="59"/>
      <c r="G249" s="60"/>
      <c r="H249" s="60"/>
      <c r="I249" s="60"/>
      <c r="J249" s="61"/>
      <c r="K249" s="37"/>
      <c r="L249" s="37"/>
      <c r="M249" s="37"/>
      <c r="N249" s="65"/>
      <c r="O249" s="66"/>
      <c r="P249" s="66"/>
      <c r="Q249" s="66"/>
      <c r="R249" s="67"/>
      <c r="S249" s="49"/>
      <c r="T249" s="67"/>
      <c r="U249" s="67"/>
      <c r="V249" s="49"/>
      <c r="W249" s="67"/>
      <c r="X249" s="67"/>
      <c r="Y249" s="67"/>
      <c r="Z249" s="67"/>
      <c r="AA249" s="67"/>
      <c r="AB249" s="67"/>
      <c r="AC249" s="67"/>
      <c r="AD249" s="67"/>
      <c r="AE249" s="72"/>
      <c r="AF249" s="67"/>
      <c r="AG249" s="67"/>
      <c r="AH249" s="67"/>
      <c r="AI249" s="67"/>
    </row>
    <row r="250" spans="2:35" ht="12.75" customHeight="1" x14ac:dyDescent="0.2">
      <c r="B250" s="87"/>
      <c r="D250" s="54"/>
      <c r="E250" s="54"/>
      <c r="F250" s="59"/>
      <c r="G250" s="60"/>
      <c r="H250" s="60"/>
      <c r="I250" s="60"/>
      <c r="J250" s="61"/>
      <c r="K250" s="37"/>
      <c r="L250" s="37"/>
      <c r="M250" s="37"/>
      <c r="N250" s="65"/>
      <c r="O250" s="66"/>
      <c r="P250" s="66"/>
      <c r="Q250" s="66"/>
      <c r="R250" s="67"/>
      <c r="S250" s="49"/>
      <c r="T250" s="67"/>
      <c r="U250" s="67"/>
      <c r="V250" s="49"/>
      <c r="W250" s="67"/>
      <c r="X250" s="67"/>
      <c r="Y250" s="67"/>
      <c r="Z250" s="67"/>
      <c r="AA250" s="67"/>
      <c r="AB250" s="67"/>
      <c r="AC250" s="67"/>
      <c r="AD250" s="67"/>
      <c r="AE250" s="72"/>
      <c r="AF250" s="67"/>
      <c r="AG250" s="67"/>
      <c r="AH250" s="67"/>
      <c r="AI250" s="67"/>
    </row>
    <row r="251" spans="2:35" ht="12.75" customHeight="1" x14ac:dyDescent="0.2">
      <c r="B251" s="87"/>
      <c r="D251" s="54"/>
      <c r="E251" s="54"/>
      <c r="F251" s="59"/>
      <c r="G251" s="60"/>
      <c r="H251" s="60"/>
      <c r="I251" s="60"/>
      <c r="J251" s="61"/>
      <c r="K251" s="37"/>
      <c r="L251" s="37"/>
      <c r="M251" s="37"/>
      <c r="N251" s="65"/>
      <c r="O251" s="66"/>
      <c r="P251" s="66"/>
      <c r="Q251" s="66"/>
      <c r="R251" s="67"/>
      <c r="S251" s="49"/>
      <c r="T251" s="67"/>
      <c r="U251" s="67"/>
      <c r="V251" s="49"/>
      <c r="W251" s="67"/>
      <c r="X251" s="67"/>
      <c r="Y251" s="67"/>
      <c r="Z251" s="67"/>
      <c r="AA251" s="67"/>
      <c r="AB251" s="67"/>
      <c r="AC251" s="67"/>
      <c r="AD251" s="67"/>
      <c r="AE251" s="72"/>
      <c r="AF251" s="67"/>
      <c r="AG251" s="67"/>
      <c r="AH251" s="67"/>
      <c r="AI251" s="67"/>
    </row>
    <row r="252" spans="2:35" ht="12.75" customHeight="1" x14ac:dyDescent="0.2">
      <c r="B252" s="87"/>
      <c r="D252" s="54"/>
      <c r="E252" s="54"/>
      <c r="F252" s="59"/>
      <c r="G252" s="60"/>
      <c r="H252" s="60"/>
      <c r="I252" s="60"/>
      <c r="J252" s="61"/>
      <c r="K252" s="37"/>
      <c r="L252" s="37"/>
      <c r="M252" s="37"/>
      <c r="N252" s="65"/>
      <c r="O252" s="66"/>
      <c r="P252" s="66"/>
      <c r="Q252" s="66"/>
      <c r="R252" s="67"/>
      <c r="S252" s="49"/>
      <c r="T252" s="67"/>
      <c r="U252" s="67"/>
      <c r="V252" s="49"/>
      <c r="W252" s="67"/>
      <c r="X252" s="67"/>
      <c r="Y252" s="67"/>
      <c r="Z252" s="67"/>
      <c r="AA252" s="67"/>
      <c r="AB252" s="67"/>
      <c r="AC252" s="67"/>
      <c r="AD252" s="67"/>
      <c r="AE252" s="72"/>
      <c r="AF252" s="67"/>
      <c r="AG252" s="67"/>
      <c r="AH252" s="67"/>
      <c r="AI252" s="67"/>
    </row>
    <row r="253" spans="2:35" ht="12.75" customHeight="1" x14ac:dyDescent="0.2">
      <c r="B253" s="87"/>
      <c r="D253" s="54"/>
      <c r="E253" s="54"/>
      <c r="F253" s="59"/>
      <c r="G253" s="60"/>
      <c r="H253" s="60"/>
      <c r="I253" s="60"/>
      <c r="J253" s="61"/>
      <c r="K253" s="37"/>
      <c r="L253" s="37"/>
      <c r="M253" s="37"/>
      <c r="N253" s="65"/>
      <c r="O253" s="66"/>
      <c r="P253" s="66"/>
      <c r="Q253" s="66"/>
      <c r="R253" s="67"/>
      <c r="S253" s="49"/>
      <c r="T253" s="67"/>
      <c r="U253" s="67"/>
      <c r="V253" s="49"/>
      <c r="W253" s="67"/>
      <c r="X253" s="67"/>
      <c r="Y253" s="67"/>
      <c r="Z253" s="67"/>
      <c r="AA253" s="67"/>
      <c r="AB253" s="67"/>
      <c r="AC253" s="67"/>
      <c r="AD253" s="67"/>
      <c r="AE253" s="72"/>
      <c r="AF253" s="67"/>
      <c r="AG253" s="67"/>
      <c r="AH253" s="67"/>
      <c r="AI253" s="67"/>
    </row>
    <row r="254" spans="2:35" ht="12.75" customHeight="1" x14ac:dyDescent="0.2">
      <c r="B254" s="87"/>
      <c r="D254" s="54"/>
      <c r="E254" s="54"/>
      <c r="F254" s="59"/>
      <c r="G254" s="60"/>
      <c r="H254" s="60"/>
      <c r="I254" s="60"/>
      <c r="J254" s="61"/>
      <c r="K254" s="37"/>
      <c r="L254" s="37"/>
      <c r="M254" s="37"/>
      <c r="N254" s="65"/>
      <c r="O254" s="66"/>
      <c r="P254" s="66"/>
      <c r="Q254" s="66"/>
      <c r="R254" s="67"/>
      <c r="S254" s="49"/>
      <c r="T254" s="67"/>
      <c r="U254" s="67"/>
      <c r="V254" s="49"/>
      <c r="W254" s="67"/>
      <c r="X254" s="67"/>
      <c r="Y254" s="67"/>
      <c r="Z254" s="67"/>
      <c r="AA254" s="67"/>
      <c r="AB254" s="67"/>
      <c r="AC254" s="67"/>
      <c r="AD254" s="67"/>
      <c r="AE254" s="72"/>
      <c r="AF254" s="67"/>
      <c r="AG254" s="67"/>
      <c r="AH254" s="67"/>
      <c r="AI254" s="67"/>
    </row>
    <row r="255" spans="2:35" ht="12.75" customHeight="1" x14ac:dyDescent="0.2">
      <c r="B255" s="87"/>
      <c r="D255" s="54"/>
      <c r="E255" s="54"/>
      <c r="F255" s="59"/>
      <c r="G255" s="60"/>
      <c r="H255" s="60"/>
      <c r="I255" s="60"/>
      <c r="J255" s="61"/>
      <c r="K255" s="37"/>
      <c r="L255" s="37"/>
      <c r="M255" s="37"/>
      <c r="N255" s="65"/>
      <c r="O255" s="66"/>
      <c r="P255" s="66"/>
      <c r="Q255" s="66"/>
      <c r="R255" s="67"/>
      <c r="S255" s="49"/>
      <c r="T255" s="67"/>
      <c r="U255" s="67"/>
      <c r="V255" s="49"/>
      <c r="W255" s="67"/>
      <c r="X255" s="67"/>
      <c r="Y255" s="67"/>
      <c r="Z255" s="67"/>
      <c r="AA255" s="67"/>
      <c r="AB255" s="67"/>
      <c r="AC255" s="67"/>
      <c r="AD255" s="67"/>
      <c r="AE255" s="72"/>
      <c r="AF255" s="67"/>
      <c r="AG255" s="67"/>
      <c r="AH255" s="67"/>
      <c r="AI255" s="67"/>
    </row>
    <row r="256" spans="2:35" ht="12.75" customHeight="1" x14ac:dyDescent="0.2">
      <c r="B256" s="87"/>
      <c r="D256" s="54"/>
      <c r="E256" s="54"/>
      <c r="F256" s="59"/>
      <c r="G256" s="60"/>
      <c r="H256" s="60"/>
      <c r="I256" s="60"/>
      <c r="J256" s="61"/>
      <c r="K256" s="37"/>
      <c r="L256" s="37"/>
      <c r="M256" s="37"/>
      <c r="N256" s="65"/>
      <c r="O256" s="66"/>
      <c r="P256" s="66"/>
      <c r="Q256" s="66"/>
      <c r="R256" s="67"/>
      <c r="S256" s="49"/>
      <c r="T256" s="67"/>
      <c r="U256" s="67"/>
      <c r="V256" s="49"/>
      <c r="W256" s="67"/>
      <c r="X256" s="67"/>
      <c r="Y256" s="67"/>
      <c r="Z256" s="67"/>
      <c r="AA256" s="67"/>
      <c r="AB256" s="67"/>
      <c r="AC256" s="67"/>
      <c r="AD256" s="67"/>
      <c r="AE256" s="72"/>
      <c r="AF256" s="67"/>
      <c r="AG256" s="67"/>
      <c r="AH256" s="67"/>
      <c r="AI256" s="67"/>
    </row>
    <row r="257" spans="2:35" ht="12.75" customHeight="1" x14ac:dyDescent="0.2">
      <c r="B257" s="87"/>
      <c r="D257" s="54"/>
      <c r="E257" s="54"/>
      <c r="F257" s="59"/>
      <c r="G257" s="60"/>
      <c r="H257" s="60"/>
      <c r="I257" s="60"/>
      <c r="J257" s="61"/>
      <c r="K257" s="37"/>
      <c r="L257" s="37"/>
      <c r="M257" s="37"/>
      <c r="N257" s="65"/>
      <c r="O257" s="66"/>
      <c r="P257" s="66"/>
      <c r="Q257" s="66"/>
      <c r="R257" s="67"/>
      <c r="S257" s="49"/>
      <c r="T257" s="67"/>
      <c r="U257" s="67"/>
      <c r="V257" s="49"/>
      <c r="W257" s="67"/>
      <c r="X257" s="67"/>
      <c r="Y257" s="67"/>
      <c r="Z257" s="67"/>
      <c r="AA257" s="67"/>
      <c r="AB257" s="67"/>
      <c r="AC257" s="67"/>
      <c r="AD257" s="67"/>
      <c r="AE257" s="72"/>
      <c r="AF257" s="67"/>
      <c r="AG257" s="67"/>
      <c r="AH257" s="67"/>
      <c r="AI257" s="67"/>
    </row>
    <row r="258" spans="2:35" ht="12.75" customHeight="1" x14ac:dyDescent="0.2">
      <c r="B258" s="87"/>
      <c r="D258" s="54"/>
      <c r="E258" s="54"/>
      <c r="F258" s="59"/>
      <c r="G258" s="60"/>
      <c r="H258" s="60"/>
      <c r="I258" s="60"/>
      <c r="J258" s="61"/>
      <c r="K258" s="37"/>
      <c r="L258" s="37"/>
      <c r="M258" s="37"/>
      <c r="N258" s="65"/>
      <c r="O258" s="66"/>
      <c r="P258" s="66"/>
      <c r="Q258" s="66"/>
      <c r="R258" s="67"/>
      <c r="S258" s="49"/>
      <c r="T258" s="67"/>
      <c r="U258" s="67"/>
      <c r="V258" s="49"/>
      <c r="W258" s="67"/>
      <c r="X258" s="67"/>
      <c r="Y258" s="67"/>
      <c r="Z258" s="67"/>
      <c r="AA258" s="67"/>
      <c r="AB258" s="67"/>
      <c r="AC258" s="67"/>
      <c r="AD258" s="67"/>
      <c r="AE258" s="72"/>
      <c r="AF258" s="67"/>
      <c r="AG258" s="67"/>
      <c r="AH258" s="67"/>
      <c r="AI258" s="67"/>
    </row>
    <row r="259" spans="2:35" ht="12.75" customHeight="1" x14ac:dyDescent="0.2">
      <c r="B259" s="87"/>
      <c r="D259" s="54"/>
      <c r="E259" s="54"/>
      <c r="F259" s="59"/>
      <c r="G259" s="60"/>
      <c r="H259" s="60"/>
      <c r="I259" s="60"/>
      <c r="J259" s="61"/>
      <c r="K259" s="37"/>
      <c r="L259" s="37"/>
      <c r="M259" s="37"/>
      <c r="N259" s="65"/>
      <c r="O259" s="66"/>
      <c r="P259" s="66"/>
      <c r="Q259" s="66"/>
      <c r="R259" s="67"/>
      <c r="S259" s="49"/>
      <c r="T259" s="67"/>
      <c r="U259" s="67"/>
      <c r="V259" s="49"/>
      <c r="W259" s="67"/>
      <c r="X259" s="67"/>
      <c r="Y259" s="67"/>
      <c r="Z259" s="67"/>
      <c r="AA259" s="67"/>
      <c r="AB259" s="67"/>
      <c r="AC259" s="67"/>
      <c r="AD259" s="67"/>
      <c r="AE259" s="73"/>
      <c r="AF259" s="67"/>
      <c r="AG259" s="67"/>
      <c r="AH259" s="67"/>
      <c r="AI259" s="67"/>
    </row>
    <row r="260" spans="2:35" ht="12.75" customHeight="1" thickBot="1" x14ac:dyDescent="0.25">
      <c r="B260" s="88"/>
      <c r="D260" s="55"/>
      <c r="E260" s="55"/>
      <c r="F260" s="62"/>
      <c r="G260" s="63"/>
      <c r="H260" s="63"/>
      <c r="I260" s="63"/>
      <c r="J260" s="64"/>
      <c r="K260" s="36"/>
      <c r="L260" s="36"/>
      <c r="M260" s="36"/>
      <c r="N260" s="9" t="str">
        <f t="shared" ref="N260:AI260" si="54">IF(OR(TRIM(N245)=0,TRIM(N245)=""),"",IF(IFERROR(TRIM(INDEX(QryItemNamed,MATCH(TRIM(N245),ITEM,0),3)),"")="LS","",IFERROR(TRIM(INDEX(QryItemNamed,MATCH(TRIM(N245),ITEM,0),3)),"")))</f>
        <v/>
      </c>
      <c r="O260" s="10" t="str">
        <f t="shared" si="54"/>
        <v/>
      </c>
      <c r="P260" s="10" t="str">
        <f t="shared" si="54"/>
        <v/>
      </c>
      <c r="Q260" s="10" t="str">
        <f t="shared" si="54"/>
        <v/>
      </c>
      <c r="R260" s="10" t="str">
        <f t="shared" si="54"/>
        <v/>
      </c>
      <c r="S260" s="10"/>
      <c r="T260" s="10" t="str">
        <f t="shared" si="54"/>
        <v/>
      </c>
      <c r="U260" s="10" t="str">
        <f t="shared" si="54"/>
        <v/>
      </c>
      <c r="V260" s="10"/>
      <c r="W260" s="10" t="str">
        <f t="shared" si="54"/>
        <v/>
      </c>
      <c r="X260" s="10" t="str">
        <f t="shared" si="54"/>
        <v/>
      </c>
      <c r="Y260" s="10" t="str">
        <f t="shared" si="54"/>
        <v/>
      </c>
      <c r="Z260" s="10" t="str">
        <f t="shared" si="54"/>
        <v/>
      </c>
      <c r="AA260" s="10" t="str">
        <f t="shared" si="54"/>
        <v/>
      </c>
      <c r="AB260" s="10" t="str">
        <f t="shared" si="54"/>
        <v/>
      </c>
      <c r="AC260" s="10" t="str">
        <f t="shared" si="54"/>
        <v/>
      </c>
      <c r="AD260" s="10" t="str">
        <f t="shared" si="54"/>
        <v/>
      </c>
      <c r="AE260" s="10" t="str">
        <f t="shared" si="54"/>
        <v/>
      </c>
      <c r="AF260" s="10" t="str">
        <f t="shared" si="54"/>
        <v/>
      </c>
      <c r="AG260" s="10" t="str">
        <f t="shared" si="54"/>
        <v/>
      </c>
      <c r="AH260" s="10" t="str">
        <f t="shared" si="54"/>
        <v/>
      </c>
      <c r="AI260" s="10" t="str">
        <f t="shared" si="54"/>
        <v/>
      </c>
    </row>
    <row r="261" spans="2:35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38"/>
      <c r="L261" s="38"/>
      <c r="M261" s="38"/>
      <c r="N261" s="13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</row>
    <row r="262" spans="2:35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39"/>
      <c r="L262" s="39"/>
      <c r="M262" s="39"/>
      <c r="N262" s="17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</row>
    <row r="263" spans="2:35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39"/>
      <c r="L263" s="39"/>
      <c r="M263" s="39"/>
      <c r="N263" s="17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</row>
    <row r="264" spans="2:35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39"/>
      <c r="L264" s="39"/>
      <c r="M264" s="39"/>
      <c r="N264" s="17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</row>
    <row r="265" spans="2:35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39"/>
      <c r="L265" s="39"/>
      <c r="M265" s="39"/>
      <c r="N265" s="17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</row>
    <row r="266" spans="2:35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39"/>
      <c r="L266" s="39"/>
      <c r="M266" s="39"/>
      <c r="N266" s="17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</row>
    <row r="267" spans="2:35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39"/>
      <c r="L267" s="39"/>
      <c r="M267" s="39"/>
      <c r="N267" s="17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</row>
    <row r="268" spans="2:35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39"/>
      <c r="L268" s="39"/>
      <c r="M268" s="39"/>
      <c r="N268" s="17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</row>
    <row r="269" spans="2:35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39"/>
      <c r="L269" s="39"/>
      <c r="M269" s="39"/>
      <c r="N269" s="17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</row>
    <row r="270" spans="2:35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39"/>
      <c r="L270" s="39"/>
      <c r="M270" s="39"/>
      <c r="N270" s="17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</row>
    <row r="271" spans="2:35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39"/>
      <c r="L271" s="39"/>
      <c r="M271" s="39"/>
      <c r="N271" s="17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</row>
    <row r="272" spans="2:35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39"/>
      <c r="L272" s="39"/>
      <c r="M272" s="39"/>
      <c r="N272" s="17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</row>
    <row r="273" spans="2:35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39"/>
      <c r="L273" s="39"/>
      <c r="M273" s="39"/>
      <c r="N273" s="17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</row>
    <row r="274" spans="2:35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39"/>
      <c r="L274" s="39"/>
      <c r="M274" s="39"/>
      <c r="N274" s="17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</row>
    <row r="275" spans="2:35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39"/>
      <c r="L275" s="39"/>
      <c r="M275" s="39"/>
      <c r="N275" s="17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</row>
    <row r="276" spans="2:35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39"/>
      <c r="L276" s="39"/>
      <c r="M276" s="39"/>
      <c r="N276" s="17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</row>
    <row r="277" spans="2:35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39"/>
      <c r="L277" s="39"/>
      <c r="M277" s="39"/>
      <c r="N277" s="17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</row>
    <row r="278" spans="2:35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39"/>
      <c r="L278" s="39"/>
      <c r="M278" s="39"/>
      <c r="N278" s="17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</row>
    <row r="279" spans="2:35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39"/>
      <c r="L279" s="39"/>
      <c r="M279" s="39"/>
      <c r="N279" s="17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</row>
    <row r="280" spans="2:35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39"/>
      <c r="L280" s="39"/>
      <c r="M280" s="39"/>
      <c r="N280" s="1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</row>
    <row r="281" spans="2:35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39"/>
      <c r="L281" s="39"/>
      <c r="M281" s="39"/>
      <c r="N281" s="17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</row>
    <row r="282" spans="2:35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39"/>
      <c r="L282" s="39"/>
      <c r="M282" s="39"/>
      <c r="N282" s="17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</row>
    <row r="283" spans="2:35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39"/>
      <c r="L283" s="39"/>
      <c r="M283" s="39"/>
      <c r="N283" s="17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</row>
    <row r="284" spans="2:35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39"/>
      <c r="L284" s="39"/>
      <c r="M284" s="39"/>
      <c r="N284" s="17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</row>
    <row r="285" spans="2:35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39"/>
      <c r="L285" s="39"/>
      <c r="M285" s="39"/>
      <c r="N285" s="17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</row>
    <row r="286" spans="2:35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39"/>
      <c r="L286" s="39"/>
      <c r="M286" s="39"/>
      <c r="N286" s="17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</row>
    <row r="287" spans="2:35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39"/>
      <c r="L287" s="39"/>
      <c r="M287" s="39"/>
      <c r="N287" s="17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</row>
    <row r="288" spans="2:35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39"/>
      <c r="L288" s="39"/>
      <c r="M288" s="39"/>
      <c r="N288" s="17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</row>
    <row r="289" spans="2:35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39"/>
      <c r="L289" s="39"/>
      <c r="M289" s="39"/>
      <c r="N289" s="17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</row>
    <row r="290" spans="2:35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39"/>
      <c r="L290" s="39"/>
      <c r="M290" s="39"/>
      <c r="N290" s="17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</row>
    <row r="291" spans="2:35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39"/>
      <c r="L291" s="39"/>
      <c r="M291" s="39"/>
      <c r="N291" s="17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</row>
    <row r="292" spans="2:35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39"/>
      <c r="L292" s="39"/>
      <c r="M292" s="39"/>
      <c r="N292" s="17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</row>
    <row r="293" spans="2:35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39"/>
      <c r="L293" s="39"/>
      <c r="M293" s="39"/>
      <c r="N293" s="17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</row>
    <row r="294" spans="2:35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39"/>
      <c r="L294" s="39"/>
      <c r="M294" s="39"/>
      <c r="N294" s="17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</row>
    <row r="295" spans="2:35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39"/>
      <c r="L295" s="39"/>
      <c r="M295" s="39"/>
      <c r="N295" s="17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</row>
    <row r="296" spans="2:35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39"/>
      <c r="L296" s="39"/>
      <c r="M296" s="39"/>
      <c r="N296" s="17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</row>
    <row r="297" spans="2:35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39"/>
      <c r="L297" s="39"/>
      <c r="M297" s="39"/>
      <c r="N297" s="17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</row>
    <row r="298" spans="2:35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39"/>
      <c r="L298" s="39"/>
      <c r="M298" s="39"/>
      <c r="N298" s="17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</row>
    <row r="299" spans="2:35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39"/>
      <c r="L299" s="39"/>
      <c r="M299" s="39"/>
      <c r="N299" s="17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</row>
    <row r="300" spans="2:35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39"/>
      <c r="L300" s="39"/>
      <c r="M300" s="39"/>
      <c r="N300" s="17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</row>
    <row r="301" spans="2:35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39"/>
      <c r="L301" s="39"/>
      <c r="M301" s="39"/>
      <c r="N301" s="17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</row>
    <row r="302" spans="2:35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39"/>
      <c r="L302" s="39"/>
      <c r="M302" s="39"/>
      <c r="N302" s="17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</row>
    <row r="303" spans="2:35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39"/>
      <c r="L303" s="39"/>
      <c r="M303" s="39"/>
      <c r="N303" s="17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</row>
    <row r="304" spans="2:35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39"/>
      <c r="L304" s="39"/>
      <c r="M304" s="39"/>
      <c r="N304" s="17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</row>
    <row r="305" spans="2:35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39"/>
      <c r="L305" s="39"/>
      <c r="M305" s="39"/>
      <c r="N305" s="17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</row>
    <row r="306" spans="2:35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39"/>
      <c r="L306" s="39"/>
      <c r="M306" s="39"/>
      <c r="N306" s="17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</row>
    <row r="307" spans="2:35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39"/>
      <c r="L307" s="39"/>
      <c r="M307" s="39"/>
      <c r="N307" s="17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</row>
    <row r="308" spans="2:35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39"/>
      <c r="L308" s="39"/>
      <c r="M308" s="39"/>
      <c r="N308" s="17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</row>
    <row r="309" spans="2:35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39"/>
      <c r="L309" s="39"/>
      <c r="M309" s="39"/>
      <c r="N309" s="17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</row>
    <row r="310" spans="2:35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39"/>
      <c r="L310" s="39"/>
      <c r="M310" s="39"/>
      <c r="N310" s="17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</row>
    <row r="311" spans="2:35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39"/>
      <c r="L311" s="39"/>
      <c r="M311" s="39"/>
      <c r="N311" s="17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</row>
    <row r="312" spans="2:35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39"/>
      <c r="L312" s="39"/>
      <c r="M312" s="39"/>
      <c r="N312" s="17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</row>
    <row r="313" spans="2:35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39"/>
      <c r="L313" s="39"/>
      <c r="M313" s="39"/>
      <c r="N313" s="17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</row>
    <row r="314" spans="2:35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39"/>
      <c r="L314" s="39"/>
      <c r="M314" s="39"/>
      <c r="N314" s="17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</row>
    <row r="315" spans="2:35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39"/>
      <c r="L315" s="39"/>
      <c r="M315" s="39"/>
      <c r="N315" s="17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</row>
    <row r="316" spans="2:35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39"/>
      <c r="L316" s="39"/>
      <c r="M316" s="39"/>
      <c r="N316" s="17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</row>
    <row r="317" spans="2:35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39"/>
      <c r="L317" s="39"/>
      <c r="M317" s="39"/>
      <c r="N317" s="17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</row>
    <row r="318" spans="2:35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39"/>
      <c r="L318" s="39"/>
      <c r="M318" s="39"/>
      <c r="N318" s="17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</row>
    <row r="319" spans="2:35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39"/>
      <c r="L319" s="39"/>
      <c r="M319" s="39"/>
      <c r="N319" s="17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</row>
    <row r="320" spans="2:35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39"/>
      <c r="L320" s="39"/>
      <c r="M320" s="39"/>
      <c r="N320" s="17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</row>
    <row r="321" spans="2:35" ht="12.75" customHeight="1" x14ac:dyDescent="0.2">
      <c r="B321" s="5" t="s">
        <v>12</v>
      </c>
      <c r="D321" s="68" t="s">
        <v>3</v>
      </c>
      <c r="E321" s="69"/>
      <c r="F321" s="69"/>
      <c r="G321" s="69"/>
      <c r="H321" s="69"/>
      <c r="I321" s="69"/>
      <c r="J321" s="70"/>
      <c r="K321" s="33"/>
      <c r="L321" s="33"/>
      <c r="M321" s="33"/>
      <c r="N321" s="19" t="str">
        <f>IF(N245="","",IF(N260="",IF(SUM(COUNTIF(N261:N320,"LS")+COUNTIF(N261:N320,"LUMP"))&gt;0,"LS",""),IF(SUM(N261:N320)&gt;0,ROUNDUP(SUM(N261:N320),0),"")))</f>
        <v/>
      </c>
      <c r="O321" s="19" t="str">
        <f t="shared" ref="O321" si="55">IF(O245="","",IF(O260="",IF(SUM(COUNTIF(O261:O320,"LS")+COUNTIF(O261:O320,"LUMP"))&gt;0,"LS",""),IF(SUM(O261:O320)&gt;0,ROUNDUP(SUM(O261:O320),0),"")))</f>
        <v/>
      </c>
      <c r="P321" s="19" t="str">
        <f t="shared" ref="P321" si="56">IF(P245="","",IF(P260="",IF(SUM(COUNTIF(P261:P320,"LS")+COUNTIF(P261:P320,"LUMP"))&gt;0,"LS",""),IF(SUM(P261:P320)&gt;0,ROUNDUP(SUM(P261:P320),0),"")))</f>
        <v/>
      </c>
      <c r="Q321" s="19" t="str">
        <f t="shared" ref="Q321" si="57">IF(Q245="","",IF(Q260="",IF(SUM(COUNTIF(Q261:Q320,"LS")+COUNTIF(Q261:Q320,"LUMP"))&gt;0,"LS",""),IF(SUM(Q261:Q320)&gt;0,ROUNDUP(SUM(Q261:Q320),0),"")))</f>
        <v/>
      </c>
      <c r="R321" s="19" t="str">
        <f t="shared" ref="R321" si="58">IF(R245="","",IF(R260="",IF(SUM(COUNTIF(R261:R320,"LS")+COUNTIF(R261:R320,"LUMP"))&gt;0,"LS",""),IF(SUM(R261:R320)&gt;0,ROUNDUP(SUM(R261:R320),0),"")))</f>
        <v/>
      </c>
      <c r="S321" s="19"/>
      <c r="T321" s="19" t="str">
        <f t="shared" ref="T321" si="59">IF(T245="","",IF(T260="",IF(SUM(COUNTIF(T261:T320,"LS")+COUNTIF(T261:T320,"LUMP"))&gt;0,"LS",""),IF(SUM(T261:T320)&gt;0,ROUNDUP(SUM(T261:T320),0),"")))</f>
        <v/>
      </c>
      <c r="U321" s="19" t="str">
        <f t="shared" ref="U321" si="60">IF(U245="","",IF(U260="",IF(SUM(COUNTIF(U261:U320,"LS")+COUNTIF(U261:U320,"LUMP"))&gt;0,"LS",""),IF(SUM(U261:U320)&gt;0,ROUNDUP(SUM(U261:U320),0),"")))</f>
        <v/>
      </c>
      <c r="V321" s="19"/>
      <c r="W321" s="19" t="str">
        <f t="shared" ref="W321" si="61">IF(W245="","",IF(W260="",IF(SUM(COUNTIF(W261:W320,"LS")+COUNTIF(W261:W320,"LUMP"))&gt;0,"LS",""),IF(SUM(W261:W320)&gt;0,ROUNDUP(SUM(W261:W320),0),"")))</f>
        <v/>
      </c>
      <c r="X321" s="19" t="str">
        <f t="shared" ref="X321" si="62">IF(X245="","",IF(X260="",IF(SUM(COUNTIF(X261:X320,"LS")+COUNTIF(X261:X320,"LUMP"))&gt;0,"LS",""),IF(SUM(X261:X320)&gt;0,ROUNDUP(SUM(X261:X320),0),"")))</f>
        <v/>
      </c>
      <c r="Y321" s="19" t="str">
        <f t="shared" ref="Y321" si="63">IF(Y245="","",IF(Y260="",IF(SUM(COUNTIF(Y261:Y320,"LS")+COUNTIF(Y261:Y320,"LUMP"))&gt;0,"LS",""),IF(SUM(Y261:Y320)&gt;0,ROUNDUP(SUM(Y261:Y320),0),"")))</f>
        <v/>
      </c>
      <c r="Z321" s="19" t="str">
        <f t="shared" ref="Z321" si="64">IF(Z245="","",IF(Z260="",IF(SUM(COUNTIF(Z261:Z320,"LS")+COUNTIF(Z261:Z320,"LUMP"))&gt;0,"LS",""),IF(SUM(Z261:Z320)&gt;0,ROUNDUP(SUM(Z261:Z320),0),"")))</f>
        <v/>
      </c>
      <c r="AA321" s="19" t="str">
        <f t="shared" ref="AA321" si="65">IF(AA245="","",IF(AA260="",IF(SUM(COUNTIF(AA261:AA320,"LS")+COUNTIF(AA261:AA320,"LUMP"))&gt;0,"LS",""),IF(SUM(AA261:AA320)&gt;0,ROUNDUP(SUM(AA261:AA320),0),"")))</f>
        <v/>
      </c>
      <c r="AB321" s="19" t="str">
        <f t="shared" ref="AB321" si="66">IF(AB245="","",IF(AB260="",IF(SUM(COUNTIF(AB261:AB320,"LS")+COUNTIF(AB261:AB320,"LUMP"))&gt;0,"LS",""),IF(SUM(AB261:AB320)&gt;0,ROUNDUP(SUM(AB261:AB320),0),"")))</f>
        <v/>
      </c>
      <c r="AC321" s="19" t="str">
        <f t="shared" ref="AC321" si="67">IF(AC245="","",IF(AC260="",IF(SUM(COUNTIF(AC261:AC320,"LS")+COUNTIF(AC261:AC320,"LUMP"))&gt;0,"LS",""),IF(SUM(AC261:AC320)&gt;0,ROUNDUP(SUM(AC261:AC320),0),"")))</f>
        <v/>
      </c>
      <c r="AD321" s="19" t="str">
        <f t="shared" ref="AD321" si="68">IF(AD245="","",IF(AD260="",IF(SUM(COUNTIF(AD261:AD320,"LS")+COUNTIF(AD261:AD320,"LUMP"))&gt;0,"LS",""),IF(SUM(AD261:AD320)&gt;0,ROUNDUP(SUM(AD261:AD320),0),"")))</f>
        <v/>
      </c>
      <c r="AE321" s="19" t="str">
        <f t="shared" ref="AE321" si="69">IF(AE245="","",IF(AE260="",IF(SUM(COUNTIF(AE261:AE320,"LS")+COUNTIF(AE261:AE320,"LUMP"))&gt;0,"LS",""),IF(SUM(AE261:AE320)&gt;0,ROUNDUP(SUM(AE261:AE320),0),"")))</f>
        <v/>
      </c>
      <c r="AF321" s="19" t="str">
        <f t="shared" ref="AF321" si="70">IF(AF245="","",IF(AF260="",IF(SUM(COUNTIF(AF261:AF320,"LS")+COUNTIF(AF261:AF320,"LUMP"))&gt;0,"LS",""),IF(SUM(AF261:AF320)&gt;0,ROUNDUP(SUM(AF261:AF320),0),"")))</f>
        <v/>
      </c>
      <c r="AG321" s="19" t="str">
        <f t="shared" ref="AG321" si="71">IF(AG245="","",IF(AG260="",IF(SUM(COUNTIF(AG261:AG320,"LS")+COUNTIF(AG261:AG320,"LUMP"))&gt;0,"LS",""),IF(SUM(AG261:AG320)&gt;0,ROUNDUP(SUM(AG261:AG320),0),"")))</f>
        <v/>
      </c>
      <c r="AH321" s="19" t="str">
        <f t="shared" ref="AH321" si="72">IF(AH245="","",IF(AH260="",IF(SUM(COUNTIF(AH261:AH320,"LS")+COUNTIF(AH261:AH320,"LUMP"))&gt;0,"LS",""),IF(SUM(AH261:AH320)&gt;0,ROUNDUP(SUM(AH261:AH320),0),"")))</f>
        <v/>
      </c>
      <c r="AI321" s="19" t="str">
        <f t="shared" ref="AI321" si="73">IF(AI245="","",IF(AI260="",IF(SUM(COUNTIF(AI261:AI320,"LS")+COUNTIF(AI261:AI320,"LUMP"))&gt;0,"LS",""),IF(SUM(AI261:AI320)&gt;0,ROUNDUP(SUM(AI261:AI320),0),"")))</f>
        <v/>
      </c>
    </row>
  </sheetData>
  <mergeCells count="213">
    <mergeCell ref="I60:J60"/>
    <mergeCell ref="I61:J61"/>
    <mergeCell ref="I62:J62"/>
    <mergeCell ref="I63:J63"/>
    <mergeCell ref="D84:K84"/>
    <mergeCell ref="I64:J64"/>
    <mergeCell ref="I65:J65"/>
    <mergeCell ref="I66:J66"/>
    <mergeCell ref="I67:J67"/>
    <mergeCell ref="I68:J68"/>
    <mergeCell ref="I69:J69"/>
    <mergeCell ref="I70:J70"/>
    <mergeCell ref="I71:J71"/>
    <mergeCell ref="F68:G68"/>
    <mergeCell ref="F69:G69"/>
    <mergeCell ref="F70:G70"/>
    <mergeCell ref="F71:G71"/>
    <mergeCell ref="F66:G66"/>
    <mergeCell ref="F67:G67"/>
    <mergeCell ref="F60:G60"/>
    <mergeCell ref="F61:G61"/>
    <mergeCell ref="F62:G62"/>
    <mergeCell ref="F63:G63"/>
    <mergeCell ref="F64:G64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9:J39"/>
    <mergeCell ref="I40:J40"/>
    <mergeCell ref="I41:J41"/>
    <mergeCell ref="I42:J42"/>
    <mergeCell ref="I43:J43"/>
    <mergeCell ref="I38:J38"/>
    <mergeCell ref="F65:G65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44:G44"/>
    <mergeCell ref="F45:G45"/>
    <mergeCell ref="F46:G46"/>
    <mergeCell ref="F47:G47"/>
    <mergeCell ref="F48:G48"/>
    <mergeCell ref="F49:G49"/>
    <mergeCell ref="F50:G50"/>
    <mergeCell ref="I44:J44"/>
    <mergeCell ref="I45:J45"/>
    <mergeCell ref="I46:J46"/>
    <mergeCell ref="I47:J47"/>
    <mergeCell ref="I48:J48"/>
    <mergeCell ref="I49:J49"/>
    <mergeCell ref="I50:J50"/>
    <mergeCell ref="F34:G34"/>
    <mergeCell ref="F35:G35"/>
    <mergeCell ref="F36:G36"/>
    <mergeCell ref="F37:G37"/>
    <mergeCell ref="F39:G39"/>
    <mergeCell ref="F40:G40"/>
    <mergeCell ref="F41:G41"/>
    <mergeCell ref="F42:G42"/>
    <mergeCell ref="F43:G43"/>
    <mergeCell ref="F38:G38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B10:B23"/>
    <mergeCell ref="B89:B102"/>
    <mergeCell ref="B168:B181"/>
    <mergeCell ref="B247:B260"/>
    <mergeCell ref="D321:J321"/>
    <mergeCell ref="AE248:AE259"/>
    <mergeCell ref="AF248:AF259"/>
    <mergeCell ref="AG248:AG259"/>
    <mergeCell ref="AH248:AH259"/>
    <mergeCell ref="AA248:AA259"/>
    <mergeCell ref="AB248:AB259"/>
    <mergeCell ref="AC248:AC259"/>
    <mergeCell ref="AD248:AD259"/>
    <mergeCell ref="X248:X259"/>
    <mergeCell ref="Y248:Y259"/>
    <mergeCell ref="Z248:Z259"/>
    <mergeCell ref="R248:R259"/>
    <mergeCell ref="T248:T259"/>
    <mergeCell ref="U248:U259"/>
    <mergeCell ref="W248:W259"/>
    <mergeCell ref="N248:N259"/>
    <mergeCell ref="O248:O259"/>
    <mergeCell ref="P248:P259"/>
    <mergeCell ref="Q248:Q259"/>
    <mergeCell ref="D246:J246"/>
    <mergeCell ref="D247:D260"/>
    <mergeCell ref="E247:E260"/>
    <mergeCell ref="F247:J260"/>
    <mergeCell ref="AI169:AI180"/>
    <mergeCell ref="D242:J242"/>
    <mergeCell ref="D244:AI244"/>
    <mergeCell ref="D245:J245"/>
    <mergeCell ref="AE169:AE180"/>
    <mergeCell ref="AF169:AF180"/>
    <mergeCell ref="AG169:AG180"/>
    <mergeCell ref="AH169:AH180"/>
    <mergeCell ref="AA169:AA180"/>
    <mergeCell ref="AB169:AB180"/>
    <mergeCell ref="AC169:AC180"/>
    <mergeCell ref="AD169:AD180"/>
    <mergeCell ref="AI248:AI259"/>
    <mergeCell ref="D86:AI86"/>
    <mergeCell ref="D87:J87"/>
    <mergeCell ref="D88:J88"/>
    <mergeCell ref="D89:D102"/>
    <mergeCell ref="AA11:AA22"/>
    <mergeCell ref="AB11:AB22"/>
    <mergeCell ref="Y11:Y22"/>
    <mergeCell ref="AI11:AI22"/>
    <mergeCell ref="N11:N22"/>
    <mergeCell ref="O11:O22"/>
    <mergeCell ref="P11:P22"/>
    <mergeCell ref="Q11:Q22"/>
    <mergeCell ref="E10:E23"/>
    <mergeCell ref="F10:J23"/>
    <mergeCell ref="R11:R22"/>
    <mergeCell ref="Z11:Z22"/>
    <mergeCell ref="E89:E102"/>
    <mergeCell ref="F89:J102"/>
    <mergeCell ref="AG90:AG101"/>
    <mergeCell ref="AH90:AH101"/>
    <mergeCell ref="AI90:AI101"/>
    <mergeCell ref="L11:L22"/>
    <mergeCell ref="F24:G24"/>
    <mergeCell ref="I24:J24"/>
    <mergeCell ref="D7:AI7"/>
    <mergeCell ref="AE11:AE22"/>
    <mergeCell ref="AD11:AD22"/>
    <mergeCell ref="AF11:AF22"/>
    <mergeCell ref="AG11:AG22"/>
    <mergeCell ref="AH11:AH22"/>
    <mergeCell ref="AC11:AC22"/>
    <mergeCell ref="D10:D23"/>
    <mergeCell ref="D8:J8"/>
    <mergeCell ref="D9:J9"/>
    <mergeCell ref="T11:T22"/>
    <mergeCell ref="U11:U22"/>
    <mergeCell ref="W11:W22"/>
    <mergeCell ref="X11:X22"/>
    <mergeCell ref="M11:M22"/>
    <mergeCell ref="K10:K23"/>
    <mergeCell ref="S11:S22"/>
    <mergeCell ref="V11:V22"/>
    <mergeCell ref="D163:J163"/>
    <mergeCell ref="AC90:AC101"/>
    <mergeCell ref="AD90:AD101"/>
    <mergeCell ref="AE90:AE101"/>
    <mergeCell ref="AF90:AF101"/>
    <mergeCell ref="Z90:Z101"/>
    <mergeCell ref="N90:N101"/>
    <mergeCell ref="O90:O101"/>
    <mergeCell ref="P90:P101"/>
    <mergeCell ref="Q90:Q101"/>
    <mergeCell ref="R90:R101"/>
    <mergeCell ref="T90:T101"/>
    <mergeCell ref="AA90:AA101"/>
    <mergeCell ref="AB90:AB101"/>
    <mergeCell ref="U90:U101"/>
    <mergeCell ref="W90:W101"/>
    <mergeCell ref="X90:X101"/>
    <mergeCell ref="Y90:Y101"/>
    <mergeCell ref="D165:AI165"/>
    <mergeCell ref="D166:J166"/>
    <mergeCell ref="D167:J167"/>
    <mergeCell ref="D168:D181"/>
    <mergeCell ref="E168:E181"/>
    <mergeCell ref="F168:J181"/>
    <mergeCell ref="N169:N180"/>
    <mergeCell ref="O169:O180"/>
    <mergeCell ref="P169:P180"/>
    <mergeCell ref="Q169:Q180"/>
    <mergeCell ref="Z169:Z180"/>
    <mergeCell ref="R169:R180"/>
    <mergeCell ref="T169:T180"/>
    <mergeCell ref="U169:U180"/>
    <mergeCell ref="W169:W180"/>
    <mergeCell ref="X169:X180"/>
    <mergeCell ref="Y169:Y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Erford, John</cp:lastModifiedBy>
  <cp:lastPrinted>2015-05-18T13:50:30Z</cp:lastPrinted>
  <dcterms:created xsi:type="dcterms:W3CDTF">2005-09-27T11:52:28Z</dcterms:created>
  <dcterms:modified xsi:type="dcterms:W3CDTF">2023-09-14T13:21:47Z</dcterms:modified>
</cp:coreProperties>
</file>