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jerford\appdata\local\bentley\projectwise\workingdir\ohiodot-pw.bentley.com_ohiodot-pw-02\john.erford@dot.ohio.gov\d0159575\"/>
    </mc:Choice>
  </mc:AlternateContent>
  <xr:revisionPtr revIDLastSave="0" documentId="13_ncr:1_{54AC5774-0C9D-4A40-9495-826FFE4945F1}" xr6:coauthVersionLast="47" xr6:coauthVersionMax="47" xr10:uidLastSave="{00000000-0000-0000-0000-000000000000}"/>
  <bookViews>
    <workbookView xWindow="1125" yWindow="1125" windowWidth="17280" windowHeight="10755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H5" i="2"/>
  <c r="E3" i="2"/>
  <c r="H3" i="2"/>
  <c r="C3" i="2"/>
</calcChain>
</file>

<file path=xl/sharedStrings.xml><?xml version="1.0" encoding="utf-8"?>
<sst xmlns="http://schemas.openxmlformats.org/spreadsheetml/2006/main" count="22" uniqueCount="17">
  <si>
    <t>CONTROL CENTER DATA</t>
  </si>
  <si>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</si>
  <si>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</si>
  <si>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</si>
  <si>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</si>
  <si>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</si>
  <si>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</si>
  <si>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</si>
  <si>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</si>
  <si>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</si>
  <si>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</si>
  <si>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-</t>
  </si>
  <si>
    <t>1/0</t>
  </si>
  <si>
    <t>2/0</t>
  </si>
  <si>
    <t>CC-1</t>
  </si>
  <si>
    <t>A</t>
  </si>
  <si>
    <t>ODOT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</si>
</sst>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view="pageBreakPreview" zoomScale="85" zoomScaleNormal="100" zoomScaleSheetLayoutView="85" workbookViewId="0">
      <selection sqref="A1:J5"/>
    </sheetView>
  </sheetViews>
  <sheetFormatPr defaultColWidth="0" defaultRowHeight="15" zeroHeight="1" x14ac:dyDescent="0.25"/>
  <cols>
    <col min="1" max="1" width="16" customWidth="1"/>
    <col min="2" max="2" width="10.7109375" customWidth="1"/>
    <col min="3" max="3" width="17.42578125" customWidth="1"/>
    <col min="4" max="4" width="18.5703125" customWidth="1"/>
    <col min="5" max="5" width="17.5703125" customWidth="1"/>
    <col min="6" max="9" width="12.140625" customWidth="1"/>
    <col min="10" max="10" width="20.140625" customWidth="1"/>
    <col min="11" max="16384" width="9.140625" hidden="1"/>
  </cols>
  <sheetData>
    <row r="1" spans="1:10" ht="30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6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 customHeight="1" x14ac:dyDescent="0.25">
      <c r="A3" s="6" t="s">
        <v>14</v>
      </c>
      <c r="B3" s="6">
        <v>240</v>
      </c>
      <c r="C3" s="12">
        <f>IF(B3="-","-",(B3*SUM(G3:G5))/1000)</f>
        <v>1.464</v>
      </c>
      <c r="D3" s="6">
        <v>4</v>
      </c>
      <c r="E3" s="6">
        <f>IF(G3="-","-",IF(SUM(G3:G5)/0.8&lt;60,60,IF(SUM(G3:G5)/0.8&lt;100,100,200)))</f>
        <v>60</v>
      </c>
      <c r="F3" s="1" t="s">
        <v>15</v>
      </c>
      <c r="G3" s="3">
        <v>6.1</v>
      </c>
      <c r="H3" s="1">
        <f>IF(G3="-","-",ROUNDUP(G3/0.8,-1))</f>
        <v>10</v>
      </c>
      <c r="I3" s="1">
        <v>4</v>
      </c>
      <c r="J3" s="6" t="s">
        <v>16</v>
      </c>
    </row>
    <row r="4" spans="1:10" ht="12.75" customHeight="1" x14ac:dyDescent="0.25">
      <c r="A4" s="7"/>
      <c r="B4" s="7"/>
      <c r="C4" s="13"/>
      <c r="D4" s="7"/>
      <c r="E4" s="7"/>
      <c r="F4" s="1" t="s">
        <v>11</v>
      </c>
      <c r="G4" s="3" t="s">
        <v>11</v>
      </c>
      <c r="H4" s="1" t="str">
        <f t="shared" ref="H4:H5" si="0">IF(G4="-","-",ROUNDUP(G4/0.8,-1))</f>
        <v>-</v>
      </c>
      <c r="I4" s="1" t="s">
        <v>11</v>
      </c>
      <c r="J4" s="7"/>
    </row>
    <row r="5" spans="1:10" ht="12.75" customHeight="1" x14ac:dyDescent="0.25">
      <c r="A5" s="8"/>
      <c r="B5" s="8"/>
      <c r="C5" s="14"/>
      <c r="D5" s="8"/>
      <c r="E5" s="8"/>
      <c r="F5" s="1" t="s">
        <v>11</v>
      </c>
      <c r="G5" s="3" t="s">
        <v>11</v>
      </c>
      <c r="H5" s="1" t="str">
        <f t="shared" si="0"/>
        <v>-</v>
      </c>
      <c r="I5" s="1" t="s">
        <v>11</v>
      </c>
      <c r="J5" s="8"/>
    </row>
    <row r="12" spans="1:10" hidden="1" x14ac:dyDescent="0.25">
      <c r="B12" s="4">
        <v>120</v>
      </c>
      <c r="C12" s="4"/>
      <c r="D12" s="5" t="s">
        <v>12</v>
      </c>
    </row>
    <row r="13" spans="1:10" hidden="1" x14ac:dyDescent="0.25">
      <c r="B13" s="4">
        <v>240</v>
      </c>
      <c r="C13" s="4"/>
      <c r="D13" s="5" t="s">
        <v>13</v>
      </c>
    </row>
    <row r="14" spans="1:10" hidden="1" x14ac:dyDescent="0.25">
      <c r="B14" s="4">
        <v>480</v>
      </c>
      <c r="C14" s="4"/>
      <c r="D14" s="4">
        <v>2</v>
      </c>
    </row>
    <row r="15" spans="1:10" hidden="1" x14ac:dyDescent="0.25">
      <c r="B15" s="4"/>
      <c r="C15" s="4"/>
      <c r="D15" s="4">
        <v>4</v>
      </c>
    </row>
    <row r="16" spans="1:10" x14ac:dyDescent="0.25"/>
    <row r="17" x14ac:dyDescent="0.25"/>
    <row r="18" x14ac:dyDescent="0.25"/>
  </sheetData>
  <mergeCells count="7">
    <mergeCell ref="E3:E5"/>
    <mergeCell ref="A1:J1"/>
    <mergeCell ref="A3:A5"/>
    <mergeCell ref="B3:B5"/>
    <mergeCell ref="C3:C5"/>
    <mergeCell ref="D3:D5"/>
    <mergeCell ref="J3:J5"/>
  </mergeCells>
  <dataValidations disablePrompts="1" count="1">
    <dataValidation type="list" allowBlank="1" showInputMessage="1" showErrorMessage="1" sqref="B3:B5" xr:uid="{00000000-0002-0000-0000-000000000000}">
      <formula1>$B$12:$B$14</formula1>
    </dataValidation>
  </dataValidation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Props1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AE714D-C0F1-4ED6-8B17-DA145015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CE8707-A2D0-4179-A000-614DECD04E8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CENTER DATA TABLE</vt:lpstr>
    </vt:vector>
  </TitlesOfParts>
  <Manager/>
  <Company>Ohio Dept. of Transportation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subject/>
  <dc:creator>Stephanie Marik</dc:creator>
  <cp:keywords/>
  <dc:description/>
  <cp:lastModifiedBy>John Erford</cp:lastModifiedBy>
  <cp:revision/>
  <dcterms:created xsi:type="dcterms:W3CDTF">2015-12-15T14:58:30Z</dcterms:created>
  <dcterms:modified xsi:type="dcterms:W3CDTF">2022-12-09T13:35:30Z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