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rford\appdata\local\bentley\projectwise\workingdir\ohiodot-pw.bentley.com_ohiodot-pw-02\john.erford@dot.ohio.gov\d0159575\"/>
    </mc:Choice>
  </mc:AlternateContent>
  <xr:revisionPtr revIDLastSave="0" documentId="13_ncr:1_{0C6CE953-39EB-423E-B44E-8996AA3DECB8}" xr6:coauthVersionLast="47" xr6:coauthVersionMax="47" xr10:uidLastSave="{00000000-0000-0000-0000-000000000000}"/>
  <bookViews>
    <workbookView xWindow="22920" yWindow="-120" windowWidth="29040" windowHeight="15840" tabRatio="878" xr2:uid="{00000000-000D-0000-FFFF-FFFF00000000}"/>
  </bookViews>
  <sheets>
    <sheet name="COOPER" sheetId="32" r:id="rId1"/>
    <sheet name="GE" sheetId="31" r:id="rId2"/>
    <sheet name="AEL" sheetId="30" r:id="rId3"/>
  </sheets>
  <definedNames>
    <definedName name="_xlnm.Print_Area" localSheetId="2">AEL!$A$1:$K$35</definedName>
    <definedName name="_xlnm.Print_Area" localSheetId="0">COOPER!$A$1:$K$35</definedName>
    <definedName name="_xlnm.Print_Area" localSheetId="1">GE!$A$1:$K$35</definedName>
    <definedName name="VOLTAGE_DROP_CALCULATIONS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2" l="1"/>
  <c r="K33" i="32"/>
  <c r="K32" i="32"/>
  <c r="J32" i="32"/>
  <c r="H32" i="32"/>
  <c r="F32" i="32"/>
  <c r="K31" i="32"/>
  <c r="K30" i="32"/>
  <c r="D30" i="32"/>
  <c r="K29" i="32"/>
  <c r="D29" i="32"/>
  <c r="K28" i="32"/>
  <c r="D28" i="32"/>
  <c r="K27" i="32"/>
  <c r="K26" i="32"/>
  <c r="K25" i="32"/>
  <c r="E25" i="32"/>
  <c r="E26" i="32" s="1"/>
  <c r="D25" i="32"/>
  <c r="K24" i="32"/>
  <c r="F24" i="32"/>
  <c r="H24" i="32" s="1"/>
  <c r="D24" i="32"/>
  <c r="K23" i="32"/>
  <c r="J23" i="32"/>
  <c r="H23" i="32"/>
  <c r="F23" i="32"/>
  <c r="K22" i="32"/>
  <c r="D22" i="32"/>
  <c r="K21" i="32"/>
  <c r="D21" i="32"/>
  <c r="K20" i="32"/>
  <c r="K19" i="32"/>
  <c r="D19" i="32"/>
  <c r="K18" i="32"/>
  <c r="K17" i="32"/>
  <c r="D17" i="32"/>
  <c r="K16" i="32"/>
  <c r="D16" i="32"/>
  <c r="E16" i="32" s="1"/>
  <c r="K15" i="32"/>
  <c r="F15" i="32"/>
  <c r="H15" i="32" s="1"/>
  <c r="D15" i="32"/>
  <c r="F5" i="32"/>
  <c r="H34" i="31"/>
  <c r="K33" i="31"/>
  <c r="K32" i="31"/>
  <c r="J32" i="31"/>
  <c r="H32" i="31"/>
  <c r="F32" i="31"/>
  <c r="K31" i="31"/>
  <c r="K30" i="31"/>
  <c r="D30" i="31"/>
  <c r="K29" i="31"/>
  <c r="D29" i="31"/>
  <c r="K28" i="31"/>
  <c r="D28" i="31"/>
  <c r="K27" i="31"/>
  <c r="K26" i="31"/>
  <c r="K25" i="31"/>
  <c r="E25" i="31"/>
  <c r="E26" i="31" s="1"/>
  <c r="D25" i="31"/>
  <c r="K24" i="31"/>
  <c r="H24" i="31"/>
  <c r="F24" i="31"/>
  <c r="D24" i="31"/>
  <c r="K23" i="31"/>
  <c r="J23" i="31"/>
  <c r="H23" i="31"/>
  <c r="F23" i="31"/>
  <c r="K22" i="31"/>
  <c r="D22" i="31"/>
  <c r="K21" i="31"/>
  <c r="D21" i="31"/>
  <c r="K20" i="31"/>
  <c r="K19" i="31"/>
  <c r="D19" i="31"/>
  <c r="K18" i="31"/>
  <c r="K17" i="31"/>
  <c r="D17" i="31"/>
  <c r="K16" i="31"/>
  <c r="D16" i="31"/>
  <c r="E16" i="31" s="1"/>
  <c r="K15" i="31"/>
  <c r="F15" i="31"/>
  <c r="H15" i="31" s="1"/>
  <c r="D15" i="31"/>
  <c r="F5" i="31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I20" i="30"/>
  <c r="I19" i="30" s="1"/>
  <c r="I18" i="30" s="1"/>
  <c r="I17" i="30" s="1"/>
  <c r="I21" i="30"/>
  <c r="I22" i="30"/>
  <c r="I29" i="30"/>
  <c r="I28" i="30" s="1"/>
  <c r="I27" i="30" s="1"/>
  <c r="I26" i="30" s="1"/>
  <c r="I25" i="30" s="1"/>
  <c r="I24" i="30" s="1"/>
  <c r="I30" i="30"/>
  <c r="I31" i="30"/>
  <c r="I33" i="30"/>
  <c r="F23" i="30"/>
  <c r="F24" i="30"/>
  <c r="H24" i="30" s="1"/>
  <c r="F25" i="30"/>
  <c r="F26" i="30"/>
  <c r="H26" i="30" s="1"/>
  <c r="F27" i="30"/>
  <c r="F28" i="30"/>
  <c r="F29" i="30"/>
  <c r="F30" i="30"/>
  <c r="H30" i="30" s="1"/>
  <c r="F31" i="30"/>
  <c r="F32" i="30"/>
  <c r="F33" i="30"/>
  <c r="H23" i="30"/>
  <c r="H25" i="30"/>
  <c r="H27" i="30"/>
  <c r="H28" i="30"/>
  <c r="H29" i="30"/>
  <c r="H31" i="30"/>
  <c r="H32" i="30"/>
  <c r="H33" i="30"/>
  <c r="H34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E33" i="30"/>
  <c r="E25" i="30"/>
  <c r="E26" i="30" s="1"/>
  <c r="E27" i="30" s="1"/>
  <c r="E28" i="30" s="1"/>
  <c r="E29" i="30" s="1"/>
  <c r="E30" i="30" s="1"/>
  <c r="E31" i="30" s="1"/>
  <c r="E17" i="30"/>
  <c r="E18" i="30"/>
  <c r="E19" i="30" s="1"/>
  <c r="E16" i="30"/>
  <c r="F16" i="30" s="1"/>
  <c r="D24" i="30"/>
  <c r="D25" i="30"/>
  <c r="D28" i="30"/>
  <c r="D29" i="30"/>
  <c r="D30" i="30"/>
  <c r="D16" i="30"/>
  <c r="D17" i="30"/>
  <c r="D19" i="30"/>
  <c r="D21" i="30"/>
  <c r="D22" i="30"/>
  <c r="D15" i="30"/>
  <c r="F17" i="30"/>
  <c r="H17" i="30" s="1"/>
  <c r="H16" i="30"/>
  <c r="K15" i="30"/>
  <c r="F15" i="30"/>
  <c r="H15" i="30" s="1"/>
  <c r="F5" i="30"/>
  <c r="F25" i="32" l="1"/>
  <c r="H25" i="32" s="1"/>
  <c r="E17" i="32"/>
  <c r="F16" i="32"/>
  <c r="H16" i="32" s="1"/>
  <c r="F26" i="32"/>
  <c r="H26" i="32" s="1"/>
  <c r="E27" i="32"/>
  <c r="E17" i="31"/>
  <c r="F16" i="31"/>
  <c r="H16" i="31" s="1"/>
  <c r="F26" i="31"/>
  <c r="H26" i="31" s="1"/>
  <c r="E27" i="31"/>
  <c r="F25" i="31"/>
  <c r="H25" i="31" s="1"/>
  <c r="I16" i="30"/>
  <c r="J17" i="30"/>
  <c r="F19" i="30"/>
  <c r="H19" i="30" s="1"/>
  <c r="E20" i="30"/>
  <c r="F18" i="30"/>
  <c r="H18" i="30" s="1"/>
  <c r="J18" i="30" s="1"/>
  <c r="F27" i="32" l="1"/>
  <c r="H27" i="32" s="1"/>
  <c r="E28" i="32"/>
  <c r="F17" i="32"/>
  <c r="H17" i="32" s="1"/>
  <c r="E18" i="32"/>
  <c r="F27" i="31"/>
  <c r="H27" i="31" s="1"/>
  <c r="E28" i="31"/>
  <c r="F17" i="31"/>
  <c r="H17" i="31" s="1"/>
  <c r="E18" i="31"/>
  <c r="I15" i="30"/>
  <c r="J15" i="30" s="1"/>
  <c r="J16" i="30"/>
  <c r="E21" i="30"/>
  <c r="F20" i="30"/>
  <c r="H20" i="30" s="1"/>
  <c r="F18" i="32" l="1"/>
  <c r="H18" i="32" s="1"/>
  <c r="E19" i="32"/>
  <c r="F28" i="32"/>
  <c r="H28" i="32" s="1"/>
  <c r="E29" i="32"/>
  <c r="F18" i="31"/>
  <c r="H18" i="31" s="1"/>
  <c r="E19" i="31"/>
  <c r="F28" i="31"/>
  <c r="H28" i="31" s="1"/>
  <c r="E29" i="31"/>
  <c r="E22" i="30"/>
  <c r="F22" i="30" s="1"/>
  <c r="H22" i="30" s="1"/>
  <c r="F21" i="30"/>
  <c r="H21" i="30" s="1"/>
  <c r="E30" i="32" l="1"/>
  <c r="F29" i="32"/>
  <c r="H29" i="32" s="1"/>
  <c r="F19" i="32"/>
  <c r="H19" i="32" s="1"/>
  <c r="E20" i="32"/>
  <c r="F29" i="31"/>
  <c r="H29" i="31" s="1"/>
  <c r="E30" i="31"/>
  <c r="F19" i="31"/>
  <c r="H19" i="31" s="1"/>
  <c r="E20" i="31"/>
  <c r="F20" i="32" l="1"/>
  <c r="H20" i="32" s="1"/>
  <c r="E21" i="32"/>
  <c r="E31" i="32"/>
  <c r="F30" i="32"/>
  <c r="H30" i="32" s="1"/>
  <c r="F20" i="31"/>
  <c r="H20" i="31" s="1"/>
  <c r="E21" i="31"/>
  <c r="E31" i="31"/>
  <c r="F30" i="31"/>
  <c r="H30" i="31" s="1"/>
  <c r="F31" i="32" l="1"/>
  <c r="H31" i="32" s="1"/>
  <c r="E22" i="32"/>
  <c r="F22" i="32" s="1"/>
  <c r="H22" i="32" s="1"/>
  <c r="F21" i="32"/>
  <c r="H21" i="32" s="1"/>
  <c r="F31" i="31"/>
  <c r="H31" i="31" s="1"/>
  <c r="E22" i="31"/>
  <c r="F22" i="31" s="1"/>
  <c r="H22" i="31" s="1"/>
  <c r="F21" i="31"/>
  <c r="H21" i="31" s="1"/>
  <c r="E33" i="32" l="1"/>
  <c r="F33" i="32" s="1"/>
  <c r="H33" i="32" s="1"/>
  <c r="I33" i="32" s="1"/>
  <c r="E33" i="31"/>
  <c r="F33" i="31" s="1"/>
  <c r="H33" i="31" s="1"/>
  <c r="I33" i="31" s="1"/>
  <c r="J33" i="32" l="1"/>
  <c r="I31" i="32"/>
  <c r="J33" i="31"/>
  <c r="I31" i="31"/>
  <c r="I30" i="32" l="1"/>
  <c r="J31" i="32"/>
  <c r="I30" i="31"/>
  <c r="J31" i="31"/>
  <c r="J30" i="32" l="1"/>
  <c r="I29" i="32"/>
  <c r="J30" i="31"/>
  <c r="I29" i="31"/>
  <c r="J29" i="32" l="1"/>
  <c r="I28" i="32"/>
  <c r="J29" i="31"/>
  <c r="I28" i="31"/>
  <c r="J28" i="32" l="1"/>
  <c r="I27" i="32"/>
  <c r="J28" i="31"/>
  <c r="I27" i="31"/>
  <c r="I26" i="32" l="1"/>
  <c r="J27" i="32"/>
  <c r="J27" i="31"/>
  <c r="I26" i="31"/>
  <c r="I25" i="32" l="1"/>
  <c r="J26" i="32"/>
  <c r="I25" i="31"/>
  <c r="J26" i="31"/>
  <c r="J25" i="32" l="1"/>
  <c r="I24" i="32"/>
  <c r="J25" i="31"/>
  <c r="I24" i="31"/>
  <c r="J24" i="32" l="1"/>
  <c r="I22" i="32"/>
  <c r="J24" i="31"/>
  <c r="I22" i="31"/>
  <c r="J22" i="32" l="1"/>
  <c r="I21" i="32"/>
  <c r="I21" i="31"/>
  <c r="J22" i="31"/>
  <c r="J21" i="32" l="1"/>
  <c r="I20" i="32"/>
  <c r="J21" i="31"/>
  <c r="I20" i="31"/>
  <c r="I19" i="32" l="1"/>
  <c r="J20" i="32"/>
  <c r="I19" i="31"/>
  <c r="J20" i="31"/>
  <c r="J19" i="32" l="1"/>
  <c r="I18" i="32"/>
  <c r="J19" i="31"/>
  <c r="I18" i="31"/>
  <c r="I17" i="32" l="1"/>
  <c r="J18" i="32"/>
  <c r="J18" i="31"/>
  <c r="I17" i="31"/>
  <c r="I16" i="32" l="1"/>
  <c r="J17" i="32"/>
  <c r="J17" i="31"/>
  <c r="I16" i="31"/>
  <c r="J16" i="32" l="1"/>
  <c r="I15" i="32"/>
  <c r="J15" i="32" s="1"/>
  <c r="J16" i="31"/>
  <c r="I15" i="31"/>
  <c r="J15" i="31" s="1"/>
</calcChain>
</file>

<file path=xl/sharedStrings.xml><?xml version="1.0" encoding="utf-8"?>
<sst xmlns="http://schemas.openxmlformats.org/spreadsheetml/2006/main" count="231" uniqueCount="53">
  <si>
    <t>VOLTAGE DROP CALCULATIONS</t>
  </si>
  <si>
    <t>AWG</t>
  </si>
  <si>
    <t>Section</t>
  </si>
  <si>
    <t>From</t>
  </si>
  <si>
    <t>To</t>
  </si>
  <si>
    <t>At Point</t>
  </si>
  <si>
    <t>Accum.</t>
  </si>
  <si>
    <t>Amperes</t>
  </si>
  <si>
    <t>Voltage Drop</t>
  </si>
  <si>
    <t>In Section</t>
  </si>
  <si>
    <t>% Drop</t>
  </si>
  <si>
    <t>ohms/mft/1000</t>
  </si>
  <si>
    <t xml:space="preserve">Wire Factor Used (Two - No. 4 AWG Wires): </t>
  </si>
  <si>
    <t>Voltage:</t>
  </si>
  <si>
    <t xml:space="preserve">Wire Factor Used (Two - No. 8 AWG Wires): </t>
  </si>
  <si>
    <t xml:space="preserve">Wire Factor Used (Two - No. 6 AWG Wires): </t>
  </si>
  <si>
    <t xml:space="preserve">Wire Factor Used (Two - No. 10 AWG Wires): </t>
  </si>
  <si>
    <t>Circuit: 'X'</t>
  </si>
  <si>
    <t>Design
Feet</t>
  </si>
  <si>
    <t>Ampere-
Feet</t>
  </si>
  <si>
    <t>Supply Voltage:</t>
  </si>
  <si>
    <t>Wire Resistance Used:</t>
  </si>
  <si>
    <t>No.</t>
  </si>
  <si>
    <t>AWG.</t>
  </si>
  <si>
    <t>Power Service:</t>
  </si>
  <si>
    <t>County-Route-Section:</t>
  </si>
  <si>
    <t>Circuit:</t>
  </si>
  <si>
    <t>1/0</t>
  </si>
  <si>
    <t>2/0</t>
  </si>
  <si>
    <t>4/0</t>
  </si>
  <si>
    <t>No. of Wires for Calculation Purposes:</t>
  </si>
  <si>
    <t>281-5</t>
  </si>
  <si>
    <t>281-4</t>
  </si>
  <si>
    <t>199-5</t>
  </si>
  <si>
    <t>PB-6</t>
  </si>
  <si>
    <t>PB-5</t>
  </si>
  <si>
    <t>199-4</t>
  </si>
  <si>
    <t>281-3</t>
  </si>
  <si>
    <t>281-6</t>
  </si>
  <si>
    <t>PB-4</t>
  </si>
  <si>
    <t>199-1</t>
  </si>
  <si>
    <t>PB-1</t>
  </si>
  <si>
    <t>199-2</t>
  </si>
  <si>
    <t>PB-2</t>
  </si>
  <si>
    <t>199-3</t>
  </si>
  <si>
    <t>281-2</t>
  </si>
  <si>
    <t>PB-3</t>
  </si>
  <si>
    <t>281-1</t>
  </si>
  <si>
    <t>CC-1</t>
  </si>
  <si>
    <t>120/240</t>
  </si>
  <si>
    <t>A</t>
  </si>
  <si>
    <t>WOO-199-9.36</t>
  </si>
  <si>
    <t>Watts: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</si>
</sst>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name val="Arial"/>
    </font>
    <font>
      <b/>
      <sz val="12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Arial"/>
      <family val="2"/>
    </font>
    <font>
      <sz val="10"/>
      <name val="Arial"/>
      <family val="2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5" fillId="0" borderId="0" xfId="0" applyFont="1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2" fontId="2" fillId="0" borderId="5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49" fontId="5" fillId="0" borderId="0" xfId="0" applyNumberFormat="1" applyFont="1" applyAlignment="1">
      <alignment horizontal="right"/>
    </xf>
    <xf numFmtId="2" fontId="0" fillId="0" borderId="0" xfId="0" applyNumberFormat="1"/>
    <xf numFmtId="164" fontId="4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5D650-F8EE-4205-B429-57943C8C86D1}">
  <sheetPr>
    <pageSetUpPr fitToPage="1"/>
  </sheetPr>
  <dimension ref="A1:S38"/>
  <sheetViews>
    <sheetView tabSelected="1" zoomScaleNormal="100" workbookViewId="0">
      <selection activeCell="I25" sqref="I25"/>
    </sheetView>
  </sheetViews>
  <sheetFormatPr defaultColWidth="0" defaultRowHeight="12.75" customHeight="1" zeroHeight="1" x14ac:dyDescent="0.2"/>
  <cols>
    <col min="1" max="2" width="11.7109375" customWidth="1"/>
    <col min="3" max="7" width="9.140625" customWidth="1"/>
    <col min="8" max="8" width="10.85546875" customWidth="1"/>
    <col min="9" max="10" width="9.140625" customWidth="1"/>
    <col min="11" max="11" width="11.42578125" bestFit="1" customWidth="1"/>
    <col min="12" max="19" width="0" hidden="1" customWidth="1"/>
    <col min="20" max="16384" width="9.140625" hidden="1"/>
  </cols>
  <sheetData>
    <row r="1" spans="1:19" ht="15.7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M1" s="13"/>
      <c r="R1" s="13">
        <v>14</v>
      </c>
      <c r="S1" s="25">
        <v>3.1</v>
      </c>
    </row>
    <row r="2" spans="1:19" ht="14.25" x14ac:dyDescent="0.2">
      <c r="A2" s="19" t="s">
        <v>25</v>
      </c>
      <c r="B2" s="19"/>
      <c r="C2" s="19" t="s">
        <v>51</v>
      </c>
      <c r="D2" s="19"/>
      <c r="E2" s="19"/>
      <c r="F2" s="19"/>
      <c r="G2" s="19" t="s">
        <v>30</v>
      </c>
      <c r="H2" s="19"/>
      <c r="I2" s="19"/>
      <c r="J2" s="19"/>
      <c r="K2" s="18">
        <v>2</v>
      </c>
      <c r="M2" s="13"/>
      <c r="R2" s="13">
        <v>12</v>
      </c>
      <c r="S2" s="25">
        <v>2</v>
      </c>
    </row>
    <row r="3" spans="1:19" ht="14.25" x14ac:dyDescent="0.2">
      <c r="A3" s="19" t="s">
        <v>24</v>
      </c>
      <c r="B3" s="19"/>
      <c r="C3" s="23" t="s">
        <v>50</v>
      </c>
      <c r="D3" s="19" t="s">
        <v>26</v>
      </c>
      <c r="E3" s="19" t="s">
        <v>50</v>
      </c>
      <c r="F3" s="19"/>
      <c r="G3" s="19"/>
      <c r="H3" s="19"/>
      <c r="I3" s="19"/>
      <c r="J3" s="19"/>
      <c r="K3" s="19"/>
      <c r="M3" s="13"/>
      <c r="R3" s="13">
        <v>10</v>
      </c>
      <c r="S3" s="25">
        <v>1.2</v>
      </c>
    </row>
    <row r="4" spans="1:19" ht="14.25" x14ac:dyDescent="0.2">
      <c r="A4" s="19" t="s">
        <v>20</v>
      </c>
      <c r="B4" s="19"/>
      <c r="C4" s="19" t="s">
        <v>49</v>
      </c>
      <c r="D4" s="19"/>
      <c r="E4" s="19"/>
      <c r="F4" s="19"/>
      <c r="G4" s="19"/>
      <c r="H4" s="19"/>
      <c r="I4" s="19"/>
      <c r="J4" s="19"/>
      <c r="K4" s="19"/>
      <c r="R4" s="13">
        <v>8</v>
      </c>
      <c r="S4" s="25">
        <v>0.78</v>
      </c>
    </row>
    <row r="5" spans="1:19" ht="14.25" x14ac:dyDescent="0.2">
      <c r="A5" s="19" t="s">
        <v>21</v>
      </c>
      <c r="B5" s="19"/>
      <c r="C5" s="19" t="s">
        <v>22</v>
      </c>
      <c r="D5" s="18">
        <v>4</v>
      </c>
      <c r="E5" s="19" t="s">
        <v>23</v>
      </c>
      <c r="F5" s="26">
        <f>IF(D5="","",VLOOKUP(D5,R1:S10,2,FALSE))</f>
        <v>0.31</v>
      </c>
      <c r="G5" s="19"/>
      <c r="H5" s="19"/>
      <c r="I5" s="19"/>
      <c r="J5" s="19"/>
      <c r="K5" s="19"/>
      <c r="R5" s="13">
        <v>6</v>
      </c>
      <c r="S5" s="25">
        <v>0.49</v>
      </c>
    </row>
    <row r="6" spans="1:19" ht="14.25" x14ac:dyDescent="0.2">
      <c r="A6" s="19"/>
      <c r="B6" s="19"/>
      <c r="C6" s="19" t="s">
        <v>22</v>
      </c>
      <c r="D6" s="18"/>
      <c r="E6" s="19" t="s">
        <v>23</v>
      </c>
      <c r="F6" s="18"/>
      <c r="G6" s="19"/>
      <c r="H6" s="19"/>
      <c r="I6" s="19"/>
      <c r="J6" s="19" t="s">
        <v>52</v>
      </c>
      <c r="K6" s="19">
        <v>138</v>
      </c>
      <c r="R6" s="13">
        <v>4</v>
      </c>
      <c r="S6" s="25">
        <v>0.31</v>
      </c>
    </row>
    <row r="7" spans="1:1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3"/>
      <c r="R7" s="13">
        <v>2</v>
      </c>
      <c r="S7" s="25">
        <v>0.19</v>
      </c>
    </row>
    <row r="8" spans="1:19" x14ac:dyDescent="0.2">
      <c r="A8" s="4" t="s">
        <v>13</v>
      </c>
      <c r="B8" s="12">
        <v>240</v>
      </c>
      <c r="C8" s="32" t="s">
        <v>16</v>
      </c>
      <c r="D8" s="33"/>
      <c r="E8" s="33"/>
      <c r="F8" s="33"/>
      <c r="G8" s="33"/>
      <c r="H8" s="20">
        <v>2.4</v>
      </c>
      <c r="I8" s="34" t="s">
        <v>11</v>
      </c>
      <c r="J8" s="35"/>
      <c r="K8" s="2" t="s">
        <v>17</v>
      </c>
      <c r="R8" s="24" t="s">
        <v>27</v>
      </c>
      <c r="S8" s="25">
        <v>0.12</v>
      </c>
    </row>
    <row r="9" spans="1:19" x14ac:dyDescent="0.2">
      <c r="A9" s="7"/>
      <c r="B9" s="8"/>
      <c r="C9" s="32" t="s">
        <v>14</v>
      </c>
      <c r="D9" s="33"/>
      <c r="E9" s="33"/>
      <c r="F9" s="33"/>
      <c r="G9" s="33"/>
      <c r="H9" s="20">
        <v>1.56</v>
      </c>
      <c r="I9" s="34" t="s">
        <v>11</v>
      </c>
      <c r="J9" s="35"/>
      <c r="K9" s="3"/>
      <c r="R9" s="24" t="s">
        <v>28</v>
      </c>
      <c r="S9" s="25">
        <v>0.1</v>
      </c>
    </row>
    <row r="10" spans="1:19" x14ac:dyDescent="0.2">
      <c r="A10" s="7"/>
      <c r="B10" s="8"/>
      <c r="C10" s="9" t="s">
        <v>15</v>
      </c>
      <c r="D10" s="10"/>
      <c r="E10" s="10"/>
      <c r="F10" s="10"/>
      <c r="G10" s="10"/>
      <c r="H10" s="20">
        <v>0.98</v>
      </c>
      <c r="I10" s="11" t="s">
        <v>11</v>
      </c>
      <c r="J10" s="12"/>
      <c r="K10" s="3"/>
      <c r="R10" s="24" t="s">
        <v>29</v>
      </c>
      <c r="S10">
        <v>7.9000000000000001E-2</v>
      </c>
    </row>
    <row r="11" spans="1:19" x14ac:dyDescent="0.2">
      <c r="A11" s="7"/>
      <c r="B11" s="8"/>
      <c r="C11" s="9" t="s">
        <v>12</v>
      </c>
      <c r="D11" s="10"/>
      <c r="E11" s="10"/>
      <c r="F11" s="10"/>
      <c r="G11" s="10"/>
      <c r="H11" s="20">
        <v>0.62</v>
      </c>
      <c r="I11" s="11" t="s">
        <v>11</v>
      </c>
      <c r="J11" s="12"/>
      <c r="K11" s="3"/>
      <c r="R11" s="16"/>
    </row>
    <row r="12" spans="1:1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R12" s="16"/>
    </row>
    <row r="13" spans="1:19" x14ac:dyDescent="0.2">
      <c r="A13" s="36" t="s">
        <v>2</v>
      </c>
      <c r="B13" s="37"/>
      <c r="C13" s="37"/>
      <c r="D13" s="36" t="s">
        <v>7</v>
      </c>
      <c r="E13" s="37"/>
      <c r="F13" s="27" t="s">
        <v>19</v>
      </c>
      <c r="G13" s="29" t="s">
        <v>1</v>
      </c>
      <c r="H13" s="36" t="s">
        <v>8</v>
      </c>
      <c r="I13" s="37"/>
      <c r="J13" s="29" t="s">
        <v>10</v>
      </c>
      <c r="K13" s="29" t="s">
        <v>5</v>
      </c>
      <c r="R13" s="16"/>
    </row>
    <row r="14" spans="1:19" ht="25.5" x14ac:dyDescent="0.2">
      <c r="A14" s="17" t="s">
        <v>3</v>
      </c>
      <c r="B14" s="17" t="s">
        <v>4</v>
      </c>
      <c r="C14" s="21" t="s">
        <v>18</v>
      </c>
      <c r="D14" s="17" t="s">
        <v>5</v>
      </c>
      <c r="E14" s="17" t="s">
        <v>6</v>
      </c>
      <c r="F14" s="28"/>
      <c r="G14" s="30"/>
      <c r="H14" s="22" t="s">
        <v>9</v>
      </c>
      <c r="I14" s="22" t="s">
        <v>6</v>
      </c>
      <c r="J14" s="30"/>
      <c r="K14" s="30"/>
      <c r="R14" s="16"/>
    </row>
    <row r="15" spans="1:19" x14ac:dyDescent="0.2">
      <c r="A15" s="2" t="s">
        <v>38</v>
      </c>
      <c r="B15" s="2" t="s">
        <v>31</v>
      </c>
      <c r="C15" s="5">
        <v>133</v>
      </c>
      <c r="D15" s="6">
        <f>$K$6/240</f>
        <v>0.57499999999999996</v>
      </c>
      <c r="E15" s="6">
        <v>0.49</v>
      </c>
      <c r="F15" s="5">
        <f t="shared" ref="F15:F33" si="0">IF(E15="","",C15*E15)</f>
        <v>65.17</v>
      </c>
      <c r="G15" s="2">
        <v>4</v>
      </c>
      <c r="H15" s="6">
        <f>IF(G15="","",F15*(2*(VLOOKUP(G15,$R$1:$S$10,2,FALSE)))/1000)</f>
        <v>4.0405400000000001E-2</v>
      </c>
      <c r="I15" s="6">
        <f t="shared" ref="I15:I20" si="1">I16+H15</f>
        <v>1.6893078000000001</v>
      </c>
      <c r="J15" s="6">
        <f>IF(G15="","",I15/$B$8*100)</f>
        <v>0.70387825000000015</v>
      </c>
      <c r="K15" s="2" t="str">
        <f>IF(A15="","",A15)</f>
        <v>281-6</v>
      </c>
      <c r="R15" s="16"/>
    </row>
    <row r="16" spans="1:19" x14ac:dyDescent="0.2">
      <c r="A16" s="2" t="s">
        <v>31</v>
      </c>
      <c r="B16" s="2" t="s">
        <v>33</v>
      </c>
      <c r="C16" s="5">
        <v>143</v>
      </c>
      <c r="D16" s="6">
        <f t="shared" ref="D16:D33" si="2">$K$6/240</f>
        <v>0.57499999999999996</v>
      </c>
      <c r="E16" s="6">
        <f>E15+D16</f>
        <v>1.0649999999999999</v>
      </c>
      <c r="F16" s="5">
        <f t="shared" si="0"/>
        <v>152.29499999999999</v>
      </c>
      <c r="G16" s="2">
        <v>4</v>
      </c>
      <c r="H16" s="6">
        <f t="shared" ref="H16:H34" si="3">IF(G16="","",F16*(2*(VLOOKUP(G16,$R$1:$S$10,2,FALSE)))/1000)</f>
        <v>9.4422900000000004E-2</v>
      </c>
      <c r="I16" s="6">
        <f t="shared" si="1"/>
        <v>1.6489024000000001</v>
      </c>
      <c r="J16" s="6">
        <f t="shared" ref="J16:J33" si="4">IF(G16="","",I16/$B$8*100)</f>
        <v>0.68704266666666669</v>
      </c>
      <c r="K16" s="2" t="str">
        <f t="shared" ref="K16:K33" si="5">IF(A16="","",A16)</f>
        <v>281-5</v>
      </c>
    </row>
    <row r="17" spans="1:11" x14ac:dyDescent="0.2">
      <c r="A17" s="2" t="s">
        <v>33</v>
      </c>
      <c r="B17" s="2" t="s">
        <v>34</v>
      </c>
      <c r="C17" s="5">
        <v>22</v>
      </c>
      <c r="D17" s="6">
        <f t="shared" si="2"/>
        <v>0.57499999999999996</v>
      </c>
      <c r="E17" s="6">
        <f t="shared" ref="E17:E31" si="6">E16+D17</f>
        <v>1.64</v>
      </c>
      <c r="F17" s="5">
        <f t="shared" si="0"/>
        <v>36.08</v>
      </c>
      <c r="G17" s="2">
        <v>4</v>
      </c>
      <c r="H17" s="6">
        <f t="shared" si="3"/>
        <v>2.23696E-2</v>
      </c>
      <c r="I17" s="6">
        <f t="shared" si="1"/>
        <v>1.5544795</v>
      </c>
      <c r="J17" s="6">
        <f t="shared" si="4"/>
        <v>0.64769979166666669</v>
      </c>
      <c r="K17" s="2" t="str">
        <f t="shared" si="5"/>
        <v>199-5</v>
      </c>
    </row>
    <row r="18" spans="1:11" x14ac:dyDescent="0.2">
      <c r="A18" s="2" t="s">
        <v>34</v>
      </c>
      <c r="B18" s="2" t="s">
        <v>35</v>
      </c>
      <c r="C18" s="5">
        <v>60</v>
      </c>
      <c r="D18" s="6">
        <v>0</v>
      </c>
      <c r="E18" s="6">
        <f t="shared" si="6"/>
        <v>1.64</v>
      </c>
      <c r="F18" s="5">
        <f t="shared" si="0"/>
        <v>98.399999999999991</v>
      </c>
      <c r="G18" s="2">
        <v>4</v>
      </c>
      <c r="H18" s="6">
        <f t="shared" si="3"/>
        <v>6.1007999999999993E-2</v>
      </c>
      <c r="I18" s="6">
        <f t="shared" si="1"/>
        <v>1.5321099</v>
      </c>
      <c r="J18" s="6">
        <f t="shared" si="4"/>
        <v>0.63837912500000005</v>
      </c>
      <c r="K18" s="2" t="str">
        <f t="shared" si="5"/>
        <v>PB-6</v>
      </c>
    </row>
    <row r="19" spans="1:11" x14ac:dyDescent="0.2">
      <c r="A19" s="2" t="s">
        <v>36</v>
      </c>
      <c r="B19" s="2" t="s">
        <v>35</v>
      </c>
      <c r="C19" s="5">
        <v>124</v>
      </c>
      <c r="D19" s="6">
        <f t="shared" si="2"/>
        <v>0.57499999999999996</v>
      </c>
      <c r="E19" s="6">
        <f t="shared" si="6"/>
        <v>2.2149999999999999</v>
      </c>
      <c r="F19" s="5">
        <f t="shared" si="0"/>
        <v>274.65999999999997</v>
      </c>
      <c r="G19" s="2">
        <v>4</v>
      </c>
      <c r="H19" s="6">
        <f t="shared" si="3"/>
        <v>0.17028919999999997</v>
      </c>
      <c r="I19" s="6">
        <f t="shared" si="1"/>
        <v>1.4711019000000001</v>
      </c>
      <c r="J19" s="6">
        <f t="shared" si="4"/>
        <v>0.61295912500000005</v>
      </c>
      <c r="K19" s="2" t="str">
        <f t="shared" si="5"/>
        <v>199-4</v>
      </c>
    </row>
    <row r="20" spans="1:11" x14ac:dyDescent="0.2">
      <c r="A20" s="2" t="s">
        <v>35</v>
      </c>
      <c r="B20" s="2" t="s">
        <v>32</v>
      </c>
      <c r="C20" s="5">
        <v>105</v>
      </c>
      <c r="D20" s="6">
        <v>0</v>
      </c>
      <c r="E20" s="6">
        <f t="shared" si="6"/>
        <v>2.2149999999999999</v>
      </c>
      <c r="F20" s="5">
        <f t="shared" si="0"/>
        <v>232.57499999999999</v>
      </c>
      <c r="G20" s="2">
        <v>4</v>
      </c>
      <c r="H20" s="6">
        <f t="shared" si="3"/>
        <v>0.14419649999999998</v>
      </c>
      <c r="I20" s="6">
        <f t="shared" si="1"/>
        <v>1.3008127</v>
      </c>
      <c r="J20" s="6">
        <f t="shared" si="4"/>
        <v>0.54200529166666667</v>
      </c>
      <c r="K20" s="2" t="str">
        <f t="shared" si="5"/>
        <v>PB-5</v>
      </c>
    </row>
    <row r="21" spans="1:11" x14ac:dyDescent="0.2">
      <c r="A21" s="2" t="s">
        <v>32</v>
      </c>
      <c r="B21" s="2" t="s">
        <v>37</v>
      </c>
      <c r="C21" s="5">
        <v>107</v>
      </c>
      <c r="D21" s="6">
        <f t="shared" si="2"/>
        <v>0.57499999999999996</v>
      </c>
      <c r="E21" s="6">
        <f t="shared" si="6"/>
        <v>2.79</v>
      </c>
      <c r="F21" s="5">
        <f t="shared" si="0"/>
        <v>298.53000000000003</v>
      </c>
      <c r="G21" s="2">
        <v>4</v>
      </c>
      <c r="H21" s="6">
        <f t="shared" si="3"/>
        <v>0.18508860000000002</v>
      </c>
      <c r="I21" s="6">
        <f>I22+H21</f>
        <v>1.1566162</v>
      </c>
      <c r="J21" s="6">
        <f t="shared" si="4"/>
        <v>0.48192341666666672</v>
      </c>
      <c r="K21" s="2" t="str">
        <f t="shared" si="5"/>
        <v>281-4</v>
      </c>
    </row>
    <row r="22" spans="1:11" x14ac:dyDescent="0.2">
      <c r="A22" s="2" t="s">
        <v>37</v>
      </c>
      <c r="B22" s="2" t="s">
        <v>39</v>
      </c>
      <c r="C22" s="5">
        <v>51</v>
      </c>
      <c r="D22" s="6">
        <f t="shared" si="2"/>
        <v>0.57499999999999996</v>
      </c>
      <c r="E22" s="6">
        <f t="shared" si="6"/>
        <v>3.3650000000000002</v>
      </c>
      <c r="F22" s="5">
        <f t="shared" si="0"/>
        <v>171.61500000000001</v>
      </c>
      <c r="G22" s="2">
        <v>4</v>
      </c>
      <c r="H22" s="6">
        <f t="shared" si="3"/>
        <v>0.1064013</v>
      </c>
      <c r="I22" s="6">
        <f>I24+H22</f>
        <v>0.97152760000000005</v>
      </c>
      <c r="J22" s="6">
        <f t="shared" si="4"/>
        <v>0.40480316666666671</v>
      </c>
      <c r="K22" s="2" t="str">
        <f t="shared" si="5"/>
        <v>281-3</v>
      </c>
    </row>
    <row r="23" spans="1:11" x14ac:dyDescent="0.2">
      <c r="A23" s="2"/>
      <c r="B23" s="2"/>
      <c r="C23" s="5"/>
      <c r="D23" s="6"/>
      <c r="E23" s="6"/>
      <c r="F23" s="5" t="str">
        <f t="shared" si="0"/>
        <v/>
      </c>
      <c r="G23" s="2"/>
      <c r="H23" s="6" t="str">
        <f t="shared" si="3"/>
        <v/>
      </c>
      <c r="I23" s="6"/>
      <c r="J23" s="6" t="str">
        <f t="shared" si="4"/>
        <v/>
      </c>
      <c r="K23" s="2" t="str">
        <f t="shared" si="5"/>
        <v/>
      </c>
    </row>
    <row r="24" spans="1:11" x14ac:dyDescent="0.2">
      <c r="A24" s="2" t="s">
        <v>40</v>
      </c>
      <c r="B24" s="2" t="s">
        <v>41</v>
      </c>
      <c r="C24" s="5">
        <v>137</v>
      </c>
      <c r="D24" s="6">
        <f t="shared" si="2"/>
        <v>0.57499999999999996</v>
      </c>
      <c r="E24" s="6">
        <v>0.49</v>
      </c>
      <c r="F24" s="5">
        <f t="shared" si="0"/>
        <v>67.13</v>
      </c>
      <c r="G24" s="2">
        <v>4</v>
      </c>
      <c r="H24" s="6">
        <f t="shared" si="3"/>
        <v>4.1620599999999994E-2</v>
      </c>
      <c r="I24" s="6">
        <f t="shared" ref="I24:I29" si="7">I25+H24</f>
        <v>0.86512630000000001</v>
      </c>
      <c r="J24" s="6">
        <f t="shared" si="4"/>
        <v>0.36046929166666669</v>
      </c>
      <c r="K24" s="2" t="str">
        <f t="shared" si="5"/>
        <v>199-1</v>
      </c>
    </row>
    <row r="25" spans="1:11" x14ac:dyDescent="0.2">
      <c r="A25" s="2" t="s">
        <v>42</v>
      </c>
      <c r="B25" s="2" t="s">
        <v>41</v>
      </c>
      <c r="C25" s="5">
        <v>155</v>
      </c>
      <c r="D25" s="6">
        <f t="shared" si="2"/>
        <v>0.57499999999999996</v>
      </c>
      <c r="E25" s="6">
        <f t="shared" si="6"/>
        <v>1.0649999999999999</v>
      </c>
      <c r="F25" s="5">
        <f t="shared" si="0"/>
        <v>165.07499999999999</v>
      </c>
      <c r="G25" s="2">
        <v>4</v>
      </c>
      <c r="H25" s="6">
        <f t="shared" si="3"/>
        <v>0.10234649999999999</v>
      </c>
      <c r="I25" s="6">
        <f t="shared" si="7"/>
        <v>0.82350570000000001</v>
      </c>
      <c r="J25" s="6">
        <f t="shared" si="4"/>
        <v>0.34312737500000001</v>
      </c>
      <c r="K25" s="2" t="str">
        <f t="shared" si="5"/>
        <v>199-2</v>
      </c>
    </row>
    <row r="26" spans="1:11" x14ac:dyDescent="0.2">
      <c r="A26" s="2" t="s">
        <v>41</v>
      </c>
      <c r="B26" s="2" t="s">
        <v>43</v>
      </c>
      <c r="C26" s="5">
        <v>58</v>
      </c>
      <c r="D26" s="6">
        <v>0</v>
      </c>
      <c r="E26" s="6">
        <f t="shared" si="6"/>
        <v>1.0649999999999999</v>
      </c>
      <c r="F26" s="5">
        <f t="shared" si="0"/>
        <v>61.769999999999996</v>
      </c>
      <c r="G26" s="2">
        <v>4</v>
      </c>
      <c r="H26" s="6">
        <f t="shared" si="3"/>
        <v>3.8297399999999995E-2</v>
      </c>
      <c r="I26" s="6">
        <f t="shared" si="7"/>
        <v>0.7211592</v>
      </c>
      <c r="J26" s="6">
        <f t="shared" si="4"/>
        <v>0.300483</v>
      </c>
      <c r="K26" s="2" t="str">
        <f t="shared" si="5"/>
        <v>PB-1</v>
      </c>
    </row>
    <row r="27" spans="1:11" x14ac:dyDescent="0.2">
      <c r="A27" s="2" t="s">
        <v>43</v>
      </c>
      <c r="B27" s="2" t="s">
        <v>44</v>
      </c>
      <c r="C27" s="5">
        <v>35</v>
      </c>
      <c r="D27" s="6">
        <v>0</v>
      </c>
      <c r="E27" s="6">
        <f t="shared" si="6"/>
        <v>1.0649999999999999</v>
      </c>
      <c r="F27" s="5">
        <f t="shared" si="0"/>
        <v>37.274999999999999</v>
      </c>
      <c r="G27" s="2">
        <v>4</v>
      </c>
      <c r="H27" s="6">
        <f t="shared" si="3"/>
        <v>2.3110499999999999E-2</v>
      </c>
      <c r="I27" s="6">
        <f t="shared" si="7"/>
        <v>0.68286179999999996</v>
      </c>
      <c r="J27" s="6">
        <f t="shared" si="4"/>
        <v>0.28452574999999997</v>
      </c>
      <c r="K27" s="2" t="str">
        <f t="shared" si="5"/>
        <v>PB-2</v>
      </c>
    </row>
    <row r="28" spans="1:11" x14ac:dyDescent="0.2">
      <c r="A28" s="2" t="s">
        <v>44</v>
      </c>
      <c r="B28" s="2" t="s">
        <v>45</v>
      </c>
      <c r="C28" s="5">
        <v>182</v>
      </c>
      <c r="D28" s="6">
        <f t="shared" si="2"/>
        <v>0.57499999999999996</v>
      </c>
      <c r="E28" s="6">
        <f t="shared" si="6"/>
        <v>1.64</v>
      </c>
      <c r="F28" s="5">
        <f t="shared" si="0"/>
        <v>298.47999999999996</v>
      </c>
      <c r="G28" s="2">
        <v>4</v>
      </c>
      <c r="H28" s="6">
        <f t="shared" si="3"/>
        <v>0.18505759999999999</v>
      </c>
      <c r="I28" s="6">
        <f t="shared" si="7"/>
        <v>0.65975129999999993</v>
      </c>
      <c r="J28" s="6">
        <f t="shared" si="4"/>
        <v>0.27489637499999997</v>
      </c>
      <c r="K28" s="2" t="str">
        <f t="shared" si="5"/>
        <v>199-3</v>
      </c>
    </row>
    <row r="29" spans="1:11" x14ac:dyDescent="0.2">
      <c r="A29" s="2" t="s">
        <v>45</v>
      </c>
      <c r="B29" s="2" t="s">
        <v>46</v>
      </c>
      <c r="C29" s="5">
        <v>110</v>
      </c>
      <c r="D29" s="6">
        <f t="shared" si="2"/>
        <v>0.57499999999999996</v>
      </c>
      <c r="E29" s="6">
        <f t="shared" si="6"/>
        <v>2.2149999999999999</v>
      </c>
      <c r="F29" s="5">
        <f t="shared" si="0"/>
        <v>243.64999999999998</v>
      </c>
      <c r="G29" s="2">
        <v>4</v>
      </c>
      <c r="H29" s="6">
        <f t="shared" si="3"/>
        <v>0.15106299999999998</v>
      </c>
      <c r="I29" s="6">
        <f t="shared" si="7"/>
        <v>0.4746937</v>
      </c>
      <c r="J29" s="6">
        <f t="shared" si="4"/>
        <v>0.19778904166666669</v>
      </c>
      <c r="K29" s="2" t="str">
        <f t="shared" si="5"/>
        <v>281-2</v>
      </c>
    </row>
    <row r="30" spans="1:11" x14ac:dyDescent="0.2">
      <c r="A30" s="2" t="s">
        <v>47</v>
      </c>
      <c r="B30" s="2" t="s">
        <v>46</v>
      </c>
      <c r="C30" s="5">
        <v>93</v>
      </c>
      <c r="D30" s="6">
        <f t="shared" si="2"/>
        <v>0.57499999999999996</v>
      </c>
      <c r="E30" s="6">
        <f t="shared" si="6"/>
        <v>2.79</v>
      </c>
      <c r="F30" s="5">
        <f t="shared" si="0"/>
        <v>259.47000000000003</v>
      </c>
      <c r="G30" s="2">
        <v>4</v>
      </c>
      <c r="H30" s="6">
        <f t="shared" si="3"/>
        <v>0.16087140000000003</v>
      </c>
      <c r="I30" s="6">
        <f>I31+H30</f>
        <v>0.32363070000000005</v>
      </c>
      <c r="J30" s="6">
        <f t="shared" si="4"/>
        <v>0.13484612500000001</v>
      </c>
      <c r="K30" s="2" t="str">
        <f t="shared" si="5"/>
        <v>281-1</v>
      </c>
    </row>
    <row r="31" spans="1:11" x14ac:dyDescent="0.2">
      <c r="A31" s="14" t="s">
        <v>46</v>
      </c>
      <c r="B31" s="14" t="s">
        <v>39</v>
      </c>
      <c r="C31" s="15">
        <v>61</v>
      </c>
      <c r="D31" s="6">
        <v>0</v>
      </c>
      <c r="E31" s="6">
        <f t="shared" si="6"/>
        <v>2.79</v>
      </c>
      <c r="F31" s="5">
        <f t="shared" si="0"/>
        <v>170.19</v>
      </c>
      <c r="G31" s="2">
        <v>4</v>
      </c>
      <c r="H31" s="6">
        <f t="shared" si="3"/>
        <v>0.10551779999999999</v>
      </c>
      <c r="I31" s="6">
        <f>I33+H31</f>
        <v>0.1627593</v>
      </c>
      <c r="J31" s="6">
        <f t="shared" si="4"/>
        <v>6.7816374999999998E-2</v>
      </c>
      <c r="K31" s="2" t="str">
        <f t="shared" si="5"/>
        <v>PB-3</v>
      </c>
    </row>
    <row r="32" spans="1:11" x14ac:dyDescent="0.2">
      <c r="A32" s="14"/>
      <c r="B32" s="14"/>
      <c r="C32" s="15"/>
      <c r="D32" s="6"/>
      <c r="E32" s="6"/>
      <c r="F32" s="5" t="str">
        <f t="shared" si="0"/>
        <v/>
      </c>
      <c r="G32" s="2"/>
      <c r="H32" s="6" t="str">
        <f t="shared" si="3"/>
        <v/>
      </c>
      <c r="I32" s="6"/>
      <c r="J32" s="6" t="str">
        <f t="shared" si="4"/>
        <v/>
      </c>
      <c r="K32" s="2" t="str">
        <f t="shared" si="5"/>
        <v/>
      </c>
    </row>
    <row r="33" spans="1:11" x14ac:dyDescent="0.2">
      <c r="A33" s="14" t="s">
        <v>39</v>
      </c>
      <c r="B33" s="14" t="s">
        <v>48</v>
      </c>
      <c r="C33" s="15">
        <v>15</v>
      </c>
      <c r="D33" s="6">
        <v>0</v>
      </c>
      <c r="E33" s="6">
        <f>E31+E22</f>
        <v>6.1550000000000002</v>
      </c>
      <c r="F33" s="5">
        <f t="shared" si="0"/>
        <v>92.325000000000003</v>
      </c>
      <c r="G33" s="2">
        <v>4</v>
      </c>
      <c r="H33" s="6">
        <f t="shared" si="3"/>
        <v>5.7241500000000001E-2</v>
      </c>
      <c r="I33" s="6">
        <f>H33</f>
        <v>5.7241500000000001E-2</v>
      </c>
      <c r="J33" s="6">
        <f t="shared" si="4"/>
        <v>2.3850625E-2</v>
      </c>
      <c r="K33" s="2" t="str">
        <f t="shared" si="5"/>
        <v>PB-4</v>
      </c>
    </row>
    <row r="34" spans="1:11" x14ac:dyDescent="0.2">
      <c r="A34" s="2"/>
      <c r="B34" s="2"/>
      <c r="C34" s="5"/>
      <c r="D34" s="6"/>
      <c r="E34" s="6"/>
      <c r="F34" s="5"/>
      <c r="G34" s="2"/>
      <c r="H34" s="6" t="str">
        <f t="shared" si="3"/>
        <v/>
      </c>
      <c r="I34" s="6"/>
      <c r="J34" s="6"/>
      <c r="K34" s="2"/>
    </row>
    <row r="36" spans="1:11" hidden="1" x14ac:dyDescent="0.2">
      <c r="A36" s="8">
        <v>120</v>
      </c>
    </row>
    <row r="37" spans="1:11" hidden="1" x14ac:dyDescent="0.2">
      <c r="A37" s="8">
        <v>240</v>
      </c>
      <c r="B37" s="8"/>
      <c r="D37" s="16"/>
    </row>
    <row r="38" spans="1:11" hidden="1" x14ac:dyDescent="0.2">
      <c r="A38" s="8">
        <v>480</v>
      </c>
      <c r="B38" s="16"/>
      <c r="D38" s="16"/>
    </row>
  </sheetData>
  <mergeCells count="12">
    <mergeCell ref="J13:J14"/>
    <mergeCell ref="K13:K14"/>
    <mergeCell ref="A1:K1"/>
    <mergeCell ref="C8:G8"/>
    <mergeCell ref="I8:J8"/>
    <mergeCell ref="C9:G9"/>
    <mergeCell ref="I9:J9"/>
    <mergeCell ref="A13:C13"/>
    <mergeCell ref="D13:E13"/>
    <mergeCell ref="F13:F14"/>
    <mergeCell ref="G13:G14"/>
    <mergeCell ref="H13:I13"/>
  </mergeCells>
  <dataValidations count="2">
    <dataValidation type="list" allowBlank="1" showInputMessage="1" showErrorMessage="1" sqref="D5:D6 G15:G34" xr:uid="{539BDB87-462B-4083-9FD3-1E52C6A7C572}">
      <formula1>$R$1:$R$10</formula1>
    </dataValidation>
    <dataValidation type="list" allowBlank="1" showInputMessage="1" showErrorMessage="1" sqref="B8" xr:uid="{2C458D47-F83A-4A78-9BE4-75E74886E42A}">
      <formula1>$A$36:$A$38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576E4-2D09-44A5-A02F-FB0DEC98FD4C}">
  <sheetPr>
    <pageSetUpPr fitToPage="1"/>
  </sheetPr>
  <dimension ref="A1:S38"/>
  <sheetViews>
    <sheetView zoomScaleNormal="100" workbookViewId="0">
      <selection activeCell="K7" sqref="K7"/>
    </sheetView>
  </sheetViews>
  <sheetFormatPr defaultColWidth="0" defaultRowHeight="12.75" customHeight="1" zeroHeight="1" x14ac:dyDescent="0.2"/>
  <cols>
    <col min="1" max="2" width="11.7109375" customWidth="1"/>
    <col min="3" max="7" width="9.140625" customWidth="1"/>
    <col min="8" max="8" width="10.85546875" customWidth="1"/>
    <col min="9" max="10" width="9.140625" customWidth="1"/>
    <col min="11" max="11" width="11.42578125" bestFit="1" customWidth="1"/>
    <col min="12" max="19" width="0" hidden="1" customWidth="1"/>
    <col min="20" max="16384" width="9.140625" hidden="1"/>
  </cols>
  <sheetData>
    <row r="1" spans="1:19" ht="15.7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M1" s="13"/>
      <c r="R1" s="13">
        <v>14</v>
      </c>
      <c r="S1" s="25">
        <v>3.1</v>
      </c>
    </row>
    <row r="2" spans="1:19" ht="14.25" x14ac:dyDescent="0.2">
      <c r="A2" s="19" t="s">
        <v>25</v>
      </c>
      <c r="B2" s="19"/>
      <c r="C2" s="19" t="s">
        <v>51</v>
      </c>
      <c r="D2" s="19"/>
      <c r="E2" s="19"/>
      <c r="F2" s="19"/>
      <c r="G2" s="19" t="s">
        <v>30</v>
      </c>
      <c r="H2" s="19"/>
      <c r="I2" s="19"/>
      <c r="J2" s="19"/>
      <c r="K2" s="18">
        <v>2</v>
      </c>
      <c r="M2" s="13"/>
      <c r="R2" s="13">
        <v>12</v>
      </c>
      <c r="S2" s="25">
        <v>2</v>
      </c>
    </row>
    <row r="3" spans="1:19" ht="14.25" x14ac:dyDescent="0.2">
      <c r="A3" s="19" t="s">
        <v>24</v>
      </c>
      <c r="B3" s="19"/>
      <c r="C3" s="23" t="s">
        <v>50</v>
      </c>
      <c r="D3" s="19" t="s">
        <v>26</v>
      </c>
      <c r="E3" s="19" t="s">
        <v>50</v>
      </c>
      <c r="F3" s="19"/>
      <c r="G3" s="19"/>
      <c r="H3" s="19"/>
      <c r="I3" s="19"/>
      <c r="J3" s="19"/>
      <c r="K3" s="19"/>
      <c r="M3" s="13"/>
      <c r="R3" s="13">
        <v>10</v>
      </c>
      <c r="S3" s="25">
        <v>1.2</v>
      </c>
    </row>
    <row r="4" spans="1:19" ht="14.25" x14ac:dyDescent="0.2">
      <c r="A4" s="19" t="s">
        <v>20</v>
      </c>
      <c r="B4" s="19"/>
      <c r="C4" s="19" t="s">
        <v>49</v>
      </c>
      <c r="D4" s="19"/>
      <c r="E4" s="19"/>
      <c r="F4" s="19"/>
      <c r="G4" s="19"/>
      <c r="H4" s="19"/>
      <c r="I4" s="19"/>
      <c r="J4" s="19"/>
      <c r="K4" s="19"/>
      <c r="R4" s="13">
        <v>8</v>
      </c>
      <c r="S4" s="25">
        <v>0.78</v>
      </c>
    </row>
    <row r="5" spans="1:19" ht="14.25" x14ac:dyDescent="0.2">
      <c r="A5" s="19" t="s">
        <v>21</v>
      </c>
      <c r="B5" s="19"/>
      <c r="C5" s="19" t="s">
        <v>22</v>
      </c>
      <c r="D5" s="18">
        <v>4</v>
      </c>
      <c r="E5" s="19" t="s">
        <v>23</v>
      </c>
      <c r="F5" s="26">
        <f>IF(D5="","",VLOOKUP(D5,R1:S10,2,FALSE))</f>
        <v>0.31</v>
      </c>
      <c r="G5" s="19"/>
      <c r="H5" s="19"/>
      <c r="I5" s="19"/>
      <c r="J5" s="19"/>
      <c r="K5" s="19"/>
      <c r="R5" s="13">
        <v>6</v>
      </c>
      <c r="S5" s="25">
        <v>0.49</v>
      </c>
    </row>
    <row r="6" spans="1:19" ht="14.25" x14ac:dyDescent="0.2">
      <c r="A6" s="19"/>
      <c r="B6" s="19"/>
      <c r="C6" s="19" t="s">
        <v>22</v>
      </c>
      <c r="D6" s="18"/>
      <c r="E6" s="19" t="s">
        <v>23</v>
      </c>
      <c r="F6" s="18"/>
      <c r="G6" s="19"/>
      <c r="H6" s="19"/>
      <c r="I6" s="19"/>
      <c r="J6" s="19" t="s">
        <v>52</v>
      </c>
      <c r="K6" s="19">
        <v>136</v>
      </c>
      <c r="R6" s="13">
        <v>4</v>
      </c>
      <c r="S6" s="25">
        <v>0.31</v>
      </c>
    </row>
    <row r="7" spans="1:1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3"/>
      <c r="R7" s="13">
        <v>2</v>
      </c>
      <c r="S7" s="25">
        <v>0.19</v>
      </c>
    </row>
    <row r="8" spans="1:19" x14ac:dyDescent="0.2">
      <c r="A8" s="4" t="s">
        <v>13</v>
      </c>
      <c r="B8" s="12">
        <v>240</v>
      </c>
      <c r="C8" s="32" t="s">
        <v>16</v>
      </c>
      <c r="D8" s="33"/>
      <c r="E8" s="33"/>
      <c r="F8" s="33"/>
      <c r="G8" s="33"/>
      <c r="H8" s="20">
        <v>2.4</v>
      </c>
      <c r="I8" s="34" t="s">
        <v>11</v>
      </c>
      <c r="J8" s="35"/>
      <c r="K8" s="2" t="s">
        <v>17</v>
      </c>
      <c r="R8" s="24" t="s">
        <v>27</v>
      </c>
      <c r="S8" s="25">
        <v>0.12</v>
      </c>
    </row>
    <row r="9" spans="1:19" x14ac:dyDescent="0.2">
      <c r="A9" s="7"/>
      <c r="B9" s="8"/>
      <c r="C9" s="32" t="s">
        <v>14</v>
      </c>
      <c r="D9" s="33"/>
      <c r="E9" s="33"/>
      <c r="F9" s="33"/>
      <c r="G9" s="33"/>
      <c r="H9" s="20">
        <v>1.56</v>
      </c>
      <c r="I9" s="34" t="s">
        <v>11</v>
      </c>
      <c r="J9" s="35"/>
      <c r="K9" s="3"/>
      <c r="R9" s="24" t="s">
        <v>28</v>
      </c>
      <c r="S9" s="25">
        <v>0.1</v>
      </c>
    </row>
    <row r="10" spans="1:19" x14ac:dyDescent="0.2">
      <c r="A10" s="7"/>
      <c r="B10" s="8"/>
      <c r="C10" s="9" t="s">
        <v>15</v>
      </c>
      <c r="D10" s="10"/>
      <c r="E10" s="10"/>
      <c r="F10" s="10"/>
      <c r="G10" s="10"/>
      <c r="H10" s="20">
        <v>0.98</v>
      </c>
      <c r="I10" s="11" t="s">
        <v>11</v>
      </c>
      <c r="J10" s="12"/>
      <c r="K10" s="3"/>
      <c r="R10" s="24" t="s">
        <v>29</v>
      </c>
      <c r="S10">
        <v>7.9000000000000001E-2</v>
      </c>
    </row>
    <row r="11" spans="1:19" x14ac:dyDescent="0.2">
      <c r="A11" s="7"/>
      <c r="B11" s="8"/>
      <c r="C11" s="9" t="s">
        <v>12</v>
      </c>
      <c r="D11" s="10"/>
      <c r="E11" s="10"/>
      <c r="F11" s="10"/>
      <c r="G11" s="10"/>
      <c r="H11" s="20">
        <v>0.62</v>
      </c>
      <c r="I11" s="11" t="s">
        <v>11</v>
      </c>
      <c r="J11" s="12"/>
      <c r="K11" s="3"/>
      <c r="R11" s="16"/>
    </row>
    <row r="12" spans="1:1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R12" s="16"/>
    </row>
    <row r="13" spans="1:19" x14ac:dyDescent="0.2">
      <c r="A13" s="36" t="s">
        <v>2</v>
      </c>
      <c r="B13" s="37"/>
      <c r="C13" s="37"/>
      <c r="D13" s="36" t="s">
        <v>7</v>
      </c>
      <c r="E13" s="37"/>
      <c r="F13" s="27" t="s">
        <v>19</v>
      </c>
      <c r="G13" s="29" t="s">
        <v>1</v>
      </c>
      <c r="H13" s="36" t="s">
        <v>8</v>
      </c>
      <c r="I13" s="37"/>
      <c r="J13" s="29" t="s">
        <v>10</v>
      </c>
      <c r="K13" s="29" t="s">
        <v>5</v>
      </c>
      <c r="R13" s="16"/>
    </row>
    <row r="14" spans="1:19" ht="25.5" x14ac:dyDescent="0.2">
      <c r="A14" s="17" t="s">
        <v>3</v>
      </c>
      <c r="B14" s="17" t="s">
        <v>4</v>
      </c>
      <c r="C14" s="21" t="s">
        <v>18</v>
      </c>
      <c r="D14" s="17" t="s">
        <v>5</v>
      </c>
      <c r="E14" s="17" t="s">
        <v>6</v>
      </c>
      <c r="F14" s="28"/>
      <c r="G14" s="30"/>
      <c r="H14" s="22" t="s">
        <v>9</v>
      </c>
      <c r="I14" s="22" t="s">
        <v>6</v>
      </c>
      <c r="J14" s="30"/>
      <c r="K14" s="30"/>
      <c r="R14" s="16"/>
    </row>
    <row r="15" spans="1:19" x14ac:dyDescent="0.2">
      <c r="A15" s="2" t="s">
        <v>38</v>
      </c>
      <c r="B15" s="2" t="s">
        <v>31</v>
      </c>
      <c r="C15" s="5">
        <v>133</v>
      </c>
      <c r="D15" s="6">
        <f>$K$6/240</f>
        <v>0.56666666666666665</v>
      </c>
      <c r="E15" s="6">
        <v>0.49</v>
      </c>
      <c r="F15" s="5">
        <f t="shared" ref="F15:F33" si="0">IF(E15="","",C15*E15)</f>
        <v>65.17</v>
      </c>
      <c r="G15" s="2">
        <v>4</v>
      </c>
      <c r="H15" s="6">
        <f>IF(G15="","",F15*(2*(VLOOKUP(G15,$R$1:$S$10,2,FALSE)))/1000)</f>
        <v>4.0405400000000001E-2</v>
      </c>
      <c r="I15" s="6">
        <f t="shared" ref="I15:I20" si="1">I16+H15</f>
        <v>1.6718961333333333</v>
      </c>
      <c r="J15" s="6">
        <f>IF(G15="","",I15/$B$8*100)</f>
        <v>0.69662338888888897</v>
      </c>
      <c r="K15" s="2" t="str">
        <f>IF(A15="","",A15)</f>
        <v>281-6</v>
      </c>
      <c r="R15" s="16"/>
    </row>
    <row r="16" spans="1:19" x14ac:dyDescent="0.2">
      <c r="A16" s="2" t="s">
        <v>31</v>
      </c>
      <c r="B16" s="2" t="s">
        <v>33</v>
      </c>
      <c r="C16" s="5">
        <v>143</v>
      </c>
      <c r="D16" s="6">
        <f t="shared" ref="D16:D33" si="2">$K$6/240</f>
        <v>0.56666666666666665</v>
      </c>
      <c r="E16" s="6">
        <f>E15+D16</f>
        <v>1.0566666666666666</v>
      </c>
      <c r="F16" s="5">
        <f t="shared" si="0"/>
        <v>151.10333333333332</v>
      </c>
      <c r="G16" s="2">
        <v>4</v>
      </c>
      <c r="H16" s="6">
        <f t="shared" ref="H16:H34" si="3">IF(G16="","",F16*(2*(VLOOKUP(G16,$R$1:$S$10,2,FALSE)))/1000)</f>
        <v>9.3684066666666663E-2</v>
      </c>
      <c r="I16" s="6">
        <f t="shared" si="1"/>
        <v>1.6314907333333333</v>
      </c>
      <c r="J16" s="6">
        <f t="shared" ref="J16:J33" si="4">IF(G16="","",I16/$B$8*100)</f>
        <v>0.67978780555555551</v>
      </c>
      <c r="K16" s="2" t="str">
        <f t="shared" ref="K16:K33" si="5">IF(A16="","",A16)</f>
        <v>281-5</v>
      </c>
    </row>
    <row r="17" spans="1:11" x14ac:dyDescent="0.2">
      <c r="A17" s="2" t="s">
        <v>33</v>
      </c>
      <c r="B17" s="2" t="s">
        <v>34</v>
      </c>
      <c r="C17" s="5">
        <v>22</v>
      </c>
      <c r="D17" s="6">
        <f t="shared" si="2"/>
        <v>0.56666666666666665</v>
      </c>
      <c r="E17" s="6">
        <f t="shared" ref="E17:E31" si="6">E16+D17</f>
        <v>1.6233333333333333</v>
      </c>
      <c r="F17" s="5">
        <f t="shared" si="0"/>
        <v>35.713333333333331</v>
      </c>
      <c r="G17" s="2">
        <v>4</v>
      </c>
      <c r="H17" s="6">
        <f t="shared" si="3"/>
        <v>2.2142266666666664E-2</v>
      </c>
      <c r="I17" s="6">
        <f t="shared" si="1"/>
        <v>1.5378066666666665</v>
      </c>
      <c r="J17" s="6">
        <f t="shared" si="4"/>
        <v>0.64075277777777773</v>
      </c>
      <c r="K17" s="2" t="str">
        <f t="shared" si="5"/>
        <v>199-5</v>
      </c>
    </row>
    <row r="18" spans="1:11" x14ac:dyDescent="0.2">
      <c r="A18" s="2" t="s">
        <v>34</v>
      </c>
      <c r="B18" s="2" t="s">
        <v>35</v>
      </c>
      <c r="C18" s="5">
        <v>60</v>
      </c>
      <c r="D18" s="6">
        <v>0</v>
      </c>
      <c r="E18" s="6">
        <f t="shared" si="6"/>
        <v>1.6233333333333333</v>
      </c>
      <c r="F18" s="5">
        <f t="shared" si="0"/>
        <v>97.399999999999991</v>
      </c>
      <c r="G18" s="2">
        <v>4</v>
      </c>
      <c r="H18" s="6">
        <f t="shared" si="3"/>
        <v>6.038799999999999E-2</v>
      </c>
      <c r="I18" s="6">
        <f t="shared" si="1"/>
        <v>1.5156643999999999</v>
      </c>
      <c r="J18" s="6">
        <f t="shared" si="4"/>
        <v>0.63152683333333326</v>
      </c>
      <c r="K18" s="2" t="str">
        <f t="shared" si="5"/>
        <v>PB-6</v>
      </c>
    </row>
    <row r="19" spans="1:11" x14ac:dyDescent="0.2">
      <c r="A19" s="2" t="s">
        <v>36</v>
      </c>
      <c r="B19" s="2" t="s">
        <v>35</v>
      </c>
      <c r="C19" s="5">
        <v>124</v>
      </c>
      <c r="D19" s="6">
        <f t="shared" si="2"/>
        <v>0.56666666666666665</v>
      </c>
      <c r="E19" s="6">
        <f t="shared" si="6"/>
        <v>2.19</v>
      </c>
      <c r="F19" s="5">
        <f t="shared" si="0"/>
        <v>271.56</v>
      </c>
      <c r="G19" s="2">
        <v>4</v>
      </c>
      <c r="H19" s="6">
        <f t="shared" si="3"/>
        <v>0.16836719999999999</v>
      </c>
      <c r="I19" s="6">
        <f t="shared" si="1"/>
        <v>1.4552764</v>
      </c>
      <c r="J19" s="6">
        <f t="shared" si="4"/>
        <v>0.60636516666666673</v>
      </c>
      <c r="K19" s="2" t="str">
        <f t="shared" si="5"/>
        <v>199-4</v>
      </c>
    </row>
    <row r="20" spans="1:11" x14ac:dyDescent="0.2">
      <c r="A20" s="2" t="s">
        <v>35</v>
      </c>
      <c r="B20" s="2" t="s">
        <v>32</v>
      </c>
      <c r="C20" s="5">
        <v>105</v>
      </c>
      <c r="D20" s="6">
        <v>0</v>
      </c>
      <c r="E20" s="6">
        <f t="shared" si="6"/>
        <v>2.19</v>
      </c>
      <c r="F20" s="5">
        <f t="shared" si="0"/>
        <v>229.95</v>
      </c>
      <c r="G20" s="2">
        <v>4</v>
      </c>
      <c r="H20" s="6">
        <f t="shared" si="3"/>
        <v>0.142569</v>
      </c>
      <c r="I20" s="6">
        <f t="shared" si="1"/>
        <v>1.2869092</v>
      </c>
      <c r="J20" s="6">
        <f t="shared" si="4"/>
        <v>0.5362121666666666</v>
      </c>
      <c r="K20" s="2" t="str">
        <f t="shared" si="5"/>
        <v>PB-5</v>
      </c>
    </row>
    <row r="21" spans="1:11" x14ac:dyDescent="0.2">
      <c r="A21" s="2" t="s">
        <v>32</v>
      </c>
      <c r="B21" s="2" t="s">
        <v>37</v>
      </c>
      <c r="C21" s="5">
        <v>107</v>
      </c>
      <c r="D21" s="6">
        <f t="shared" si="2"/>
        <v>0.56666666666666665</v>
      </c>
      <c r="E21" s="6">
        <f t="shared" si="6"/>
        <v>2.7566666666666668</v>
      </c>
      <c r="F21" s="5">
        <f t="shared" si="0"/>
        <v>294.96333333333337</v>
      </c>
      <c r="G21" s="2">
        <v>4</v>
      </c>
      <c r="H21" s="6">
        <f t="shared" si="3"/>
        <v>0.18287726666666668</v>
      </c>
      <c r="I21" s="6">
        <f>I22+H21</f>
        <v>1.1443402</v>
      </c>
      <c r="J21" s="6">
        <f t="shared" si="4"/>
        <v>0.47680841666666673</v>
      </c>
      <c r="K21" s="2" t="str">
        <f t="shared" si="5"/>
        <v>281-4</v>
      </c>
    </row>
    <row r="22" spans="1:11" x14ac:dyDescent="0.2">
      <c r="A22" s="2" t="s">
        <v>37</v>
      </c>
      <c r="B22" s="2" t="s">
        <v>39</v>
      </c>
      <c r="C22" s="5">
        <v>51</v>
      </c>
      <c r="D22" s="6">
        <f t="shared" si="2"/>
        <v>0.56666666666666665</v>
      </c>
      <c r="E22" s="6">
        <f t="shared" si="6"/>
        <v>3.3233333333333333</v>
      </c>
      <c r="F22" s="5">
        <f t="shared" si="0"/>
        <v>169.49</v>
      </c>
      <c r="G22" s="2">
        <v>4</v>
      </c>
      <c r="H22" s="6">
        <f t="shared" si="3"/>
        <v>0.1050838</v>
      </c>
      <c r="I22" s="6">
        <f>I24+H22</f>
        <v>0.96146293333333332</v>
      </c>
      <c r="J22" s="6">
        <f t="shared" si="4"/>
        <v>0.40060955555555561</v>
      </c>
      <c r="K22" s="2" t="str">
        <f t="shared" si="5"/>
        <v>281-3</v>
      </c>
    </row>
    <row r="23" spans="1:11" x14ac:dyDescent="0.2">
      <c r="A23" s="2"/>
      <c r="B23" s="2"/>
      <c r="C23" s="5"/>
      <c r="D23" s="6"/>
      <c r="E23" s="6"/>
      <c r="F23" s="5" t="str">
        <f t="shared" si="0"/>
        <v/>
      </c>
      <c r="G23" s="2"/>
      <c r="H23" s="6" t="str">
        <f t="shared" si="3"/>
        <v/>
      </c>
      <c r="I23" s="6"/>
      <c r="J23" s="6" t="str">
        <f t="shared" si="4"/>
        <v/>
      </c>
      <c r="K23" s="2" t="str">
        <f t="shared" si="5"/>
        <v/>
      </c>
    </row>
    <row r="24" spans="1:11" x14ac:dyDescent="0.2">
      <c r="A24" s="2" t="s">
        <v>40</v>
      </c>
      <c r="B24" s="2" t="s">
        <v>41</v>
      </c>
      <c r="C24" s="5">
        <v>137</v>
      </c>
      <c r="D24" s="6">
        <f t="shared" si="2"/>
        <v>0.56666666666666665</v>
      </c>
      <c r="E24" s="6">
        <v>0.49</v>
      </c>
      <c r="F24" s="5">
        <f t="shared" si="0"/>
        <v>67.13</v>
      </c>
      <c r="G24" s="2">
        <v>4</v>
      </c>
      <c r="H24" s="6">
        <f t="shared" si="3"/>
        <v>4.1620599999999994E-2</v>
      </c>
      <c r="I24" s="6">
        <f t="shared" ref="I24:I29" si="7">I25+H24</f>
        <v>0.85637913333333326</v>
      </c>
      <c r="J24" s="6">
        <f t="shared" si="4"/>
        <v>0.35682463888888888</v>
      </c>
      <c r="K24" s="2" t="str">
        <f t="shared" si="5"/>
        <v>199-1</v>
      </c>
    </row>
    <row r="25" spans="1:11" x14ac:dyDescent="0.2">
      <c r="A25" s="2" t="s">
        <v>42</v>
      </c>
      <c r="B25" s="2" t="s">
        <v>41</v>
      </c>
      <c r="C25" s="5">
        <v>155</v>
      </c>
      <c r="D25" s="6">
        <f t="shared" si="2"/>
        <v>0.56666666666666665</v>
      </c>
      <c r="E25" s="6">
        <f t="shared" si="6"/>
        <v>1.0566666666666666</v>
      </c>
      <c r="F25" s="5">
        <f t="shared" si="0"/>
        <v>163.78333333333333</v>
      </c>
      <c r="G25" s="2">
        <v>4</v>
      </c>
      <c r="H25" s="6">
        <f t="shared" si="3"/>
        <v>0.10154566666666666</v>
      </c>
      <c r="I25" s="6">
        <f t="shared" si="7"/>
        <v>0.81475853333333326</v>
      </c>
      <c r="J25" s="6">
        <f t="shared" si="4"/>
        <v>0.3394827222222222</v>
      </c>
      <c r="K25" s="2" t="str">
        <f t="shared" si="5"/>
        <v>199-2</v>
      </c>
    </row>
    <row r="26" spans="1:11" x14ac:dyDescent="0.2">
      <c r="A26" s="2" t="s">
        <v>41</v>
      </c>
      <c r="B26" s="2" t="s">
        <v>43</v>
      </c>
      <c r="C26" s="5">
        <v>58</v>
      </c>
      <c r="D26" s="6">
        <v>0</v>
      </c>
      <c r="E26" s="6">
        <f t="shared" si="6"/>
        <v>1.0566666666666666</v>
      </c>
      <c r="F26" s="5">
        <f t="shared" si="0"/>
        <v>61.286666666666662</v>
      </c>
      <c r="G26" s="2">
        <v>4</v>
      </c>
      <c r="H26" s="6">
        <f t="shared" si="3"/>
        <v>3.7997733333333332E-2</v>
      </c>
      <c r="I26" s="6">
        <f t="shared" si="7"/>
        <v>0.71321286666666661</v>
      </c>
      <c r="J26" s="6">
        <f t="shared" si="4"/>
        <v>0.29717202777777774</v>
      </c>
      <c r="K26" s="2" t="str">
        <f t="shared" si="5"/>
        <v>PB-1</v>
      </c>
    </row>
    <row r="27" spans="1:11" x14ac:dyDescent="0.2">
      <c r="A27" s="2" t="s">
        <v>43</v>
      </c>
      <c r="B27" s="2" t="s">
        <v>44</v>
      </c>
      <c r="C27" s="5">
        <v>35</v>
      </c>
      <c r="D27" s="6">
        <v>0</v>
      </c>
      <c r="E27" s="6">
        <f t="shared" si="6"/>
        <v>1.0566666666666666</v>
      </c>
      <c r="F27" s="5">
        <f t="shared" si="0"/>
        <v>36.983333333333334</v>
      </c>
      <c r="G27" s="2">
        <v>4</v>
      </c>
      <c r="H27" s="6">
        <f t="shared" si="3"/>
        <v>2.2929666666666668E-2</v>
      </c>
      <c r="I27" s="6">
        <f t="shared" si="7"/>
        <v>0.67521513333333327</v>
      </c>
      <c r="J27" s="6">
        <f t="shared" si="4"/>
        <v>0.28133963888888885</v>
      </c>
      <c r="K27" s="2" t="str">
        <f t="shared" si="5"/>
        <v>PB-2</v>
      </c>
    </row>
    <row r="28" spans="1:11" x14ac:dyDescent="0.2">
      <c r="A28" s="2" t="s">
        <v>44</v>
      </c>
      <c r="B28" s="2" t="s">
        <v>45</v>
      </c>
      <c r="C28" s="5">
        <v>182</v>
      </c>
      <c r="D28" s="6">
        <f t="shared" si="2"/>
        <v>0.56666666666666665</v>
      </c>
      <c r="E28" s="6">
        <f t="shared" si="6"/>
        <v>1.6233333333333333</v>
      </c>
      <c r="F28" s="5">
        <f t="shared" si="0"/>
        <v>295.44666666666666</v>
      </c>
      <c r="G28" s="2">
        <v>4</v>
      </c>
      <c r="H28" s="6">
        <f t="shared" si="3"/>
        <v>0.18317693333333332</v>
      </c>
      <c r="I28" s="6">
        <f t="shared" si="7"/>
        <v>0.65228546666666665</v>
      </c>
      <c r="J28" s="6">
        <f t="shared" si="4"/>
        <v>0.2717856111111111</v>
      </c>
      <c r="K28" s="2" t="str">
        <f t="shared" si="5"/>
        <v>199-3</v>
      </c>
    </row>
    <row r="29" spans="1:11" x14ac:dyDescent="0.2">
      <c r="A29" s="2" t="s">
        <v>45</v>
      </c>
      <c r="B29" s="2" t="s">
        <v>46</v>
      </c>
      <c r="C29" s="5">
        <v>110</v>
      </c>
      <c r="D29" s="6">
        <f t="shared" si="2"/>
        <v>0.56666666666666665</v>
      </c>
      <c r="E29" s="6">
        <f t="shared" si="6"/>
        <v>2.19</v>
      </c>
      <c r="F29" s="5">
        <f t="shared" si="0"/>
        <v>240.9</v>
      </c>
      <c r="G29" s="2">
        <v>4</v>
      </c>
      <c r="H29" s="6">
        <f t="shared" si="3"/>
        <v>0.14935799999999999</v>
      </c>
      <c r="I29" s="6">
        <f t="shared" si="7"/>
        <v>0.46910853333333336</v>
      </c>
      <c r="J29" s="6">
        <f t="shared" si="4"/>
        <v>0.19546188888888891</v>
      </c>
      <c r="K29" s="2" t="str">
        <f t="shared" si="5"/>
        <v>281-2</v>
      </c>
    </row>
    <row r="30" spans="1:11" x14ac:dyDescent="0.2">
      <c r="A30" s="2" t="s">
        <v>47</v>
      </c>
      <c r="B30" s="2" t="s">
        <v>46</v>
      </c>
      <c r="C30" s="5">
        <v>93</v>
      </c>
      <c r="D30" s="6">
        <f t="shared" si="2"/>
        <v>0.56666666666666665</v>
      </c>
      <c r="E30" s="6">
        <f t="shared" si="6"/>
        <v>2.7566666666666668</v>
      </c>
      <c r="F30" s="5">
        <f t="shared" si="0"/>
        <v>256.37</v>
      </c>
      <c r="G30" s="2">
        <v>4</v>
      </c>
      <c r="H30" s="6">
        <f t="shared" si="3"/>
        <v>0.15894939999999999</v>
      </c>
      <c r="I30" s="6">
        <f>I31+H30</f>
        <v>0.31975053333333336</v>
      </c>
      <c r="J30" s="6">
        <f t="shared" si="4"/>
        <v>0.13322938888888888</v>
      </c>
      <c r="K30" s="2" t="str">
        <f t="shared" si="5"/>
        <v>281-1</v>
      </c>
    </row>
    <row r="31" spans="1:11" x14ac:dyDescent="0.2">
      <c r="A31" s="14" t="s">
        <v>46</v>
      </c>
      <c r="B31" s="14" t="s">
        <v>39</v>
      </c>
      <c r="C31" s="15">
        <v>61</v>
      </c>
      <c r="D31" s="6">
        <v>0</v>
      </c>
      <c r="E31" s="6">
        <f t="shared" si="6"/>
        <v>2.7566666666666668</v>
      </c>
      <c r="F31" s="5">
        <f t="shared" si="0"/>
        <v>168.15666666666667</v>
      </c>
      <c r="G31" s="2">
        <v>4</v>
      </c>
      <c r="H31" s="6">
        <f t="shared" si="3"/>
        <v>0.10425713333333333</v>
      </c>
      <c r="I31" s="6">
        <f>I33+H31</f>
        <v>0.16080113333333335</v>
      </c>
      <c r="J31" s="6">
        <f t="shared" si="4"/>
        <v>6.7000472222222232E-2</v>
      </c>
      <c r="K31" s="2" t="str">
        <f t="shared" si="5"/>
        <v>PB-3</v>
      </c>
    </row>
    <row r="32" spans="1:11" x14ac:dyDescent="0.2">
      <c r="A32" s="14"/>
      <c r="B32" s="14"/>
      <c r="C32" s="15"/>
      <c r="D32" s="6"/>
      <c r="E32" s="6"/>
      <c r="F32" s="5" t="str">
        <f t="shared" si="0"/>
        <v/>
      </c>
      <c r="G32" s="2"/>
      <c r="H32" s="6" t="str">
        <f t="shared" si="3"/>
        <v/>
      </c>
      <c r="I32" s="6"/>
      <c r="J32" s="6" t="str">
        <f t="shared" si="4"/>
        <v/>
      </c>
      <c r="K32" s="2" t="str">
        <f t="shared" si="5"/>
        <v/>
      </c>
    </row>
    <row r="33" spans="1:11" x14ac:dyDescent="0.2">
      <c r="A33" s="14" t="s">
        <v>39</v>
      </c>
      <c r="B33" s="14" t="s">
        <v>48</v>
      </c>
      <c r="C33" s="15">
        <v>15</v>
      </c>
      <c r="D33" s="6">
        <v>0</v>
      </c>
      <c r="E33" s="6">
        <f>E31+E22</f>
        <v>6.08</v>
      </c>
      <c r="F33" s="5">
        <f t="shared" si="0"/>
        <v>91.2</v>
      </c>
      <c r="G33" s="2">
        <v>4</v>
      </c>
      <c r="H33" s="6">
        <f t="shared" si="3"/>
        <v>5.6544000000000004E-2</v>
      </c>
      <c r="I33" s="6">
        <f>H33</f>
        <v>5.6544000000000004E-2</v>
      </c>
      <c r="J33" s="6">
        <f t="shared" si="4"/>
        <v>2.3560000000000001E-2</v>
      </c>
      <c r="K33" s="2" t="str">
        <f t="shared" si="5"/>
        <v>PB-4</v>
      </c>
    </row>
    <row r="34" spans="1:11" x14ac:dyDescent="0.2">
      <c r="A34" s="2"/>
      <c r="B34" s="2"/>
      <c r="C34" s="5"/>
      <c r="D34" s="6"/>
      <c r="E34" s="6"/>
      <c r="F34" s="5"/>
      <c r="G34" s="2"/>
      <c r="H34" s="6" t="str">
        <f t="shared" si="3"/>
        <v/>
      </c>
      <c r="I34" s="6"/>
      <c r="J34" s="6"/>
      <c r="K34" s="2"/>
    </row>
    <row r="36" spans="1:11" hidden="1" x14ac:dyDescent="0.2">
      <c r="A36" s="8">
        <v>120</v>
      </c>
    </row>
    <row r="37" spans="1:11" hidden="1" x14ac:dyDescent="0.2">
      <c r="A37" s="8">
        <v>240</v>
      </c>
      <c r="B37" s="8"/>
      <c r="D37" s="16"/>
    </row>
    <row r="38" spans="1:11" hidden="1" x14ac:dyDescent="0.2">
      <c r="A38" s="8">
        <v>480</v>
      </c>
      <c r="B38" s="16"/>
      <c r="D38" s="16"/>
    </row>
  </sheetData>
  <mergeCells count="12">
    <mergeCell ref="J13:J14"/>
    <mergeCell ref="K13:K14"/>
    <mergeCell ref="A1:K1"/>
    <mergeCell ref="C8:G8"/>
    <mergeCell ref="I8:J8"/>
    <mergeCell ref="C9:G9"/>
    <mergeCell ref="I9:J9"/>
    <mergeCell ref="A13:C13"/>
    <mergeCell ref="D13:E13"/>
    <mergeCell ref="F13:F14"/>
    <mergeCell ref="G13:G14"/>
    <mergeCell ref="H13:I13"/>
  </mergeCells>
  <dataValidations count="2">
    <dataValidation type="list" allowBlank="1" showInputMessage="1" showErrorMessage="1" sqref="D5:D6 G15:G34" xr:uid="{37A4B703-A9CF-4FD0-9D9A-5D3D68E770B1}">
      <formula1>$R$1:$R$10</formula1>
    </dataValidation>
    <dataValidation type="list" allowBlank="1" showInputMessage="1" showErrorMessage="1" sqref="B8" xr:uid="{4DC15081-73DD-4C21-AE24-BFC773DE6157}">
      <formula1>$A$36:$A$38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B7820-05D2-4A01-B070-C8F724165D6E}">
  <sheetPr>
    <pageSetUpPr fitToPage="1"/>
  </sheetPr>
  <dimension ref="A1:S38"/>
  <sheetViews>
    <sheetView zoomScaleNormal="100" workbookViewId="0">
      <selection activeCell="J31" sqref="J31"/>
    </sheetView>
  </sheetViews>
  <sheetFormatPr defaultColWidth="0" defaultRowHeight="12.75" customHeight="1" zeroHeight="1" x14ac:dyDescent="0.2"/>
  <cols>
    <col min="1" max="2" width="11.7109375" customWidth="1"/>
    <col min="3" max="7" width="9.140625" customWidth="1"/>
    <col min="8" max="8" width="10.85546875" customWidth="1"/>
    <col min="9" max="10" width="9.140625" customWidth="1"/>
    <col min="11" max="11" width="11.42578125" bestFit="1" customWidth="1"/>
    <col min="12" max="19" width="0" hidden="1" customWidth="1"/>
    <col min="20" max="16384" width="9.140625" hidden="1"/>
  </cols>
  <sheetData>
    <row r="1" spans="1:19" ht="15.7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M1" s="13"/>
      <c r="R1" s="13">
        <v>14</v>
      </c>
      <c r="S1" s="25">
        <v>3.1</v>
      </c>
    </row>
    <row r="2" spans="1:19" ht="14.25" x14ac:dyDescent="0.2">
      <c r="A2" s="19" t="s">
        <v>25</v>
      </c>
      <c r="B2" s="19"/>
      <c r="C2" s="19" t="s">
        <v>51</v>
      </c>
      <c r="D2" s="19"/>
      <c r="E2" s="19"/>
      <c r="F2" s="19"/>
      <c r="G2" s="19" t="s">
        <v>30</v>
      </c>
      <c r="H2" s="19"/>
      <c r="I2" s="19"/>
      <c r="J2" s="19"/>
      <c r="K2" s="18">
        <v>2</v>
      </c>
      <c r="M2" s="13"/>
      <c r="R2" s="13">
        <v>12</v>
      </c>
      <c r="S2" s="25">
        <v>2</v>
      </c>
    </row>
    <row r="3" spans="1:19" ht="14.25" x14ac:dyDescent="0.2">
      <c r="A3" s="19" t="s">
        <v>24</v>
      </c>
      <c r="B3" s="19"/>
      <c r="C3" s="23" t="s">
        <v>50</v>
      </c>
      <c r="D3" s="19" t="s">
        <v>26</v>
      </c>
      <c r="E3" s="19" t="s">
        <v>50</v>
      </c>
      <c r="F3" s="19"/>
      <c r="G3" s="19"/>
      <c r="H3" s="19"/>
      <c r="I3" s="19"/>
      <c r="J3" s="19"/>
      <c r="K3" s="19"/>
      <c r="M3" s="13"/>
      <c r="R3" s="13">
        <v>10</v>
      </c>
      <c r="S3" s="25">
        <v>1.2</v>
      </c>
    </row>
    <row r="4" spans="1:19" ht="14.25" x14ac:dyDescent="0.2">
      <c r="A4" s="19" t="s">
        <v>20</v>
      </c>
      <c r="B4" s="19"/>
      <c r="C4" s="19" t="s">
        <v>49</v>
      </c>
      <c r="D4" s="19"/>
      <c r="E4" s="19"/>
      <c r="F4" s="19"/>
      <c r="G4" s="19"/>
      <c r="H4" s="19"/>
      <c r="I4" s="19"/>
      <c r="J4" s="19"/>
      <c r="K4" s="19"/>
      <c r="R4" s="13">
        <v>8</v>
      </c>
      <c r="S4" s="25">
        <v>0.78</v>
      </c>
    </row>
    <row r="5" spans="1:19" ht="14.25" x14ac:dyDescent="0.2">
      <c r="A5" s="19" t="s">
        <v>21</v>
      </c>
      <c r="B5" s="19"/>
      <c r="C5" s="19" t="s">
        <v>22</v>
      </c>
      <c r="D5" s="18">
        <v>4</v>
      </c>
      <c r="E5" s="19" t="s">
        <v>23</v>
      </c>
      <c r="F5" s="26">
        <f>IF(D5="","",VLOOKUP(D5,R1:S10,2,FALSE))</f>
        <v>0.31</v>
      </c>
      <c r="G5" s="19"/>
      <c r="H5" s="19"/>
      <c r="I5" s="19"/>
      <c r="J5" s="19"/>
      <c r="K5" s="19"/>
      <c r="R5" s="13">
        <v>6</v>
      </c>
      <c r="S5" s="25">
        <v>0.49</v>
      </c>
    </row>
    <row r="6" spans="1:19" ht="14.25" x14ac:dyDescent="0.2">
      <c r="A6" s="19"/>
      <c r="B6" s="19"/>
      <c r="C6" s="19" t="s">
        <v>22</v>
      </c>
      <c r="D6" s="18"/>
      <c r="E6" s="19" t="s">
        <v>23</v>
      </c>
      <c r="F6" s="18"/>
      <c r="G6" s="19"/>
      <c r="H6" s="19"/>
      <c r="I6" s="19"/>
      <c r="J6" s="19" t="s">
        <v>52</v>
      </c>
      <c r="K6" s="19">
        <v>118</v>
      </c>
      <c r="R6" s="13">
        <v>4</v>
      </c>
      <c r="S6" s="25">
        <v>0.31</v>
      </c>
    </row>
    <row r="7" spans="1:1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3"/>
      <c r="R7" s="13">
        <v>2</v>
      </c>
      <c r="S7" s="25">
        <v>0.19</v>
      </c>
    </row>
    <row r="8" spans="1:19" x14ac:dyDescent="0.2">
      <c r="A8" s="4" t="s">
        <v>13</v>
      </c>
      <c r="B8" s="12">
        <v>240</v>
      </c>
      <c r="C8" s="32" t="s">
        <v>16</v>
      </c>
      <c r="D8" s="33"/>
      <c r="E8" s="33"/>
      <c r="F8" s="33"/>
      <c r="G8" s="33"/>
      <c r="H8" s="20">
        <v>2.4</v>
      </c>
      <c r="I8" s="34" t="s">
        <v>11</v>
      </c>
      <c r="J8" s="35"/>
      <c r="K8" s="2" t="s">
        <v>17</v>
      </c>
      <c r="R8" s="24" t="s">
        <v>27</v>
      </c>
      <c r="S8" s="25">
        <v>0.12</v>
      </c>
    </row>
    <row r="9" spans="1:19" x14ac:dyDescent="0.2">
      <c r="A9" s="7"/>
      <c r="B9" s="8"/>
      <c r="C9" s="32" t="s">
        <v>14</v>
      </c>
      <c r="D9" s="33"/>
      <c r="E9" s="33"/>
      <c r="F9" s="33"/>
      <c r="G9" s="33"/>
      <c r="H9" s="20">
        <v>1.56</v>
      </c>
      <c r="I9" s="34" t="s">
        <v>11</v>
      </c>
      <c r="J9" s="35"/>
      <c r="K9" s="3"/>
      <c r="R9" s="24" t="s">
        <v>28</v>
      </c>
      <c r="S9" s="25">
        <v>0.1</v>
      </c>
    </row>
    <row r="10" spans="1:19" x14ac:dyDescent="0.2">
      <c r="A10" s="7"/>
      <c r="B10" s="8"/>
      <c r="C10" s="9" t="s">
        <v>15</v>
      </c>
      <c r="D10" s="10"/>
      <c r="E10" s="10"/>
      <c r="F10" s="10"/>
      <c r="G10" s="10"/>
      <c r="H10" s="20">
        <v>0.98</v>
      </c>
      <c r="I10" s="11" t="s">
        <v>11</v>
      </c>
      <c r="J10" s="12"/>
      <c r="K10" s="3"/>
      <c r="R10" s="24" t="s">
        <v>29</v>
      </c>
      <c r="S10">
        <v>7.9000000000000001E-2</v>
      </c>
    </row>
    <row r="11" spans="1:19" x14ac:dyDescent="0.2">
      <c r="A11" s="7"/>
      <c r="B11" s="8"/>
      <c r="C11" s="9" t="s">
        <v>12</v>
      </c>
      <c r="D11" s="10"/>
      <c r="E11" s="10"/>
      <c r="F11" s="10"/>
      <c r="G11" s="10"/>
      <c r="H11" s="20">
        <v>0.62</v>
      </c>
      <c r="I11" s="11" t="s">
        <v>11</v>
      </c>
      <c r="J11" s="12"/>
      <c r="K11" s="3"/>
      <c r="R11" s="16"/>
    </row>
    <row r="12" spans="1:1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R12" s="16"/>
    </row>
    <row r="13" spans="1:19" x14ac:dyDescent="0.2">
      <c r="A13" s="36" t="s">
        <v>2</v>
      </c>
      <c r="B13" s="37"/>
      <c r="C13" s="37"/>
      <c r="D13" s="36" t="s">
        <v>7</v>
      </c>
      <c r="E13" s="37"/>
      <c r="F13" s="27" t="s">
        <v>19</v>
      </c>
      <c r="G13" s="29" t="s">
        <v>1</v>
      </c>
      <c r="H13" s="36" t="s">
        <v>8</v>
      </c>
      <c r="I13" s="37"/>
      <c r="J13" s="29" t="s">
        <v>10</v>
      </c>
      <c r="K13" s="29" t="s">
        <v>5</v>
      </c>
      <c r="R13" s="16"/>
    </row>
    <row r="14" spans="1:19" ht="25.5" x14ac:dyDescent="0.2">
      <c r="A14" s="17" t="s">
        <v>3</v>
      </c>
      <c r="B14" s="17" t="s">
        <v>4</v>
      </c>
      <c r="C14" s="21" t="s">
        <v>18</v>
      </c>
      <c r="D14" s="17" t="s">
        <v>5</v>
      </c>
      <c r="E14" s="17" t="s">
        <v>6</v>
      </c>
      <c r="F14" s="28"/>
      <c r="G14" s="30"/>
      <c r="H14" s="22" t="s">
        <v>9</v>
      </c>
      <c r="I14" s="22" t="s">
        <v>6</v>
      </c>
      <c r="J14" s="30"/>
      <c r="K14" s="30"/>
      <c r="R14" s="16"/>
    </row>
    <row r="15" spans="1:19" x14ac:dyDescent="0.2">
      <c r="A15" s="2" t="s">
        <v>38</v>
      </c>
      <c r="B15" s="2" t="s">
        <v>31</v>
      </c>
      <c r="C15" s="5">
        <v>133</v>
      </c>
      <c r="D15" s="6">
        <f>$K$6/240</f>
        <v>0.49166666666666664</v>
      </c>
      <c r="E15" s="6">
        <v>0.49</v>
      </c>
      <c r="F15" s="5">
        <f t="shared" ref="F15:F33" si="0">IF(E15="","",C15*E15)</f>
        <v>65.17</v>
      </c>
      <c r="G15" s="2">
        <v>4</v>
      </c>
      <c r="H15" s="6">
        <f>IF(G15="","",F15*(2*(VLOOKUP(G15,$R$1:$S$10,2,FALSE)))/1000)</f>
        <v>4.0405400000000001E-2</v>
      </c>
      <c r="I15" s="6">
        <f t="shared" ref="I15:I20" si="1">I16+H15</f>
        <v>1.5151911333333334</v>
      </c>
      <c r="J15" s="6">
        <f>IF(G15="","",I15/$B$8*100)</f>
        <v>0.63132963888888893</v>
      </c>
      <c r="K15" s="2" t="str">
        <f>IF(A15="","",A15)</f>
        <v>281-6</v>
      </c>
      <c r="R15" s="16"/>
    </row>
    <row r="16" spans="1:19" x14ac:dyDescent="0.2">
      <c r="A16" s="2" t="s">
        <v>31</v>
      </c>
      <c r="B16" s="2" t="s">
        <v>33</v>
      </c>
      <c r="C16" s="5">
        <v>143</v>
      </c>
      <c r="D16" s="6">
        <f t="shared" ref="D16:D33" si="2">$K$6/240</f>
        <v>0.49166666666666664</v>
      </c>
      <c r="E16" s="6">
        <f>E15+D16</f>
        <v>0.98166666666666669</v>
      </c>
      <c r="F16" s="5">
        <f t="shared" si="0"/>
        <v>140.37833333333333</v>
      </c>
      <c r="G16" s="2">
        <v>4</v>
      </c>
      <c r="H16" s="6">
        <f t="shared" ref="H16:H34" si="3">IF(G16="","",F16*(2*(VLOOKUP(G16,$R$1:$S$10,2,FALSE)))/1000)</f>
        <v>8.703456666666666E-2</v>
      </c>
      <c r="I16" s="6">
        <f t="shared" si="1"/>
        <v>1.4747857333333334</v>
      </c>
      <c r="J16" s="6">
        <f t="shared" ref="J16:J33" si="4">IF(G16="","",I16/$B$8*100)</f>
        <v>0.61449405555555559</v>
      </c>
      <c r="K16" s="2" t="str">
        <f t="shared" ref="K16:K33" si="5">IF(A16="","",A16)</f>
        <v>281-5</v>
      </c>
    </row>
    <row r="17" spans="1:11" x14ac:dyDescent="0.2">
      <c r="A17" s="2" t="s">
        <v>33</v>
      </c>
      <c r="B17" s="2" t="s">
        <v>34</v>
      </c>
      <c r="C17" s="5">
        <v>22</v>
      </c>
      <c r="D17" s="6">
        <f t="shared" si="2"/>
        <v>0.49166666666666664</v>
      </c>
      <c r="E17" s="6">
        <f t="shared" ref="E17:E33" si="6">E16+D17</f>
        <v>1.4733333333333334</v>
      </c>
      <c r="F17" s="5">
        <f t="shared" si="0"/>
        <v>32.413333333333334</v>
      </c>
      <c r="G17" s="2">
        <v>4</v>
      </c>
      <c r="H17" s="6">
        <f t="shared" si="3"/>
        <v>2.0096266666666668E-2</v>
      </c>
      <c r="I17" s="6">
        <f t="shared" si="1"/>
        <v>1.3877511666666666</v>
      </c>
      <c r="J17" s="6">
        <f t="shared" si="4"/>
        <v>0.57822965277777771</v>
      </c>
      <c r="K17" s="2" t="str">
        <f t="shared" si="5"/>
        <v>199-5</v>
      </c>
    </row>
    <row r="18" spans="1:11" x14ac:dyDescent="0.2">
      <c r="A18" s="2" t="s">
        <v>34</v>
      </c>
      <c r="B18" s="2" t="s">
        <v>35</v>
      </c>
      <c r="C18" s="5">
        <v>60</v>
      </c>
      <c r="D18" s="6">
        <v>0</v>
      </c>
      <c r="E18" s="6">
        <f t="shared" si="6"/>
        <v>1.4733333333333334</v>
      </c>
      <c r="F18" s="5">
        <f t="shared" si="0"/>
        <v>88.4</v>
      </c>
      <c r="G18" s="2">
        <v>4</v>
      </c>
      <c r="H18" s="6">
        <f t="shared" si="3"/>
        <v>5.4808000000000003E-2</v>
      </c>
      <c r="I18" s="6">
        <f t="shared" si="1"/>
        <v>1.3676549</v>
      </c>
      <c r="J18" s="6">
        <f t="shared" si="4"/>
        <v>0.56985620833333328</v>
      </c>
      <c r="K18" s="2" t="str">
        <f t="shared" si="5"/>
        <v>PB-6</v>
      </c>
    </row>
    <row r="19" spans="1:11" x14ac:dyDescent="0.2">
      <c r="A19" s="2" t="s">
        <v>36</v>
      </c>
      <c r="B19" s="2" t="s">
        <v>35</v>
      </c>
      <c r="C19" s="5">
        <v>124</v>
      </c>
      <c r="D19" s="6">
        <f t="shared" si="2"/>
        <v>0.49166666666666664</v>
      </c>
      <c r="E19" s="6">
        <f t="shared" si="6"/>
        <v>1.9650000000000001</v>
      </c>
      <c r="F19" s="5">
        <f t="shared" si="0"/>
        <v>243.66</v>
      </c>
      <c r="G19" s="2">
        <v>4</v>
      </c>
      <c r="H19" s="6">
        <f t="shared" si="3"/>
        <v>0.15106919999999999</v>
      </c>
      <c r="I19" s="6">
        <f t="shared" si="1"/>
        <v>1.3128469</v>
      </c>
      <c r="J19" s="6">
        <f t="shared" si="4"/>
        <v>0.54701954166666666</v>
      </c>
      <c r="K19" s="2" t="str">
        <f t="shared" si="5"/>
        <v>199-4</v>
      </c>
    </row>
    <row r="20" spans="1:11" x14ac:dyDescent="0.2">
      <c r="A20" s="2" t="s">
        <v>35</v>
      </c>
      <c r="B20" s="2" t="s">
        <v>32</v>
      </c>
      <c r="C20" s="5">
        <v>105</v>
      </c>
      <c r="D20" s="6">
        <v>0</v>
      </c>
      <c r="E20" s="6">
        <f t="shared" si="6"/>
        <v>1.9650000000000001</v>
      </c>
      <c r="F20" s="5">
        <f t="shared" si="0"/>
        <v>206.32500000000002</v>
      </c>
      <c r="G20" s="2">
        <v>4</v>
      </c>
      <c r="H20" s="6">
        <f t="shared" si="3"/>
        <v>0.12792150000000002</v>
      </c>
      <c r="I20" s="6">
        <f t="shared" si="1"/>
        <v>1.1617777</v>
      </c>
      <c r="J20" s="6">
        <f t="shared" si="4"/>
        <v>0.48407404166666668</v>
      </c>
      <c r="K20" s="2" t="str">
        <f t="shared" si="5"/>
        <v>PB-5</v>
      </c>
    </row>
    <row r="21" spans="1:11" x14ac:dyDescent="0.2">
      <c r="A21" s="2" t="s">
        <v>32</v>
      </c>
      <c r="B21" s="2" t="s">
        <v>37</v>
      </c>
      <c r="C21" s="5">
        <v>107</v>
      </c>
      <c r="D21" s="6">
        <f t="shared" si="2"/>
        <v>0.49166666666666664</v>
      </c>
      <c r="E21" s="6">
        <f t="shared" si="6"/>
        <v>2.4566666666666666</v>
      </c>
      <c r="F21" s="5">
        <f t="shared" si="0"/>
        <v>262.86333333333334</v>
      </c>
      <c r="G21" s="2">
        <v>4</v>
      </c>
      <c r="H21" s="6">
        <f t="shared" si="3"/>
        <v>0.16297526666666667</v>
      </c>
      <c r="I21" s="6">
        <f>I22+H21</f>
        <v>1.0338562</v>
      </c>
      <c r="J21" s="6">
        <f t="shared" si="4"/>
        <v>0.43077341666666663</v>
      </c>
      <c r="K21" s="2" t="str">
        <f t="shared" si="5"/>
        <v>281-4</v>
      </c>
    </row>
    <row r="22" spans="1:11" x14ac:dyDescent="0.2">
      <c r="A22" s="2" t="s">
        <v>37</v>
      </c>
      <c r="B22" s="2" t="s">
        <v>39</v>
      </c>
      <c r="C22" s="5">
        <v>51</v>
      </c>
      <c r="D22" s="6">
        <f t="shared" si="2"/>
        <v>0.49166666666666664</v>
      </c>
      <c r="E22" s="6">
        <f t="shared" si="6"/>
        <v>2.9483333333333333</v>
      </c>
      <c r="F22" s="5">
        <f t="shared" si="0"/>
        <v>150.36500000000001</v>
      </c>
      <c r="G22" s="2">
        <v>4</v>
      </c>
      <c r="H22" s="6">
        <f t="shared" si="3"/>
        <v>9.3226300000000012E-2</v>
      </c>
      <c r="I22" s="6">
        <f>I24+H22</f>
        <v>0.87088093333333327</v>
      </c>
      <c r="J22" s="6">
        <f t="shared" si="4"/>
        <v>0.36286705555555554</v>
      </c>
      <c r="K22" s="2" t="str">
        <f t="shared" si="5"/>
        <v>281-3</v>
      </c>
    </row>
    <row r="23" spans="1:11" x14ac:dyDescent="0.2">
      <c r="A23" s="2"/>
      <c r="B23" s="2"/>
      <c r="C23" s="5"/>
      <c r="D23" s="6"/>
      <c r="E23" s="6"/>
      <c r="F23" s="5" t="str">
        <f t="shared" si="0"/>
        <v/>
      </c>
      <c r="G23" s="2"/>
      <c r="H23" s="6" t="str">
        <f t="shared" si="3"/>
        <v/>
      </c>
      <c r="I23" s="6"/>
      <c r="J23" s="6" t="str">
        <f t="shared" si="4"/>
        <v/>
      </c>
      <c r="K23" s="2" t="str">
        <f t="shared" si="5"/>
        <v/>
      </c>
    </row>
    <row r="24" spans="1:11" x14ac:dyDescent="0.2">
      <c r="A24" s="2" t="s">
        <v>40</v>
      </c>
      <c r="B24" s="2" t="s">
        <v>41</v>
      </c>
      <c r="C24" s="5">
        <v>137</v>
      </c>
      <c r="D24" s="6">
        <f t="shared" si="2"/>
        <v>0.49166666666666664</v>
      </c>
      <c r="E24" s="6">
        <v>0.49</v>
      </c>
      <c r="F24" s="5">
        <f t="shared" si="0"/>
        <v>67.13</v>
      </c>
      <c r="G24" s="2">
        <v>4</v>
      </c>
      <c r="H24" s="6">
        <f t="shared" si="3"/>
        <v>4.1620599999999994E-2</v>
      </c>
      <c r="I24" s="6">
        <f t="shared" ref="I22:I29" si="7">I25+H24</f>
        <v>0.77765463333333329</v>
      </c>
      <c r="J24" s="6">
        <f t="shared" si="4"/>
        <v>0.3240227638888889</v>
      </c>
      <c r="K24" s="2" t="str">
        <f t="shared" si="5"/>
        <v>199-1</v>
      </c>
    </row>
    <row r="25" spans="1:11" x14ac:dyDescent="0.2">
      <c r="A25" s="2" t="s">
        <v>42</v>
      </c>
      <c r="B25" s="2" t="s">
        <v>41</v>
      </c>
      <c r="C25" s="5">
        <v>155</v>
      </c>
      <c r="D25" s="6">
        <f t="shared" si="2"/>
        <v>0.49166666666666664</v>
      </c>
      <c r="E25" s="6">
        <f t="shared" si="6"/>
        <v>0.98166666666666669</v>
      </c>
      <c r="F25" s="5">
        <f t="shared" si="0"/>
        <v>152.15833333333333</v>
      </c>
      <c r="G25" s="2">
        <v>4</v>
      </c>
      <c r="H25" s="6">
        <f t="shared" si="3"/>
        <v>9.4338166666666667E-2</v>
      </c>
      <c r="I25" s="6">
        <f t="shared" si="7"/>
        <v>0.73603403333333328</v>
      </c>
      <c r="J25" s="6">
        <f t="shared" si="4"/>
        <v>0.30668084722222222</v>
      </c>
      <c r="K25" s="2" t="str">
        <f t="shared" si="5"/>
        <v>199-2</v>
      </c>
    </row>
    <row r="26" spans="1:11" x14ac:dyDescent="0.2">
      <c r="A26" s="2" t="s">
        <v>41</v>
      </c>
      <c r="B26" s="2" t="s">
        <v>43</v>
      </c>
      <c r="C26" s="5">
        <v>58</v>
      </c>
      <c r="D26" s="6">
        <v>0</v>
      </c>
      <c r="E26" s="6">
        <f t="shared" si="6"/>
        <v>0.98166666666666669</v>
      </c>
      <c r="F26" s="5">
        <f t="shared" si="0"/>
        <v>56.936666666666667</v>
      </c>
      <c r="G26" s="2">
        <v>4</v>
      </c>
      <c r="H26" s="6">
        <f t="shared" si="3"/>
        <v>3.5300733333333334E-2</v>
      </c>
      <c r="I26" s="6">
        <f t="shared" si="7"/>
        <v>0.64169586666666656</v>
      </c>
      <c r="J26" s="6">
        <f t="shared" si="4"/>
        <v>0.26737327777777775</v>
      </c>
      <c r="K26" s="2" t="str">
        <f t="shared" si="5"/>
        <v>PB-1</v>
      </c>
    </row>
    <row r="27" spans="1:11" x14ac:dyDescent="0.2">
      <c r="A27" s="2" t="s">
        <v>43</v>
      </c>
      <c r="B27" s="2" t="s">
        <v>44</v>
      </c>
      <c r="C27" s="5">
        <v>35</v>
      </c>
      <c r="D27" s="6">
        <v>0</v>
      </c>
      <c r="E27" s="6">
        <f t="shared" si="6"/>
        <v>0.98166666666666669</v>
      </c>
      <c r="F27" s="5">
        <f t="shared" si="0"/>
        <v>34.358333333333334</v>
      </c>
      <c r="G27" s="2">
        <v>4</v>
      </c>
      <c r="H27" s="6">
        <f t="shared" si="3"/>
        <v>2.1302166666666667E-2</v>
      </c>
      <c r="I27" s="6">
        <f t="shared" si="7"/>
        <v>0.60639513333333328</v>
      </c>
      <c r="J27" s="6">
        <f t="shared" si="4"/>
        <v>0.25266463888888885</v>
      </c>
      <c r="K27" s="2" t="str">
        <f t="shared" si="5"/>
        <v>PB-2</v>
      </c>
    </row>
    <row r="28" spans="1:11" x14ac:dyDescent="0.2">
      <c r="A28" s="2" t="s">
        <v>44</v>
      </c>
      <c r="B28" s="2" t="s">
        <v>45</v>
      </c>
      <c r="C28" s="5">
        <v>182</v>
      </c>
      <c r="D28" s="6">
        <f t="shared" si="2"/>
        <v>0.49166666666666664</v>
      </c>
      <c r="E28" s="6">
        <f t="shared" si="6"/>
        <v>1.4733333333333334</v>
      </c>
      <c r="F28" s="5">
        <f t="shared" si="0"/>
        <v>268.1466666666667</v>
      </c>
      <c r="G28" s="2">
        <v>4</v>
      </c>
      <c r="H28" s="6">
        <f t="shared" si="3"/>
        <v>0.16625093333333335</v>
      </c>
      <c r="I28" s="6">
        <f t="shared" si="7"/>
        <v>0.58509296666666666</v>
      </c>
      <c r="J28" s="6">
        <f t="shared" si="4"/>
        <v>0.24378873611111113</v>
      </c>
      <c r="K28" s="2" t="str">
        <f t="shared" si="5"/>
        <v>199-3</v>
      </c>
    </row>
    <row r="29" spans="1:11" x14ac:dyDescent="0.2">
      <c r="A29" s="2" t="s">
        <v>45</v>
      </c>
      <c r="B29" s="2" t="s">
        <v>46</v>
      </c>
      <c r="C29" s="5">
        <v>110</v>
      </c>
      <c r="D29" s="6">
        <f t="shared" si="2"/>
        <v>0.49166666666666664</v>
      </c>
      <c r="E29" s="6">
        <f t="shared" si="6"/>
        <v>1.9650000000000001</v>
      </c>
      <c r="F29" s="5">
        <f t="shared" si="0"/>
        <v>216.15</v>
      </c>
      <c r="G29" s="2">
        <v>4</v>
      </c>
      <c r="H29" s="6">
        <f t="shared" si="3"/>
        <v>0.13401299999999999</v>
      </c>
      <c r="I29" s="6">
        <f t="shared" si="7"/>
        <v>0.41884203333333331</v>
      </c>
      <c r="J29" s="6">
        <f t="shared" si="4"/>
        <v>0.17451751388888886</v>
      </c>
      <c r="K29" s="2" t="str">
        <f t="shared" si="5"/>
        <v>281-2</v>
      </c>
    </row>
    <row r="30" spans="1:11" x14ac:dyDescent="0.2">
      <c r="A30" s="2" t="s">
        <v>47</v>
      </c>
      <c r="B30" s="2" t="s">
        <v>46</v>
      </c>
      <c r="C30" s="5">
        <v>93</v>
      </c>
      <c r="D30" s="6">
        <f t="shared" si="2"/>
        <v>0.49166666666666664</v>
      </c>
      <c r="E30" s="6">
        <f t="shared" si="6"/>
        <v>2.4566666666666666</v>
      </c>
      <c r="F30" s="5">
        <f t="shared" si="0"/>
        <v>228.47</v>
      </c>
      <c r="G30" s="2">
        <v>4</v>
      </c>
      <c r="H30" s="6">
        <f t="shared" si="3"/>
        <v>0.14165139999999998</v>
      </c>
      <c r="I30" s="6">
        <f>I31+H30</f>
        <v>0.28482903333333331</v>
      </c>
      <c r="J30" s="6">
        <f t="shared" si="4"/>
        <v>0.11867876388888887</v>
      </c>
      <c r="K30" s="2" t="str">
        <f t="shared" si="5"/>
        <v>281-1</v>
      </c>
    </row>
    <row r="31" spans="1:11" x14ac:dyDescent="0.2">
      <c r="A31" s="14" t="s">
        <v>46</v>
      </c>
      <c r="B31" s="14" t="s">
        <v>39</v>
      </c>
      <c r="C31" s="15">
        <v>61</v>
      </c>
      <c r="D31" s="6">
        <v>0</v>
      </c>
      <c r="E31" s="6">
        <f t="shared" si="6"/>
        <v>2.4566666666666666</v>
      </c>
      <c r="F31" s="5">
        <f t="shared" si="0"/>
        <v>149.85666666666665</v>
      </c>
      <c r="G31" s="2">
        <v>4</v>
      </c>
      <c r="H31" s="6">
        <f t="shared" si="3"/>
        <v>9.2911133333333326E-2</v>
      </c>
      <c r="I31" s="6">
        <f>I33+H31</f>
        <v>0.14317763333333333</v>
      </c>
      <c r="J31" s="6">
        <f t="shared" si="4"/>
        <v>5.9657347222222226E-2</v>
      </c>
      <c r="K31" s="2" t="str">
        <f t="shared" si="5"/>
        <v>PB-3</v>
      </c>
    </row>
    <row r="32" spans="1:11" x14ac:dyDescent="0.2">
      <c r="A32" s="14"/>
      <c r="B32" s="14"/>
      <c r="C32" s="15"/>
      <c r="D32" s="6"/>
      <c r="E32" s="6"/>
      <c r="F32" s="5" t="str">
        <f t="shared" si="0"/>
        <v/>
      </c>
      <c r="G32" s="2"/>
      <c r="H32" s="6" t="str">
        <f t="shared" si="3"/>
        <v/>
      </c>
      <c r="I32" s="6"/>
      <c r="J32" s="6" t="str">
        <f t="shared" si="4"/>
        <v/>
      </c>
      <c r="K32" s="2" t="str">
        <f t="shared" si="5"/>
        <v/>
      </c>
    </row>
    <row r="33" spans="1:11" x14ac:dyDescent="0.2">
      <c r="A33" s="14" t="s">
        <v>39</v>
      </c>
      <c r="B33" s="14" t="s">
        <v>48</v>
      </c>
      <c r="C33" s="15">
        <v>15</v>
      </c>
      <c r="D33" s="6">
        <v>0</v>
      </c>
      <c r="E33" s="6">
        <f>E31+E22</f>
        <v>5.4049999999999994</v>
      </c>
      <c r="F33" s="5">
        <f t="shared" si="0"/>
        <v>81.074999999999989</v>
      </c>
      <c r="G33" s="2">
        <v>4</v>
      </c>
      <c r="H33" s="6">
        <f t="shared" si="3"/>
        <v>5.0266499999999992E-2</v>
      </c>
      <c r="I33" s="6">
        <f>H33</f>
        <v>5.0266499999999992E-2</v>
      </c>
      <c r="J33" s="6">
        <f t="shared" si="4"/>
        <v>2.0944374999999998E-2</v>
      </c>
      <c r="K33" s="2" t="str">
        <f t="shared" si="5"/>
        <v>PB-4</v>
      </c>
    </row>
    <row r="34" spans="1:11" x14ac:dyDescent="0.2">
      <c r="A34" s="2"/>
      <c r="B34" s="2"/>
      <c r="C34" s="5"/>
      <c r="D34" s="6"/>
      <c r="E34" s="6"/>
      <c r="F34" s="5"/>
      <c r="G34" s="2"/>
      <c r="H34" s="6" t="str">
        <f t="shared" si="3"/>
        <v/>
      </c>
      <c r="I34" s="6"/>
      <c r="J34" s="6"/>
      <c r="K34" s="2"/>
    </row>
    <row r="36" spans="1:11" hidden="1" x14ac:dyDescent="0.2">
      <c r="A36" s="8">
        <v>120</v>
      </c>
    </row>
    <row r="37" spans="1:11" hidden="1" x14ac:dyDescent="0.2">
      <c r="A37" s="8">
        <v>240</v>
      </c>
      <c r="B37" s="8"/>
      <c r="D37" s="16"/>
    </row>
    <row r="38" spans="1:11" hidden="1" x14ac:dyDescent="0.2">
      <c r="A38" s="8">
        <v>480</v>
      </c>
      <c r="B38" s="16"/>
      <c r="D38" s="16"/>
    </row>
  </sheetData>
  <mergeCells count="12">
    <mergeCell ref="J13:J14"/>
    <mergeCell ref="K13:K14"/>
    <mergeCell ref="A1:K1"/>
    <mergeCell ref="C8:G8"/>
    <mergeCell ref="I8:J8"/>
    <mergeCell ref="C9:G9"/>
    <mergeCell ref="I9:J9"/>
    <mergeCell ref="A13:C13"/>
    <mergeCell ref="D13:E13"/>
    <mergeCell ref="F13:F14"/>
    <mergeCell ref="G13:G14"/>
    <mergeCell ref="H13:I13"/>
  </mergeCells>
  <dataValidations count="2">
    <dataValidation type="list" allowBlank="1" showInputMessage="1" showErrorMessage="1" sqref="B8" xr:uid="{A083F7C4-E23C-4100-83B6-329C2750AECD}">
      <formula1>$A$36:$A$38</formula1>
    </dataValidation>
    <dataValidation type="list" allowBlank="1" showInputMessage="1" showErrorMessage="1" sqref="D5:D6 G15:G34" xr:uid="{70781533-EDA0-48E4-A57D-BA545A1AB64D}">
      <formula1>$R$1:$R$10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3266bcb84a22423928ec2be9a72ee93e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3c3d1d79bbcca9a84ce1635f857d6811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  <xsd:enumeration value="Proprietary Product Approval Request"/>
          <xsd:enumeration value="Arc Flash Calculation Spreadshee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Props1.xml><?xml version="1.0" encoding="utf-8"?>
<ds:datastoreItem xmlns:ds="http://schemas.openxmlformats.org/officeDocument/2006/customXml" ds:itemID="{F7A9ED9A-CBD4-4A27-90DC-116E3C0D89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568D6C-51A5-40F6-A532-7C6BAC697F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990DDF-75FE-4513-BE8D-2917F8F1146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c31f728-70c6-4561-924f-a86a4a3b8e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COOPER</vt:lpstr>
      <vt:lpstr>GE</vt:lpstr>
      <vt:lpstr>AEL</vt:lpstr>
      <vt:lpstr>AEL!Print_Area</vt:lpstr>
      <vt:lpstr>COOPER!Print_Area</vt:lpstr>
      <vt:lpstr>GE!Print_Area</vt:lpstr>
    </vt:vector>
  </TitlesOfParts>
  <Company>MS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Voltage Drop Calculations</dc:title>
  <dc:creator>ms consultants, inc.</dc:creator>
  <cp:lastModifiedBy>John Erford</cp:lastModifiedBy>
  <cp:lastPrinted>2016-04-12T14:20:22Z</cp:lastPrinted>
  <dcterms:created xsi:type="dcterms:W3CDTF">2000-12-11T14:28:56Z</dcterms:created>
  <dcterms:modified xsi:type="dcterms:W3CDTF">2022-12-08T16:38:34Z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</Properties>
</file>