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rford\Desktop\PID 113719\"/>
    </mc:Choice>
  </mc:AlternateContent>
  <xr:revisionPtr revIDLastSave="0" documentId="13_ncr:1_{AB09F433-0AEB-4EA6-9645-EB38DE7BD338}" xr6:coauthVersionLast="47" xr6:coauthVersionMax="47" xr10:uidLastSave="{00000000-0000-0000-0000-000000000000}"/>
  <bookViews>
    <workbookView xWindow="3510" yWindow="3510" windowWidth="21600" windowHeight="1138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<sst xmlns="http://schemas.openxmlformats.org/spreadsheetml/2006/main" count="178" uniqueCount="96">
  <si>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</si>
  <si>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</si>
  <si>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</si>
  <si>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</si>
  <si>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</si>
  <si>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</si>
  <si>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</si>
  <si>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</si>
  <si>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</si>
  <si>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</si>
  <si>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</si>
  <si>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</si>
  <si>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</si>
  <si>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</si>
  <si>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</si>
  <si>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</si>
  <si>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</si>
  <si>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</si>
  <si>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</si>
  <si>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</si>
  <si>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</si>
  <si>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281-6</t>
  </si>
  <si>
    <t>281-1</t>
  </si>
  <si>
    <t>281-2</t>
  </si>
  <si>
    <t>281-3</t>
  </si>
  <si>
    <t>281-4</t>
  </si>
  <si>
    <t>281-5</t>
  </si>
  <si>
    <t>199-1</t>
  </si>
  <si>
    <t>199-2</t>
  </si>
  <si>
    <t>199-3</t>
  </si>
  <si>
    <t>199-4</t>
  </si>
  <si>
    <t>199-5</t>
  </si>
  <si>
    <t>PB-1</t>
  </si>
  <si>
    <t>PB-2</t>
  </si>
  <si>
    <t>PB-3</t>
  </si>
  <si>
    <t>PB-4</t>
  </si>
  <si>
    <t>PB-5</t>
  </si>
  <si>
    <t>PB-6</t>
  </si>
  <si>
    <t>C-1</t>
  </si>
  <si>
    <t>C-2</t>
  </si>
  <si>
    <t>C-3</t>
  </si>
  <si>
    <t>C-4</t>
  </si>
  <si>
    <t>C-5</t>
  </si>
  <si>
    <t>C-6</t>
  </si>
  <si>
    <t>C-7</t>
  </si>
  <si>
    <t>C-8</t>
  </si>
  <si>
    <t>C-9</t>
  </si>
  <si>
    <t>C-10</t>
  </si>
  <si>
    <t>C-11</t>
  </si>
  <si>
    <t>C-12</t>
  </si>
  <si>
    <t>C-13</t>
  </si>
  <si>
    <t>C-14</t>
  </si>
  <si>
    <t>C-15</t>
  </si>
  <si>
    <t>C-16</t>
  </si>
  <si>
    <t>C-17</t>
  </si>
  <si>
    <t>CC-1</t>
  </si>
  <si>
    <t>625E00450</t>
  </si>
  <si>
    <t>625E00460</t>
  </si>
  <si>
    <t>625E00480</t>
  </si>
  <si>
    <t>625E10503</t>
  </si>
  <si>
    <t>625E14000</t>
  </si>
  <si>
    <t>625E23200</t>
  </si>
  <si>
    <t>625E23400</t>
  </si>
  <si>
    <t>625E24320</t>
  </si>
  <si>
    <t>625E25500</t>
  </si>
  <si>
    <t>625E26253</t>
  </si>
  <si>
    <t>625E29002</t>
  </si>
  <si>
    <t>625E30700</t>
  </si>
  <si>
    <t>625E32000</t>
  </si>
  <si>
    <t>625E34001</t>
  </si>
  <si>
    <t>625E34450</t>
  </si>
  <si>
    <t>625E36010</t>
  </si>
  <si>
    <t>632E70200</t>
  </si>
  <si>
    <t>23.5' LT.</t>
  </si>
  <si>
    <t>25.5' LT.</t>
  </si>
  <si>
    <t>25.8' RT.</t>
  </si>
  <si>
    <t>32.2' RT.</t>
  </si>
  <si>
    <t>27.9' RT.</t>
  </si>
  <si>
    <t>42.5' LT.</t>
  </si>
  <si>
    <t>67.5' RT.</t>
  </si>
  <si>
    <t>46.2' RT.</t>
  </si>
  <si>
    <t>23.7' RT.</t>
  </si>
  <si>
    <t>37.7' LT.</t>
  </si>
  <si>
    <t>62.4' RT.</t>
  </si>
  <si>
    <t>25.8' LT.</t>
  </si>
  <si>
    <t>23.5' RT.</t>
  </si>
  <si>
    <t>9.3' LT.</t>
  </si>
  <si>
    <t>59.0' RT.</t>
  </si>
  <si>
    <t>25.1' LT.</t>
  </si>
  <si>
    <t>24.5' RT.</t>
  </si>
  <si>
    <t>11.5' LT.</t>
  </si>
  <si>
    <t>11.5' LT</t>
  </si>
  <si>
    <t>46.2' RT</t>
  </si>
  <si>
    <t>68/71</t>
  </si>
  <si>
    <t>68/69</t>
  </si>
  <si>
    <t>68/70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</si>
</sst>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6" borderId="5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D10" zoomScaleNormal="100" workbookViewId="0">
      <selection activeCell="D10" sqref="D10:AC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28515625" style="5" customWidth="1"/>
    <col min="7" max="7" width="8.140625" style="5" customWidth="1"/>
    <col min="8" max="8" width="4.28515625" style="5" customWidth="1"/>
    <col min="9" max="9" width="12.7109375" style="5" customWidth="1"/>
    <col min="10" max="10" width="8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35">
        <f>AG7</f>
        <v>1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65</v>
      </c>
      <c r="D8" s="36" t="s">
        <v>8</v>
      </c>
      <c r="E8" s="36"/>
      <c r="F8" s="36"/>
      <c r="G8" s="36"/>
      <c r="H8" s="36"/>
      <c r="I8" s="36"/>
      <c r="J8" s="36"/>
      <c r="K8" s="27" t="s">
        <v>56</v>
      </c>
      <c r="L8" s="27" t="s">
        <v>57</v>
      </c>
      <c r="M8" s="27" t="s">
        <v>58</v>
      </c>
      <c r="N8" s="27" t="s">
        <v>59</v>
      </c>
      <c r="O8" s="27" t="s">
        <v>60</v>
      </c>
      <c r="P8" s="27" t="s">
        <v>61</v>
      </c>
      <c r="Q8" s="27" t="s">
        <v>62</v>
      </c>
      <c r="R8" s="27" t="s">
        <v>63</v>
      </c>
      <c r="S8" s="27" t="s">
        <v>64</v>
      </c>
      <c r="T8" s="27" t="s">
        <v>65</v>
      </c>
      <c r="U8" s="27" t="s">
        <v>66</v>
      </c>
      <c r="V8" s="27" t="s">
        <v>67</v>
      </c>
      <c r="W8" s="27" t="s">
        <v>68</v>
      </c>
      <c r="X8" s="27" t="s">
        <v>69</v>
      </c>
      <c r="Y8" s="27" t="s">
        <v>70</v>
      </c>
      <c r="Z8" s="27" t="s">
        <v>71</v>
      </c>
      <c r="AA8" s="27" t="s">
        <v>72</v>
      </c>
      <c r="AB8" s="27"/>
      <c r="AC8" s="27"/>
      <c r="AD8" s="27"/>
      <c r="AE8" s="27"/>
    </row>
    <row r="9" spans="1:38" ht="12.75" customHeight="1" thickBot="1" x14ac:dyDescent="0.25">
      <c r="D9" s="37" t="s">
        <v>9</v>
      </c>
      <c r="E9" s="37"/>
      <c r="F9" s="37"/>
      <c r="G9" s="37"/>
      <c r="H9" s="37"/>
      <c r="I9" s="37"/>
      <c r="J9" s="3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1" t="s">
        <v>11</v>
      </c>
      <c r="D10" s="38" t="s">
        <v>20</v>
      </c>
      <c r="E10" s="38" t="s">
        <v>0</v>
      </c>
      <c r="F10" s="41" t="s">
        <v>1</v>
      </c>
      <c r="G10" s="42"/>
      <c r="H10" s="42"/>
      <c r="I10" s="42"/>
      <c r="J10" s="43"/>
      <c r="K10" s="7" t="str">
        <f t="shared" ref="K10:AE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>625</v>
      </c>
      <c r="R10" s="8" t="str">
        <f t="shared" si="0"/>
        <v>625</v>
      </c>
      <c r="S10" s="8" t="str">
        <f t="shared" si="0"/>
        <v>625</v>
      </c>
      <c r="T10" s="8" t="str">
        <f t="shared" si="0"/>
        <v>625</v>
      </c>
      <c r="U10" s="8" t="str">
        <f t="shared" si="0"/>
        <v>625</v>
      </c>
      <c r="V10" s="8" t="str">
        <f t="shared" si="0"/>
        <v>625</v>
      </c>
      <c r="W10" s="8" t="str">
        <f t="shared" si="0"/>
        <v>625</v>
      </c>
      <c r="X10" s="8" t="str">
        <f t="shared" si="0"/>
        <v>625</v>
      </c>
      <c r="Y10" s="8" t="str">
        <f t="shared" si="0"/>
        <v>625</v>
      </c>
      <c r="Z10" s="8" t="str">
        <f t="shared" si="0"/>
        <v>625</v>
      </c>
      <c r="AA10" s="8" t="str">
        <f t="shared" si="0"/>
        <v>632</v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2"/>
      <c r="D11" s="39"/>
      <c r="E11" s="39"/>
      <c r="F11" s="44"/>
      <c r="G11" s="45"/>
      <c r="H11" s="45"/>
      <c r="I11" s="45"/>
      <c r="J11" s="46"/>
      <c r="K11" s="50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1" s="51" t="str">
        <f t="shared" si="1"/>
        <v>CONNECTION, UNFUSED PULL APART</v>
      </c>
      <c r="M11" s="51" t="str">
        <f t="shared" si="1"/>
        <v>CONNECTION, UNFUSED PERMANENT</v>
      </c>
      <c r="N11" s="51" t="str">
        <f t="shared" si="1"/>
        <v>LIGHT POLE (INSTALLATION ONLY), AS PER PLAN</v>
      </c>
      <c r="O11" s="51" t="str">
        <f t="shared" si="1"/>
        <v>LIGHT POLE FOUNDATION, 24" X 6' DEEP</v>
      </c>
      <c r="P11" s="51" t="str">
        <f t="shared" si="1"/>
        <v>NO. 4 AWG 2400 VOLT DISTRIBUTION CABLE</v>
      </c>
      <c r="Q11" s="51" t="str">
        <f t="shared" si="1"/>
        <v>NO. 10 AWG POLE AND BRACKET CABLE</v>
      </c>
      <c r="R11" s="51" t="str">
        <f t="shared" si="1"/>
        <v>1-1/2" DUCT CABLE WITH THREE NO. 4 AWG 2400 VOLT CABLES</v>
      </c>
      <c r="S11" s="51" t="str">
        <f t="shared" si="1"/>
        <v>CONDUIT, 3", 725.04</v>
      </c>
      <c r="T11" s="51" t="str">
        <f t="shared" si="1"/>
        <v>LUMINAIRE, CONVENTIONAL, SOLID STATE (LED), AS PER PLAN</v>
      </c>
      <c r="U11" s="51" t="str">
        <f t="shared" si="1"/>
        <v>TRENCH, 24" DEEP</v>
      </c>
      <c r="V11" s="51" t="str">
        <f t="shared" si="1"/>
        <v>PULL BOX, 725.08, 18"</v>
      </c>
      <c r="W11" s="51" t="str">
        <f t="shared" si="1"/>
        <v>GROUND ROD</v>
      </c>
      <c r="X11" s="51" t="str">
        <f t="shared" si="1"/>
        <v>POWER SERVICE, AS PER PLAN</v>
      </c>
      <c r="Y11" s="51" t="str">
        <f t="shared" si="1"/>
        <v>CONTROL CENTER CABINET, COMPLETE</v>
      </c>
      <c r="Z11" s="51" t="str">
        <f t="shared" si="1"/>
        <v>UNDERGROUND WARNING/MARKING TAPE</v>
      </c>
      <c r="AA11" s="51" t="str">
        <f t="shared" si="1"/>
        <v>CONDUIT RISER, 1" DIAMETER</v>
      </c>
      <c r="AB11" s="51" t="str">
        <f t="shared" si="1"/>
        <v/>
      </c>
      <c r="AC11" s="51" t="str">
        <f t="shared" si="1"/>
        <v/>
      </c>
      <c r="AD11" s="51" t="str">
        <f t="shared" si="1"/>
        <v/>
      </c>
      <c r="AE11" s="51" t="str">
        <f t="shared" si="1"/>
        <v/>
      </c>
    </row>
    <row r="12" spans="1:38" ht="12.75" customHeight="1" x14ac:dyDescent="0.2">
      <c r="B12" s="62"/>
      <c r="D12" s="39"/>
      <c r="E12" s="39"/>
      <c r="F12" s="44"/>
      <c r="G12" s="45"/>
      <c r="H12" s="45"/>
      <c r="I12" s="45"/>
      <c r="J12" s="46"/>
      <c r="K12" s="50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</row>
    <row r="13" spans="1:38" ht="12.75" customHeight="1" x14ac:dyDescent="0.2">
      <c r="B13" s="62"/>
      <c r="D13" s="39"/>
      <c r="E13" s="39"/>
      <c r="F13" s="44"/>
      <c r="G13" s="45"/>
      <c r="H13" s="45"/>
      <c r="I13" s="45"/>
      <c r="J13" s="46"/>
      <c r="K13" s="50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</row>
    <row r="14" spans="1:38" ht="12.75" customHeight="1" x14ac:dyDescent="0.2">
      <c r="B14" s="62"/>
      <c r="D14" s="39"/>
      <c r="E14" s="39"/>
      <c r="F14" s="44"/>
      <c r="G14" s="45"/>
      <c r="H14" s="45"/>
      <c r="I14" s="45"/>
      <c r="J14" s="46"/>
      <c r="K14" s="50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</row>
    <row r="15" spans="1:38" ht="12.75" customHeight="1" x14ac:dyDescent="0.2">
      <c r="B15" s="62"/>
      <c r="D15" s="39"/>
      <c r="E15" s="39"/>
      <c r="F15" s="44"/>
      <c r="G15" s="45"/>
      <c r="H15" s="45"/>
      <c r="I15" s="45"/>
      <c r="J15" s="46"/>
      <c r="K15" s="50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</row>
    <row r="16" spans="1:38" ht="12.75" customHeight="1" x14ac:dyDescent="0.2">
      <c r="B16" s="62"/>
      <c r="D16" s="39"/>
      <c r="E16" s="39"/>
      <c r="F16" s="44"/>
      <c r="G16" s="45"/>
      <c r="H16" s="45"/>
      <c r="I16" s="45"/>
      <c r="J16" s="46"/>
      <c r="K16" s="50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</row>
    <row r="17" spans="2:31" ht="12.75" customHeight="1" x14ac:dyDescent="0.2">
      <c r="B17" s="62"/>
      <c r="D17" s="39"/>
      <c r="E17" s="39"/>
      <c r="F17" s="44"/>
      <c r="G17" s="45"/>
      <c r="H17" s="45"/>
      <c r="I17" s="45"/>
      <c r="J17" s="46"/>
      <c r="K17" s="50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</row>
    <row r="18" spans="2:31" ht="12.75" customHeight="1" x14ac:dyDescent="0.2">
      <c r="B18" s="62"/>
      <c r="D18" s="39"/>
      <c r="E18" s="39"/>
      <c r="F18" s="44"/>
      <c r="G18" s="45"/>
      <c r="H18" s="45"/>
      <c r="I18" s="45"/>
      <c r="J18" s="46"/>
      <c r="K18" s="50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2:31" ht="12.75" customHeight="1" x14ac:dyDescent="0.2">
      <c r="B19" s="62"/>
      <c r="D19" s="39"/>
      <c r="E19" s="39"/>
      <c r="F19" s="44"/>
      <c r="G19" s="45"/>
      <c r="H19" s="45"/>
      <c r="I19" s="45"/>
      <c r="J19" s="46"/>
      <c r="K19" s="50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2:31" ht="12.75" customHeight="1" x14ac:dyDescent="0.2">
      <c r="B20" s="62"/>
      <c r="D20" s="39"/>
      <c r="E20" s="39"/>
      <c r="F20" s="44"/>
      <c r="G20" s="45"/>
      <c r="H20" s="45"/>
      <c r="I20" s="45"/>
      <c r="J20" s="46"/>
      <c r="K20" s="50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</row>
    <row r="21" spans="2:31" ht="12.75" customHeight="1" x14ac:dyDescent="0.2">
      <c r="B21" s="62"/>
      <c r="D21" s="39"/>
      <c r="E21" s="39"/>
      <c r="F21" s="44"/>
      <c r="G21" s="45"/>
      <c r="H21" s="45"/>
      <c r="I21" s="45"/>
      <c r="J21" s="46"/>
      <c r="K21" s="50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2:31" ht="12.75" customHeight="1" x14ac:dyDescent="0.2">
      <c r="B22" s="62"/>
      <c r="D22" s="39"/>
      <c r="E22" s="39"/>
      <c r="F22" s="44"/>
      <c r="G22" s="45"/>
      <c r="H22" s="45"/>
      <c r="I22" s="45"/>
      <c r="J22" s="46"/>
      <c r="K22" s="50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</row>
    <row r="23" spans="2:31" ht="12.75" customHeight="1" thickBot="1" x14ac:dyDescent="0.25">
      <c r="B23" s="63"/>
      <c r="D23" s="40"/>
      <c r="E23" s="40"/>
      <c r="F23" s="47"/>
      <c r="G23" s="48"/>
      <c r="H23" s="48"/>
      <c r="I23" s="48"/>
      <c r="J23" s="49"/>
      <c r="K23" s="9" t="str">
        <f t="shared" ref="K23:AE23" si="2">IF(OR(TRIM(K8)=0,TRIM(K8)=""),"",IF(IFERROR(TRIM(INDEX(QryItemNamed,MATCH(TRIM(K8),ITEM,0),3)),"")="LS","",IFERROR(TRIM(INDEX(QryItemNamed,MATCH(TRIM(K8),ITEM,0),3)),"")))</f>
        <v>EACH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EACH</v>
      </c>
      <c r="P23" s="10" t="str">
        <f t="shared" si="2"/>
        <v>FT</v>
      </c>
      <c r="Q23" s="10" t="str">
        <f t="shared" si="2"/>
        <v>FT</v>
      </c>
      <c r="R23" s="10" t="str">
        <f t="shared" si="2"/>
        <v>FT</v>
      </c>
      <c r="S23" s="10" t="str">
        <f t="shared" si="2"/>
        <v>FT</v>
      </c>
      <c r="T23" s="10" t="str">
        <f t="shared" si="2"/>
        <v>EACH</v>
      </c>
      <c r="U23" s="10" t="str">
        <f t="shared" si="2"/>
        <v>FT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>FT</v>
      </c>
      <c r="AA23" s="10" t="str">
        <f t="shared" si="2"/>
        <v>EACH</v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>
        <v>1</v>
      </c>
      <c r="D24" s="11" t="s">
        <v>22</v>
      </c>
      <c r="E24" s="11">
        <v>69</v>
      </c>
      <c r="F24" s="12">
        <v>103109.68</v>
      </c>
      <c r="G24" s="13" t="s">
        <v>73</v>
      </c>
      <c r="H24" s="11" t="s">
        <v>2</v>
      </c>
      <c r="I24" s="12"/>
      <c r="J24" s="14"/>
      <c r="K24" s="13">
        <v>2</v>
      </c>
      <c r="L24" s="11">
        <v>1</v>
      </c>
      <c r="M24" s="11"/>
      <c r="N24" s="11">
        <v>1</v>
      </c>
      <c r="O24" s="11">
        <v>1</v>
      </c>
      <c r="P24" s="11"/>
      <c r="Q24" s="33">
        <v>122</v>
      </c>
      <c r="R24" s="11"/>
      <c r="S24" s="11"/>
      <c r="T24" s="11">
        <v>1</v>
      </c>
      <c r="U24" s="11"/>
      <c r="V24" s="11"/>
      <c r="W24" s="11">
        <v>1</v>
      </c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23</v>
      </c>
      <c r="E25" s="15">
        <v>68</v>
      </c>
      <c r="F25" s="16">
        <v>102925.99</v>
      </c>
      <c r="G25" s="17" t="s">
        <v>78</v>
      </c>
      <c r="H25" s="15"/>
      <c r="I25" s="16"/>
      <c r="J25" s="18"/>
      <c r="K25" s="17">
        <v>2</v>
      </c>
      <c r="L25" s="15">
        <v>1</v>
      </c>
      <c r="M25" s="15"/>
      <c r="N25" s="15">
        <v>1</v>
      </c>
      <c r="O25" s="15">
        <v>1</v>
      </c>
      <c r="P25" s="15"/>
      <c r="Q25" s="34">
        <v>122</v>
      </c>
      <c r="R25" s="15"/>
      <c r="S25" s="15"/>
      <c r="T25" s="15">
        <v>1</v>
      </c>
      <c r="U25" s="15"/>
      <c r="V25" s="15"/>
      <c r="W25" s="15">
        <v>1</v>
      </c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24</v>
      </c>
      <c r="E26" s="15">
        <v>68</v>
      </c>
      <c r="F26" s="16">
        <v>102985.45</v>
      </c>
      <c r="G26" s="17" t="s">
        <v>77</v>
      </c>
      <c r="H26" s="15"/>
      <c r="I26" s="16"/>
      <c r="J26" s="18"/>
      <c r="K26" s="17">
        <v>2</v>
      </c>
      <c r="L26" s="15">
        <v>1</v>
      </c>
      <c r="M26" s="15"/>
      <c r="N26" s="15">
        <v>1</v>
      </c>
      <c r="O26" s="15">
        <v>1</v>
      </c>
      <c r="P26" s="15"/>
      <c r="Q26" s="34">
        <v>122</v>
      </c>
      <c r="R26" s="15"/>
      <c r="S26" s="15"/>
      <c r="T26" s="15">
        <v>1</v>
      </c>
      <c r="U26" s="15"/>
      <c r="V26" s="15"/>
      <c r="W26" s="15">
        <v>1</v>
      </c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25</v>
      </c>
      <c r="E27" s="15">
        <v>68</v>
      </c>
      <c r="F27" s="16">
        <v>102898.74</v>
      </c>
      <c r="G27" s="17" t="s">
        <v>79</v>
      </c>
      <c r="H27" s="15"/>
      <c r="I27" s="16"/>
      <c r="J27" s="18"/>
      <c r="K27" s="17">
        <v>2</v>
      </c>
      <c r="L27" s="15">
        <v>1</v>
      </c>
      <c r="M27" s="15"/>
      <c r="N27" s="15">
        <v>1</v>
      </c>
      <c r="O27" s="15">
        <v>1</v>
      </c>
      <c r="P27" s="15"/>
      <c r="Q27" s="34">
        <v>122</v>
      </c>
      <c r="R27" s="15"/>
      <c r="S27" s="15"/>
      <c r="T27" s="15">
        <v>1</v>
      </c>
      <c r="U27" s="15"/>
      <c r="V27" s="15"/>
      <c r="W27" s="15">
        <v>1</v>
      </c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26</v>
      </c>
      <c r="E28" s="15">
        <v>68</v>
      </c>
      <c r="F28" s="16">
        <v>102754.62</v>
      </c>
      <c r="G28" s="17" t="s">
        <v>80</v>
      </c>
      <c r="H28" s="15"/>
      <c r="I28" s="16"/>
      <c r="J28" s="18"/>
      <c r="K28" s="17">
        <v>2</v>
      </c>
      <c r="L28" s="15">
        <v>1</v>
      </c>
      <c r="M28" s="15"/>
      <c r="N28" s="15">
        <v>1</v>
      </c>
      <c r="O28" s="15">
        <v>1</v>
      </c>
      <c r="P28" s="15"/>
      <c r="Q28" s="34">
        <v>122</v>
      </c>
      <c r="R28" s="15"/>
      <c r="S28" s="15"/>
      <c r="T28" s="15">
        <v>1</v>
      </c>
      <c r="U28" s="15"/>
      <c r="V28" s="15"/>
      <c r="W28" s="15">
        <v>1</v>
      </c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21</v>
      </c>
      <c r="E29" s="15">
        <v>68</v>
      </c>
      <c r="F29" s="16">
        <v>102636.93</v>
      </c>
      <c r="G29" s="17" t="s">
        <v>81</v>
      </c>
      <c r="H29" s="15"/>
      <c r="I29" s="16"/>
      <c r="J29" s="18"/>
      <c r="K29" s="17">
        <v>2</v>
      </c>
      <c r="L29" s="15">
        <v>1</v>
      </c>
      <c r="M29" s="15"/>
      <c r="N29" s="15">
        <v>1</v>
      </c>
      <c r="O29" s="15">
        <v>1</v>
      </c>
      <c r="P29" s="15"/>
      <c r="Q29" s="34">
        <v>122</v>
      </c>
      <c r="R29" s="15"/>
      <c r="S29" s="15"/>
      <c r="T29" s="15">
        <v>1</v>
      </c>
      <c r="U29" s="15"/>
      <c r="V29" s="15"/>
      <c r="W29" s="15">
        <v>1</v>
      </c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27</v>
      </c>
      <c r="E30" s="15">
        <v>71</v>
      </c>
      <c r="F30" s="16">
        <v>50278.879999999997</v>
      </c>
      <c r="G30" s="17" t="s">
        <v>86</v>
      </c>
      <c r="H30" s="15"/>
      <c r="I30" s="16"/>
      <c r="J30" s="18"/>
      <c r="K30" s="17">
        <v>2</v>
      </c>
      <c r="L30" s="15">
        <v>1</v>
      </c>
      <c r="M30" s="15"/>
      <c r="N30" s="15">
        <v>1</v>
      </c>
      <c r="O30" s="15">
        <v>1</v>
      </c>
      <c r="P30" s="15"/>
      <c r="Q30" s="34">
        <v>122</v>
      </c>
      <c r="R30" s="15"/>
      <c r="S30" s="15"/>
      <c r="T30" s="15">
        <v>1</v>
      </c>
      <c r="U30" s="15"/>
      <c r="V30" s="15"/>
      <c r="W30" s="15">
        <v>1</v>
      </c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 t="s">
        <v>28</v>
      </c>
      <c r="E31" s="15">
        <v>68</v>
      </c>
      <c r="F31" s="16">
        <v>50031</v>
      </c>
      <c r="G31" s="17" t="s">
        <v>82</v>
      </c>
      <c r="H31" s="15"/>
      <c r="I31" s="16"/>
      <c r="J31" s="18"/>
      <c r="K31" s="17">
        <v>2</v>
      </c>
      <c r="L31" s="15">
        <v>1</v>
      </c>
      <c r="M31" s="15"/>
      <c r="N31" s="15">
        <v>1</v>
      </c>
      <c r="O31" s="15">
        <v>1</v>
      </c>
      <c r="P31" s="15"/>
      <c r="Q31" s="34">
        <v>122</v>
      </c>
      <c r="R31" s="15"/>
      <c r="S31" s="15"/>
      <c r="T31" s="15">
        <v>1</v>
      </c>
      <c r="U31" s="15"/>
      <c r="V31" s="15"/>
      <c r="W31" s="15">
        <v>1</v>
      </c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29</v>
      </c>
      <c r="E32" s="15">
        <v>68</v>
      </c>
      <c r="F32" s="16">
        <v>50137.83</v>
      </c>
      <c r="G32" s="17" t="s">
        <v>83</v>
      </c>
      <c r="H32" s="15"/>
      <c r="I32" s="16"/>
      <c r="J32" s="18"/>
      <c r="K32" s="17">
        <v>2</v>
      </c>
      <c r="L32" s="15">
        <v>1</v>
      </c>
      <c r="M32" s="15"/>
      <c r="N32" s="15">
        <v>1</v>
      </c>
      <c r="O32" s="15">
        <v>1</v>
      </c>
      <c r="P32" s="15"/>
      <c r="Q32" s="34">
        <v>122</v>
      </c>
      <c r="R32" s="15"/>
      <c r="S32" s="15"/>
      <c r="T32" s="15">
        <v>1</v>
      </c>
      <c r="U32" s="15"/>
      <c r="V32" s="15"/>
      <c r="W32" s="15">
        <v>1</v>
      </c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 t="s">
        <v>30</v>
      </c>
      <c r="E33" s="15">
        <v>70</v>
      </c>
      <c r="F33" s="16">
        <v>49684.63</v>
      </c>
      <c r="G33" s="17" t="s">
        <v>85</v>
      </c>
      <c r="H33" s="15"/>
      <c r="I33" s="16"/>
      <c r="J33" s="18"/>
      <c r="K33" s="17">
        <v>2</v>
      </c>
      <c r="L33" s="15">
        <v>1</v>
      </c>
      <c r="M33" s="15"/>
      <c r="N33" s="15">
        <v>1</v>
      </c>
      <c r="O33" s="15">
        <v>1</v>
      </c>
      <c r="P33" s="15"/>
      <c r="Q33" s="34">
        <v>122</v>
      </c>
      <c r="R33" s="15"/>
      <c r="S33" s="15"/>
      <c r="T33" s="15">
        <v>1</v>
      </c>
      <c r="U33" s="15"/>
      <c r="V33" s="15"/>
      <c r="W33" s="15">
        <v>1</v>
      </c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 t="s">
        <v>31</v>
      </c>
      <c r="E34" s="15">
        <v>68</v>
      </c>
      <c r="F34" s="16">
        <v>49809.63</v>
      </c>
      <c r="G34" s="17" t="s">
        <v>84</v>
      </c>
      <c r="H34" s="15"/>
      <c r="I34" s="16"/>
      <c r="J34" s="18"/>
      <c r="K34" s="17">
        <v>2</v>
      </c>
      <c r="L34" s="15">
        <v>1</v>
      </c>
      <c r="M34" s="15"/>
      <c r="N34" s="15">
        <v>1</v>
      </c>
      <c r="O34" s="15">
        <v>1</v>
      </c>
      <c r="P34" s="15"/>
      <c r="Q34" s="34">
        <v>122</v>
      </c>
      <c r="R34" s="15"/>
      <c r="S34" s="15"/>
      <c r="T34" s="15">
        <v>1</v>
      </c>
      <c r="U34" s="15"/>
      <c r="V34" s="15"/>
      <c r="W34" s="15">
        <v>1</v>
      </c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 t="s">
        <v>32</v>
      </c>
      <c r="E36" s="15">
        <v>68</v>
      </c>
      <c r="F36" s="16">
        <v>50155.34</v>
      </c>
      <c r="G36" s="17" t="s">
        <v>90</v>
      </c>
      <c r="H36" s="15"/>
      <c r="I36" s="16"/>
      <c r="J36" s="18"/>
      <c r="K36" s="17"/>
      <c r="L36" s="15"/>
      <c r="M36" s="15">
        <v>6</v>
      </c>
      <c r="N36" s="15"/>
      <c r="O36" s="15"/>
      <c r="P36" s="15"/>
      <c r="Q36" s="15"/>
      <c r="R36" s="15"/>
      <c r="S36" s="15"/>
      <c r="T36" s="15"/>
      <c r="U36" s="15"/>
      <c r="V36" s="15">
        <v>1</v>
      </c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15" t="s">
        <v>33</v>
      </c>
      <c r="E37" s="15">
        <v>71</v>
      </c>
      <c r="F37" s="16">
        <v>50161.93</v>
      </c>
      <c r="G37" s="17" t="s">
        <v>87</v>
      </c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>
        <v>1</v>
      </c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15" t="s">
        <v>34</v>
      </c>
      <c r="E38" s="15">
        <v>69</v>
      </c>
      <c r="F38" s="16">
        <v>103026.37</v>
      </c>
      <c r="G38" s="17" t="s">
        <v>74</v>
      </c>
      <c r="H38" s="15"/>
      <c r="I38" s="16"/>
      <c r="J38" s="18"/>
      <c r="K38" s="17"/>
      <c r="L38" s="15"/>
      <c r="M38" s="15">
        <v>6</v>
      </c>
      <c r="N38" s="15"/>
      <c r="O38" s="15"/>
      <c r="P38" s="15"/>
      <c r="Q38" s="15"/>
      <c r="R38" s="15"/>
      <c r="S38" s="15"/>
      <c r="T38" s="15"/>
      <c r="U38" s="15"/>
      <c r="V38" s="15">
        <v>1</v>
      </c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 t="s">
        <v>35</v>
      </c>
      <c r="E39" s="15">
        <v>69</v>
      </c>
      <c r="F39" s="16">
        <v>103026.41</v>
      </c>
      <c r="G39" s="17" t="s">
        <v>75</v>
      </c>
      <c r="H39" s="15"/>
      <c r="I39" s="16"/>
      <c r="J39" s="18"/>
      <c r="K39" s="17"/>
      <c r="L39" s="15"/>
      <c r="M39" s="15">
        <v>6</v>
      </c>
      <c r="N39" s="15"/>
      <c r="O39" s="15"/>
      <c r="P39" s="15"/>
      <c r="Q39" s="15"/>
      <c r="R39" s="15"/>
      <c r="S39" s="15"/>
      <c r="T39" s="15"/>
      <c r="U39" s="15"/>
      <c r="V39" s="15">
        <v>1</v>
      </c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 t="s">
        <v>36</v>
      </c>
      <c r="E40" s="15">
        <v>68</v>
      </c>
      <c r="F40" s="16">
        <v>49798.71</v>
      </c>
      <c r="G40" s="17" t="s">
        <v>89</v>
      </c>
      <c r="H40" s="15"/>
      <c r="I40" s="16"/>
      <c r="J40" s="18"/>
      <c r="K40" s="17"/>
      <c r="L40" s="15"/>
      <c r="M40" s="15">
        <v>6</v>
      </c>
      <c r="N40" s="15"/>
      <c r="O40" s="15"/>
      <c r="P40" s="15"/>
      <c r="Q40" s="15"/>
      <c r="R40" s="15"/>
      <c r="S40" s="15"/>
      <c r="T40" s="15"/>
      <c r="U40" s="15"/>
      <c r="V40" s="15">
        <v>1</v>
      </c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 t="s">
        <v>37</v>
      </c>
      <c r="E41" s="15">
        <v>68</v>
      </c>
      <c r="F41" s="16">
        <v>49797.120000000003</v>
      </c>
      <c r="G41" s="17" t="s">
        <v>88</v>
      </c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>
        <v>1</v>
      </c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 t="s">
        <v>38</v>
      </c>
      <c r="E43" s="15" t="s">
        <v>93</v>
      </c>
      <c r="F43" s="16">
        <v>50155.34</v>
      </c>
      <c r="G43" s="17" t="s">
        <v>90</v>
      </c>
      <c r="H43" s="15" t="s">
        <v>2</v>
      </c>
      <c r="I43" s="16">
        <v>50278.879999999997</v>
      </c>
      <c r="J43" s="18" t="s">
        <v>86</v>
      </c>
      <c r="K43" s="17"/>
      <c r="L43" s="15"/>
      <c r="M43" s="15"/>
      <c r="N43" s="15"/>
      <c r="O43" s="15"/>
      <c r="P43" s="15"/>
      <c r="Q43" s="15"/>
      <c r="R43" s="15">
        <v>135</v>
      </c>
      <c r="S43" s="15"/>
      <c r="T43" s="15"/>
      <c r="U43" s="15">
        <v>125</v>
      </c>
      <c r="V43" s="15"/>
      <c r="W43" s="15"/>
      <c r="X43" s="15"/>
      <c r="Y43" s="15"/>
      <c r="Z43" s="15">
        <v>125</v>
      </c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5" t="s">
        <v>39</v>
      </c>
      <c r="E44" s="15">
        <v>69</v>
      </c>
      <c r="F44" s="16">
        <v>50031</v>
      </c>
      <c r="G44" s="17" t="s">
        <v>82</v>
      </c>
      <c r="H44" s="15" t="s">
        <v>2</v>
      </c>
      <c r="I44" s="16">
        <v>50155.34</v>
      </c>
      <c r="J44" s="18" t="s">
        <v>91</v>
      </c>
      <c r="K44" s="17"/>
      <c r="L44" s="15"/>
      <c r="M44" s="15"/>
      <c r="N44" s="15"/>
      <c r="O44" s="15"/>
      <c r="P44" s="15"/>
      <c r="Q44" s="15"/>
      <c r="R44" s="15">
        <v>153</v>
      </c>
      <c r="S44" s="15"/>
      <c r="T44" s="15"/>
      <c r="U44" s="15">
        <v>143</v>
      </c>
      <c r="V44" s="15"/>
      <c r="W44" s="15"/>
      <c r="X44" s="15"/>
      <c r="Y44" s="15"/>
      <c r="Z44" s="15">
        <v>143</v>
      </c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15" t="s">
        <v>40</v>
      </c>
      <c r="E45" s="15" t="s">
        <v>93</v>
      </c>
      <c r="F45" s="16">
        <v>50155.34</v>
      </c>
      <c r="G45" s="17" t="s">
        <v>90</v>
      </c>
      <c r="H45" s="15" t="s">
        <v>2</v>
      </c>
      <c r="I45" s="16">
        <v>50161.93</v>
      </c>
      <c r="J45" s="18" t="s">
        <v>87</v>
      </c>
      <c r="K45" s="17"/>
      <c r="L45" s="15"/>
      <c r="M45" s="15"/>
      <c r="N45" s="15"/>
      <c r="O45" s="15"/>
      <c r="P45" s="15"/>
      <c r="Q45" s="15"/>
      <c r="R45" s="15"/>
      <c r="S45" s="15">
        <v>48</v>
      </c>
      <c r="T45" s="15"/>
      <c r="U45" s="15">
        <v>48</v>
      </c>
      <c r="V45" s="15"/>
      <c r="W45" s="15"/>
      <c r="X45" s="15"/>
      <c r="Y45" s="15"/>
      <c r="Z45" s="15">
        <v>48</v>
      </c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 t="s">
        <v>41</v>
      </c>
      <c r="E46" s="15" t="s">
        <v>93</v>
      </c>
      <c r="F46" s="16">
        <v>50137.83</v>
      </c>
      <c r="G46" s="17" t="s">
        <v>83</v>
      </c>
      <c r="H46" s="15" t="s">
        <v>2</v>
      </c>
      <c r="I46" s="16">
        <v>50161.93</v>
      </c>
      <c r="J46" s="18" t="s">
        <v>87</v>
      </c>
      <c r="K46" s="17"/>
      <c r="L46" s="15"/>
      <c r="M46" s="15"/>
      <c r="N46" s="15"/>
      <c r="O46" s="15"/>
      <c r="P46" s="15">
        <v>174</v>
      </c>
      <c r="Q46" s="15"/>
      <c r="R46" s="15">
        <v>34</v>
      </c>
      <c r="S46" s="15"/>
      <c r="T46" s="15"/>
      <c r="U46" s="15">
        <v>24</v>
      </c>
      <c r="V46" s="15"/>
      <c r="W46" s="15"/>
      <c r="X46" s="15"/>
      <c r="Y46" s="15"/>
      <c r="Z46" s="15">
        <v>24</v>
      </c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 t="s">
        <v>42</v>
      </c>
      <c r="E47" s="15">
        <v>68</v>
      </c>
      <c r="F47" s="16">
        <v>50137.83</v>
      </c>
      <c r="G47" s="17" t="s">
        <v>83</v>
      </c>
      <c r="H47" s="15" t="s">
        <v>2</v>
      </c>
      <c r="I47" s="16">
        <v>102925.99</v>
      </c>
      <c r="J47" s="18" t="s">
        <v>78</v>
      </c>
      <c r="K47" s="17"/>
      <c r="L47" s="15"/>
      <c r="M47" s="15"/>
      <c r="N47" s="15"/>
      <c r="O47" s="15"/>
      <c r="P47" s="15"/>
      <c r="Q47" s="15"/>
      <c r="R47" s="15">
        <v>179</v>
      </c>
      <c r="S47" s="15"/>
      <c r="T47" s="15"/>
      <c r="U47" s="15">
        <v>169</v>
      </c>
      <c r="V47" s="15"/>
      <c r="W47" s="15"/>
      <c r="X47" s="15"/>
      <c r="Y47" s="15"/>
      <c r="Z47" s="15">
        <v>169</v>
      </c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 t="s">
        <v>43</v>
      </c>
      <c r="E48" s="15" t="s">
        <v>94</v>
      </c>
      <c r="F48" s="16">
        <v>102925.99</v>
      </c>
      <c r="G48" s="17" t="s">
        <v>78</v>
      </c>
      <c r="H48" s="15" t="s">
        <v>2</v>
      </c>
      <c r="I48" s="16">
        <v>103026.37</v>
      </c>
      <c r="J48" s="18" t="s">
        <v>74</v>
      </c>
      <c r="K48" s="17"/>
      <c r="L48" s="15"/>
      <c r="M48" s="15"/>
      <c r="N48" s="15"/>
      <c r="O48" s="15"/>
      <c r="P48" s="15"/>
      <c r="Q48" s="15"/>
      <c r="R48" s="15">
        <v>114</v>
      </c>
      <c r="S48" s="15"/>
      <c r="T48" s="15"/>
      <c r="U48" s="15">
        <v>104</v>
      </c>
      <c r="V48" s="15"/>
      <c r="W48" s="15"/>
      <c r="X48" s="15"/>
      <c r="Y48" s="15"/>
      <c r="Z48" s="15">
        <v>104</v>
      </c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15" t="s">
        <v>44</v>
      </c>
      <c r="E49" s="15">
        <v>69</v>
      </c>
      <c r="F49" s="16">
        <v>103026.37</v>
      </c>
      <c r="G49" s="17" t="s">
        <v>74</v>
      </c>
      <c r="H49" s="15" t="s">
        <v>2</v>
      </c>
      <c r="I49" s="16">
        <v>103109.68</v>
      </c>
      <c r="J49" s="18" t="s">
        <v>73</v>
      </c>
      <c r="K49" s="17"/>
      <c r="L49" s="15"/>
      <c r="M49" s="15"/>
      <c r="N49" s="15"/>
      <c r="O49" s="15"/>
      <c r="P49" s="15"/>
      <c r="Q49" s="15"/>
      <c r="R49" s="15">
        <v>93</v>
      </c>
      <c r="S49" s="15"/>
      <c r="T49" s="15"/>
      <c r="U49" s="15">
        <v>83</v>
      </c>
      <c r="V49" s="15"/>
      <c r="W49" s="15"/>
      <c r="X49" s="15"/>
      <c r="Y49" s="15"/>
      <c r="Z49" s="15">
        <v>83</v>
      </c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15" t="s">
        <v>45</v>
      </c>
      <c r="E50" s="15">
        <v>68</v>
      </c>
      <c r="F50" s="16">
        <v>102636.93</v>
      </c>
      <c r="G50" s="17" t="s">
        <v>81</v>
      </c>
      <c r="H50" s="15" t="s">
        <v>2</v>
      </c>
      <c r="I50" s="16">
        <v>102754.62</v>
      </c>
      <c r="J50" s="18" t="s">
        <v>80</v>
      </c>
      <c r="K50" s="17"/>
      <c r="L50" s="15"/>
      <c r="M50" s="15"/>
      <c r="N50" s="15"/>
      <c r="O50" s="15"/>
      <c r="P50" s="15"/>
      <c r="Q50" s="15"/>
      <c r="R50" s="15">
        <v>133</v>
      </c>
      <c r="S50" s="15"/>
      <c r="T50" s="15"/>
      <c r="U50" s="15">
        <v>123</v>
      </c>
      <c r="V50" s="15"/>
      <c r="W50" s="15"/>
      <c r="X50" s="15"/>
      <c r="Y50" s="15"/>
      <c r="Z50" s="15">
        <v>123</v>
      </c>
      <c r="AA50" s="15"/>
      <c r="AB50" s="15"/>
      <c r="AC50" s="15"/>
      <c r="AD50" s="15"/>
      <c r="AE50" s="15"/>
    </row>
    <row r="51" spans="2:31" ht="12.75" customHeight="1" x14ac:dyDescent="0.2">
      <c r="B51" s="30">
        <v>1</v>
      </c>
      <c r="D51" s="15" t="s">
        <v>46</v>
      </c>
      <c r="E51" s="15">
        <v>68</v>
      </c>
      <c r="F51" s="16">
        <v>102754.62</v>
      </c>
      <c r="G51" s="17" t="s">
        <v>92</v>
      </c>
      <c r="H51" s="15" t="s">
        <v>2</v>
      </c>
      <c r="I51" s="16">
        <v>49809.63</v>
      </c>
      <c r="J51" s="18" t="s">
        <v>84</v>
      </c>
      <c r="K51" s="17"/>
      <c r="L51" s="15"/>
      <c r="M51" s="15"/>
      <c r="N51" s="15"/>
      <c r="O51" s="15"/>
      <c r="P51" s="15"/>
      <c r="Q51" s="15"/>
      <c r="R51" s="15">
        <v>143</v>
      </c>
      <c r="S51" s="15"/>
      <c r="T51" s="15"/>
      <c r="U51" s="15">
        <v>133</v>
      </c>
      <c r="V51" s="15"/>
      <c r="W51" s="15"/>
      <c r="X51" s="15"/>
      <c r="Y51" s="15"/>
      <c r="Z51" s="15">
        <v>133</v>
      </c>
      <c r="AA51" s="15"/>
      <c r="AB51" s="15"/>
      <c r="AC51" s="15"/>
      <c r="AD51" s="15"/>
      <c r="AE51" s="15"/>
    </row>
    <row r="52" spans="2:31" ht="12.75" customHeight="1" x14ac:dyDescent="0.2">
      <c r="B52" s="30">
        <v>1</v>
      </c>
      <c r="D52" s="15" t="s">
        <v>47</v>
      </c>
      <c r="E52" s="15">
        <v>68</v>
      </c>
      <c r="F52" s="16">
        <v>49797.120000000003</v>
      </c>
      <c r="G52" s="17" t="s">
        <v>88</v>
      </c>
      <c r="H52" s="15" t="s">
        <v>2</v>
      </c>
      <c r="I52" s="16">
        <v>49809.63</v>
      </c>
      <c r="J52" s="18" t="s">
        <v>84</v>
      </c>
      <c r="K52" s="17"/>
      <c r="L52" s="15"/>
      <c r="M52" s="15"/>
      <c r="N52" s="15"/>
      <c r="O52" s="15"/>
      <c r="P52" s="15"/>
      <c r="Q52" s="15"/>
      <c r="R52" s="15">
        <v>23</v>
      </c>
      <c r="S52" s="15"/>
      <c r="T52" s="15"/>
      <c r="U52" s="15">
        <v>13</v>
      </c>
      <c r="V52" s="15"/>
      <c r="W52" s="15"/>
      <c r="X52" s="15"/>
      <c r="Y52" s="15"/>
      <c r="Z52" s="15">
        <v>13</v>
      </c>
      <c r="AA52" s="15"/>
      <c r="AB52" s="15"/>
      <c r="AC52" s="15"/>
      <c r="AD52" s="15"/>
      <c r="AE52" s="15"/>
    </row>
    <row r="53" spans="2:31" ht="12.75" customHeight="1" x14ac:dyDescent="0.2">
      <c r="B53" s="30">
        <v>1</v>
      </c>
      <c r="D53" s="15" t="s">
        <v>48</v>
      </c>
      <c r="E53" s="15">
        <v>68</v>
      </c>
      <c r="F53" s="16">
        <v>49797.120000000003</v>
      </c>
      <c r="G53" s="17" t="s">
        <v>88</v>
      </c>
      <c r="H53" s="15" t="s">
        <v>2</v>
      </c>
      <c r="I53" s="16">
        <v>49798.71</v>
      </c>
      <c r="J53" s="18" t="s">
        <v>89</v>
      </c>
      <c r="K53" s="17"/>
      <c r="L53" s="15"/>
      <c r="M53" s="15"/>
      <c r="N53" s="15"/>
      <c r="O53" s="15"/>
      <c r="P53" s="15">
        <v>180</v>
      </c>
      <c r="Q53" s="15"/>
      <c r="R53" s="15"/>
      <c r="S53" s="15">
        <v>50</v>
      </c>
      <c r="T53" s="15"/>
      <c r="U53" s="15">
        <v>50</v>
      </c>
      <c r="V53" s="15"/>
      <c r="W53" s="15"/>
      <c r="X53" s="15"/>
      <c r="Y53" s="15"/>
      <c r="Z53" s="15">
        <v>50</v>
      </c>
      <c r="AA53" s="15"/>
      <c r="AB53" s="15"/>
      <c r="AC53" s="15"/>
      <c r="AD53" s="15"/>
      <c r="AE53" s="15"/>
    </row>
    <row r="54" spans="2:31" ht="12.75" customHeight="1" x14ac:dyDescent="0.2">
      <c r="B54" s="30">
        <v>1</v>
      </c>
      <c r="D54" s="15" t="s">
        <v>49</v>
      </c>
      <c r="E54" s="15" t="s">
        <v>95</v>
      </c>
      <c r="F54" s="16">
        <v>49684.63</v>
      </c>
      <c r="G54" s="17" t="s">
        <v>85</v>
      </c>
      <c r="H54" s="15" t="s">
        <v>2</v>
      </c>
      <c r="I54" s="16">
        <v>49798.71</v>
      </c>
      <c r="J54" s="18" t="s">
        <v>89</v>
      </c>
      <c r="K54" s="17"/>
      <c r="L54" s="15"/>
      <c r="M54" s="15"/>
      <c r="N54" s="15"/>
      <c r="O54" s="15"/>
      <c r="P54" s="15"/>
      <c r="Q54" s="15"/>
      <c r="R54" s="15">
        <v>124</v>
      </c>
      <c r="S54" s="15"/>
      <c r="T54" s="15"/>
      <c r="U54" s="15">
        <v>114</v>
      </c>
      <c r="V54" s="15"/>
      <c r="W54" s="15"/>
      <c r="X54" s="15"/>
      <c r="Y54" s="15"/>
      <c r="Z54" s="15">
        <v>114</v>
      </c>
      <c r="AA54" s="15"/>
      <c r="AB54" s="15"/>
      <c r="AC54" s="15"/>
      <c r="AD54" s="15"/>
      <c r="AE54" s="15"/>
    </row>
    <row r="55" spans="2:31" ht="12.75" customHeight="1" x14ac:dyDescent="0.2">
      <c r="B55" s="30">
        <v>1</v>
      </c>
      <c r="D55" s="15" t="s">
        <v>50</v>
      </c>
      <c r="E55" s="15">
        <v>68</v>
      </c>
      <c r="F55" s="16">
        <v>49798.71</v>
      </c>
      <c r="G55" s="17" t="s">
        <v>89</v>
      </c>
      <c r="H55" s="15" t="s">
        <v>2</v>
      </c>
      <c r="I55" s="16">
        <v>102898.74</v>
      </c>
      <c r="J55" s="18" t="s">
        <v>79</v>
      </c>
      <c r="K55" s="17"/>
      <c r="L55" s="15"/>
      <c r="M55" s="15"/>
      <c r="N55" s="15"/>
      <c r="O55" s="15"/>
      <c r="P55" s="15"/>
      <c r="Q55" s="15"/>
      <c r="R55" s="15">
        <v>106</v>
      </c>
      <c r="S55" s="15"/>
      <c r="T55" s="15"/>
      <c r="U55" s="15">
        <v>96</v>
      </c>
      <c r="V55" s="15"/>
      <c r="W55" s="15"/>
      <c r="X55" s="15"/>
      <c r="Y55" s="15"/>
      <c r="Z55" s="15">
        <v>96</v>
      </c>
      <c r="AA55" s="15"/>
      <c r="AB55" s="15"/>
      <c r="AC55" s="15"/>
      <c r="AD55" s="15"/>
      <c r="AE55" s="15"/>
    </row>
    <row r="56" spans="2:31" ht="12.75" customHeight="1" x14ac:dyDescent="0.2">
      <c r="B56" s="30">
        <v>1</v>
      </c>
      <c r="D56" s="15" t="s">
        <v>51</v>
      </c>
      <c r="E56" s="15">
        <v>68</v>
      </c>
      <c r="F56" s="16">
        <v>102898.74</v>
      </c>
      <c r="G56" s="17" t="s">
        <v>79</v>
      </c>
      <c r="H56" s="15" t="s">
        <v>2</v>
      </c>
      <c r="I56" s="16">
        <v>102985.45</v>
      </c>
      <c r="J56" s="18" t="s">
        <v>77</v>
      </c>
      <c r="K56" s="17"/>
      <c r="L56" s="15"/>
      <c r="M56" s="15"/>
      <c r="N56" s="15"/>
      <c r="O56" s="15"/>
      <c r="P56" s="15"/>
      <c r="Q56" s="15"/>
      <c r="R56" s="15">
        <v>107</v>
      </c>
      <c r="S56" s="15"/>
      <c r="T56" s="15"/>
      <c r="U56" s="15">
        <v>97</v>
      </c>
      <c r="V56" s="15"/>
      <c r="W56" s="15"/>
      <c r="X56" s="15"/>
      <c r="Y56" s="15"/>
      <c r="Z56" s="15">
        <v>97</v>
      </c>
      <c r="AA56" s="15"/>
      <c r="AB56" s="15"/>
      <c r="AC56" s="15"/>
      <c r="AD56" s="15"/>
      <c r="AE56" s="15"/>
    </row>
    <row r="57" spans="2:31" ht="12.75" customHeight="1" x14ac:dyDescent="0.2">
      <c r="B57" s="30">
        <v>1</v>
      </c>
      <c r="D57" s="15" t="s">
        <v>52</v>
      </c>
      <c r="E57" s="15" t="s">
        <v>94</v>
      </c>
      <c r="F57" s="16">
        <v>102985.45</v>
      </c>
      <c r="G57" s="17" t="s">
        <v>77</v>
      </c>
      <c r="H57" s="15" t="s">
        <v>2</v>
      </c>
      <c r="I57" s="16">
        <v>103026.14</v>
      </c>
      <c r="J57" s="18" t="s">
        <v>75</v>
      </c>
      <c r="K57" s="17"/>
      <c r="L57" s="15"/>
      <c r="M57" s="15"/>
      <c r="N57" s="15"/>
      <c r="O57" s="15"/>
      <c r="P57" s="15"/>
      <c r="Q57" s="15"/>
      <c r="R57" s="15">
        <v>52</v>
      </c>
      <c r="S57" s="15"/>
      <c r="T57" s="15"/>
      <c r="U57" s="15">
        <v>42</v>
      </c>
      <c r="V57" s="15"/>
      <c r="W57" s="15"/>
      <c r="X57" s="15"/>
      <c r="Y57" s="15"/>
      <c r="Z57" s="15">
        <v>42</v>
      </c>
      <c r="AA57" s="15"/>
      <c r="AB57" s="15"/>
      <c r="AC57" s="15"/>
      <c r="AD57" s="15"/>
      <c r="AE57" s="15"/>
    </row>
    <row r="58" spans="2:31" ht="12.75" customHeight="1" x14ac:dyDescent="0.2">
      <c r="B58" s="30">
        <v>1</v>
      </c>
      <c r="D58" s="15" t="s">
        <v>53</v>
      </c>
      <c r="E58" s="15">
        <v>69</v>
      </c>
      <c r="F58" s="16">
        <v>103026.37</v>
      </c>
      <c r="G58" s="17" t="s">
        <v>74</v>
      </c>
      <c r="H58" s="15" t="s">
        <v>2</v>
      </c>
      <c r="I58" s="16">
        <v>103026.41</v>
      </c>
      <c r="J58" s="18" t="s">
        <v>75</v>
      </c>
      <c r="K58" s="17"/>
      <c r="L58" s="15"/>
      <c r="M58" s="15"/>
      <c r="N58" s="15"/>
      <c r="O58" s="15"/>
      <c r="P58" s="15">
        <v>183</v>
      </c>
      <c r="Q58" s="15"/>
      <c r="R58" s="15"/>
      <c r="S58" s="15">
        <v>51</v>
      </c>
      <c r="T58" s="15"/>
      <c r="U58" s="15">
        <v>51</v>
      </c>
      <c r="V58" s="15"/>
      <c r="W58" s="15"/>
      <c r="X58" s="15"/>
      <c r="Y58" s="15"/>
      <c r="Z58" s="15">
        <v>51</v>
      </c>
      <c r="AA58" s="15"/>
      <c r="AB58" s="15"/>
      <c r="AC58" s="15"/>
      <c r="AD58" s="15"/>
      <c r="AE58" s="15"/>
    </row>
    <row r="59" spans="2:31" ht="12.75" customHeight="1" x14ac:dyDescent="0.2">
      <c r="B59" s="30">
        <v>1</v>
      </c>
      <c r="D59" s="15" t="s">
        <v>54</v>
      </c>
      <c r="E59" s="15">
        <v>69</v>
      </c>
      <c r="F59" s="16">
        <v>103026.14</v>
      </c>
      <c r="G59" s="17" t="s">
        <v>75</v>
      </c>
      <c r="H59" s="15" t="s">
        <v>2</v>
      </c>
      <c r="I59" s="16">
        <v>103026.59</v>
      </c>
      <c r="J59" s="18" t="s">
        <v>76</v>
      </c>
      <c r="K59" s="17"/>
      <c r="L59" s="15"/>
      <c r="M59" s="15"/>
      <c r="N59" s="15"/>
      <c r="O59" s="15"/>
      <c r="P59" s="15"/>
      <c r="Q59" s="15"/>
      <c r="R59" s="15">
        <v>15</v>
      </c>
      <c r="S59" s="15"/>
      <c r="T59" s="15"/>
      <c r="U59" s="15">
        <v>5</v>
      </c>
      <c r="V59" s="15"/>
      <c r="W59" s="15"/>
      <c r="X59" s="15"/>
      <c r="Y59" s="15"/>
      <c r="Z59" s="15">
        <v>5</v>
      </c>
      <c r="AA59" s="15"/>
      <c r="AB59" s="15"/>
      <c r="AC59" s="15"/>
      <c r="AD59" s="15"/>
      <c r="AE59" s="15"/>
    </row>
    <row r="60" spans="2:31" ht="12.75" customHeight="1" x14ac:dyDescent="0.2">
      <c r="B60" s="30">
        <v>1</v>
      </c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>
        <v>1</v>
      </c>
      <c r="D61" s="15" t="s">
        <v>55</v>
      </c>
      <c r="E61" s="15">
        <v>69</v>
      </c>
      <c r="F61" s="16">
        <v>103026.59</v>
      </c>
      <c r="G61" s="17" t="s">
        <v>76</v>
      </c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>
        <v>1</v>
      </c>
      <c r="X61" s="15">
        <v>1</v>
      </c>
      <c r="Y61" s="15">
        <v>1</v>
      </c>
      <c r="Z61" s="15"/>
      <c r="AA61" s="15">
        <v>1</v>
      </c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53" t="s">
        <v>3</v>
      </c>
      <c r="E84" s="59"/>
      <c r="F84" s="59"/>
      <c r="G84" s="59"/>
      <c r="H84" s="59"/>
      <c r="I84" s="59"/>
      <c r="J84" s="60"/>
      <c r="K84" s="19">
        <f>IF(K8="","",IF(K23="",IF(SUM(COUNTIF(K24:K83,"LS")+COUNTIF(K24:K83,"LUMP"))&gt;0,"LS",""),IF(SUM(K24:K83)&gt;0,ROUNDUP(SUM(K24:K83),0),"")))</f>
        <v>22</v>
      </c>
      <c r="L84" s="19">
        <f t="shared" ref="L84:AE84" si="3">IF(L8="","",IF(L23="",IF(SUM(COUNTIF(L24:L83,"LS")+COUNTIF(L24:L83,"LUMP"))&gt;0,"LS",""),IF(SUM(L24:L83)&gt;0,ROUNDUP(SUM(L24:L83),0),"")))</f>
        <v>11</v>
      </c>
      <c r="M84" s="19">
        <f t="shared" si="3"/>
        <v>24</v>
      </c>
      <c r="N84" s="19">
        <f t="shared" si="3"/>
        <v>11</v>
      </c>
      <c r="O84" s="19">
        <f t="shared" si="3"/>
        <v>11</v>
      </c>
      <c r="P84" s="19">
        <f t="shared" si="3"/>
        <v>537</v>
      </c>
      <c r="Q84" s="19">
        <f t="shared" si="3"/>
        <v>1342</v>
      </c>
      <c r="R84" s="19">
        <f t="shared" si="3"/>
        <v>1411</v>
      </c>
      <c r="S84" s="19">
        <f t="shared" si="3"/>
        <v>149</v>
      </c>
      <c r="T84" s="19">
        <f t="shared" si="3"/>
        <v>11</v>
      </c>
      <c r="U84" s="19">
        <f t="shared" si="3"/>
        <v>1420</v>
      </c>
      <c r="V84" s="19">
        <f t="shared" si="3"/>
        <v>6</v>
      </c>
      <c r="W84" s="19">
        <f t="shared" si="3"/>
        <v>12</v>
      </c>
      <c r="X84" s="19">
        <f t="shared" si="3"/>
        <v>1</v>
      </c>
      <c r="Y84" s="19">
        <f t="shared" si="3"/>
        <v>1</v>
      </c>
      <c r="Z84" s="19">
        <f t="shared" si="3"/>
        <v>1420</v>
      </c>
      <c r="AA84" s="19">
        <f t="shared" si="3"/>
        <v>1</v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35">
        <f>D7+1</f>
        <v>2</v>
      </c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2:31" ht="12.75" customHeight="1" thickBot="1" x14ac:dyDescent="0.25">
      <c r="B87" s="32"/>
      <c r="D87" s="36" t="s">
        <v>8</v>
      </c>
      <c r="E87" s="36"/>
      <c r="F87" s="36"/>
      <c r="G87" s="36"/>
      <c r="H87" s="36"/>
      <c r="I87" s="36"/>
      <c r="J87" s="36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37" t="s">
        <v>9</v>
      </c>
      <c r="E88" s="37"/>
      <c r="F88" s="37"/>
      <c r="G88" s="37"/>
      <c r="H88" s="37"/>
      <c r="I88" s="37"/>
      <c r="J88" s="37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1" t="s">
        <v>11</v>
      </c>
      <c r="D89" s="38" t="s">
        <v>20</v>
      </c>
      <c r="E89" s="38" t="s">
        <v>0</v>
      </c>
      <c r="F89" s="41" t="s">
        <v>1</v>
      </c>
      <c r="G89" s="42"/>
      <c r="H89" s="42"/>
      <c r="I89" s="42"/>
      <c r="J89" s="43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62"/>
      <c r="D90" s="39"/>
      <c r="E90" s="39"/>
      <c r="F90" s="44"/>
      <c r="G90" s="45"/>
      <c r="H90" s="45"/>
      <c r="I90" s="45"/>
      <c r="J90" s="46"/>
      <c r="K90" s="50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1" t="str">
        <f t="shared" si="5"/>
        <v/>
      </c>
      <c r="M90" s="51" t="str">
        <f t="shared" si="5"/>
        <v/>
      </c>
      <c r="N90" s="51" t="str">
        <f t="shared" si="5"/>
        <v/>
      </c>
      <c r="O90" s="52" t="str">
        <f t="shared" si="5"/>
        <v/>
      </c>
      <c r="P90" s="52" t="str">
        <f t="shared" si="5"/>
        <v/>
      </c>
      <c r="Q90" s="52" t="str">
        <f t="shared" si="5"/>
        <v/>
      </c>
      <c r="R90" s="52" t="str">
        <f t="shared" si="5"/>
        <v/>
      </c>
      <c r="S90" s="52" t="str">
        <f t="shared" si="5"/>
        <v/>
      </c>
      <c r="T90" s="52" t="str">
        <f t="shared" si="5"/>
        <v/>
      </c>
      <c r="U90" s="52" t="str">
        <f t="shared" si="5"/>
        <v/>
      </c>
      <c r="V90" s="52" t="str">
        <f t="shared" si="5"/>
        <v/>
      </c>
      <c r="W90" s="52" t="str">
        <f t="shared" si="5"/>
        <v/>
      </c>
      <c r="X90" s="52" t="str">
        <f t="shared" si="5"/>
        <v/>
      </c>
      <c r="Y90" s="52" t="str">
        <f t="shared" si="5"/>
        <v/>
      </c>
      <c r="Z90" s="52" t="str">
        <f t="shared" si="5"/>
        <v/>
      </c>
      <c r="AA90" s="56" t="str">
        <f t="shared" si="5"/>
        <v/>
      </c>
      <c r="AB90" s="52" t="str">
        <f t="shared" si="5"/>
        <v/>
      </c>
      <c r="AC90" s="52" t="str">
        <f t="shared" si="5"/>
        <v/>
      </c>
      <c r="AD90" s="52" t="str">
        <f t="shared" si="5"/>
        <v/>
      </c>
      <c r="AE90" s="52" t="str">
        <f t="shared" si="5"/>
        <v/>
      </c>
    </row>
    <row r="91" spans="2:31" ht="12.75" customHeight="1" x14ac:dyDescent="0.2">
      <c r="B91" s="62"/>
      <c r="D91" s="39"/>
      <c r="E91" s="39"/>
      <c r="F91" s="44"/>
      <c r="G91" s="45"/>
      <c r="H91" s="45"/>
      <c r="I91" s="45"/>
      <c r="J91" s="46"/>
      <c r="K91" s="50"/>
      <c r="L91" s="51"/>
      <c r="M91" s="51"/>
      <c r="N91" s="51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7"/>
      <c r="AB91" s="52"/>
      <c r="AC91" s="52"/>
      <c r="AD91" s="52"/>
      <c r="AE91" s="52"/>
    </row>
    <row r="92" spans="2:31" ht="12.75" customHeight="1" x14ac:dyDescent="0.2">
      <c r="B92" s="62"/>
      <c r="D92" s="39"/>
      <c r="E92" s="39"/>
      <c r="F92" s="44"/>
      <c r="G92" s="45"/>
      <c r="H92" s="45"/>
      <c r="I92" s="45"/>
      <c r="J92" s="46"/>
      <c r="K92" s="50"/>
      <c r="L92" s="51"/>
      <c r="M92" s="51"/>
      <c r="N92" s="51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7"/>
      <c r="AB92" s="52"/>
      <c r="AC92" s="52"/>
      <c r="AD92" s="52"/>
      <c r="AE92" s="52"/>
    </row>
    <row r="93" spans="2:31" ht="12.75" customHeight="1" x14ac:dyDescent="0.2">
      <c r="B93" s="62"/>
      <c r="D93" s="39"/>
      <c r="E93" s="39"/>
      <c r="F93" s="44"/>
      <c r="G93" s="45"/>
      <c r="H93" s="45"/>
      <c r="I93" s="45"/>
      <c r="J93" s="46"/>
      <c r="K93" s="50"/>
      <c r="L93" s="51"/>
      <c r="M93" s="51"/>
      <c r="N93" s="51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7"/>
      <c r="AB93" s="52"/>
      <c r="AC93" s="52"/>
      <c r="AD93" s="52"/>
      <c r="AE93" s="52"/>
    </row>
    <row r="94" spans="2:31" ht="12.75" customHeight="1" x14ac:dyDescent="0.2">
      <c r="B94" s="62"/>
      <c r="D94" s="39"/>
      <c r="E94" s="39"/>
      <c r="F94" s="44"/>
      <c r="G94" s="45"/>
      <c r="H94" s="45"/>
      <c r="I94" s="45"/>
      <c r="J94" s="46"/>
      <c r="K94" s="50"/>
      <c r="L94" s="51"/>
      <c r="M94" s="51"/>
      <c r="N94" s="51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7"/>
      <c r="AB94" s="52"/>
      <c r="AC94" s="52"/>
      <c r="AD94" s="52"/>
      <c r="AE94" s="52"/>
    </row>
    <row r="95" spans="2:31" ht="12.75" customHeight="1" x14ac:dyDescent="0.2">
      <c r="B95" s="62"/>
      <c r="D95" s="39"/>
      <c r="E95" s="39"/>
      <c r="F95" s="44"/>
      <c r="G95" s="45"/>
      <c r="H95" s="45"/>
      <c r="I95" s="45"/>
      <c r="J95" s="46"/>
      <c r="K95" s="50"/>
      <c r="L95" s="51"/>
      <c r="M95" s="51"/>
      <c r="N95" s="51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7"/>
      <c r="AB95" s="52"/>
      <c r="AC95" s="52"/>
      <c r="AD95" s="52"/>
      <c r="AE95" s="52"/>
    </row>
    <row r="96" spans="2:31" ht="12.75" customHeight="1" x14ac:dyDescent="0.2">
      <c r="B96" s="62"/>
      <c r="D96" s="39"/>
      <c r="E96" s="39"/>
      <c r="F96" s="44"/>
      <c r="G96" s="45"/>
      <c r="H96" s="45"/>
      <c r="I96" s="45"/>
      <c r="J96" s="46"/>
      <c r="K96" s="50"/>
      <c r="L96" s="51"/>
      <c r="M96" s="51"/>
      <c r="N96" s="51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7"/>
      <c r="AB96" s="52"/>
      <c r="AC96" s="52"/>
      <c r="AD96" s="52"/>
      <c r="AE96" s="52"/>
    </row>
    <row r="97" spans="2:31" ht="12.75" customHeight="1" x14ac:dyDescent="0.2">
      <c r="B97" s="62"/>
      <c r="D97" s="39"/>
      <c r="E97" s="39"/>
      <c r="F97" s="44"/>
      <c r="G97" s="45"/>
      <c r="H97" s="45"/>
      <c r="I97" s="45"/>
      <c r="J97" s="46"/>
      <c r="K97" s="50"/>
      <c r="L97" s="51"/>
      <c r="M97" s="51"/>
      <c r="N97" s="51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7"/>
      <c r="AB97" s="52"/>
      <c r="AC97" s="52"/>
      <c r="AD97" s="52"/>
      <c r="AE97" s="52"/>
    </row>
    <row r="98" spans="2:31" ht="12.75" customHeight="1" x14ac:dyDescent="0.2">
      <c r="B98" s="62"/>
      <c r="D98" s="39"/>
      <c r="E98" s="39"/>
      <c r="F98" s="44"/>
      <c r="G98" s="45"/>
      <c r="H98" s="45"/>
      <c r="I98" s="45"/>
      <c r="J98" s="46"/>
      <c r="K98" s="50"/>
      <c r="L98" s="51"/>
      <c r="M98" s="51"/>
      <c r="N98" s="51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7"/>
      <c r="AB98" s="52"/>
      <c r="AC98" s="52"/>
      <c r="AD98" s="52"/>
      <c r="AE98" s="52"/>
    </row>
    <row r="99" spans="2:31" ht="12.75" customHeight="1" x14ac:dyDescent="0.2">
      <c r="B99" s="62"/>
      <c r="D99" s="39"/>
      <c r="E99" s="39"/>
      <c r="F99" s="44"/>
      <c r="G99" s="45"/>
      <c r="H99" s="45"/>
      <c r="I99" s="45"/>
      <c r="J99" s="46"/>
      <c r="K99" s="50"/>
      <c r="L99" s="51"/>
      <c r="M99" s="51"/>
      <c r="N99" s="51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7"/>
      <c r="AB99" s="52"/>
      <c r="AC99" s="52"/>
      <c r="AD99" s="52"/>
      <c r="AE99" s="52"/>
    </row>
    <row r="100" spans="2:31" ht="12.75" customHeight="1" x14ac:dyDescent="0.2">
      <c r="B100" s="62"/>
      <c r="D100" s="39"/>
      <c r="E100" s="39"/>
      <c r="F100" s="44"/>
      <c r="G100" s="45"/>
      <c r="H100" s="45"/>
      <c r="I100" s="45"/>
      <c r="J100" s="46"/>
      <c r="K100" s="50"/>
      <c r="L100" s="51"/>
      <c r="M100" s="51"/>
      <c r="N100" s="51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7"/>
      <c r="AB100" s="52"/>
      <c r="AC100" s="52"/>
      <c r="AD100" s="52"/>
      <c r="AE100" s="52"/>
    </row>
    <row r="101" spans="2:31" ht="12.75" customHeight="1" x14ac:dyDescent="0.2">
      <c r="B101" s="62"/>
      <c r="D101" s="39"/>
      <c r="E101" s="39"/>
      <c r="F101" s="44"/>
      <c r="G101" s="45"/>
      <c r="H101" s="45"/>
      <c r="I101" s="45"/>
      <c r="J101" s="46"/>
      <c r="K101" s="50"/>
      <c r="L101" s="51"/>
      <c r="M101" s="51"/>
      <c r="N101" s="51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8"/>
      <c r="AB101" s="52"/>
      <c r="AC101" s="52"/>
      <c r="AD101" s="52"/>
      <c r="AE101" s="52"/>
    </row>
    <row r="102" spans="2:31" ht="12.75" customHeight="1" thickBot="1" x14ac:dyDescent="0.25">
      <c r="B102" s="63"/>
      <c r="D102" s="40"/>
      <c r="E102" s="40"/>
      <c r="F102" s="47"/>
      <c r="G102" s="48"/>
      <c r="H102" s="48"/>
      <c r="I102" s="48"/>
      <c r="J102" s="49"/>
      <c r="K102" s="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53" t="s">
        <v>3</v>
      </c>
      <c r="E163" s="54"/>
      <c r="F163" s="54"/>
      <c r="G163" s="54"/>
      <c r="H163" s="54"/>
      <c r="I163" s="54"/>
      <c r="J163" s="55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7">IF(L87="","",IF(L102="",IF(SUM(COUNTIF(L103:L162,"LS")+COUNTIF(L103:L162,"LUMP"))&gt;0,"LS",""),IF(SUM(L103:L162)&gt;0,ROUNDUP(SUM(L103:L162),0),"")))</f>
        <v/>
      </c>
      <c r="M163" s="19" t="str">
        <f t="shared" ref="M163" si="8">IF(M87="","",IF(M102="",IF(SUM(COUNTIF(M103:M162,"LS")+COUNTIF(M103:M162,"LUMP"))&gt;0,"LS",""),IF(SUM(M103:M162)&gt;0,ROUNDUP(SUM(M103:M162),0),"")))</f>
        <v/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 t="str">
        <f t="shared" ref="P163" si="11">IF(P87="","",IF(P102="",IF(SUM(COUNTIF(P103:P162,"LS")+COUNTIF(P103:P162,"LUMP"))&gt;0,"LS",""),IF(SUM(P103:P162)&gt;0,ROUNDUP(SUM(P103:P162),0),"")))</f>
        <v/>
      </c>
      <c r="Q163" s="19" t="str">
        <f t="shared" ref="Q163" si="12">IF(Q87="","",IF(Q102="",IF(SUM(COUNTIF(Q103:Q162,"LS")+COUNTIF(Q103:Q162,"LUMP"))&gt;0,"LS",""),IF(SUM(Q103:Q162)&gt;0,ROUNDUP(SUM(Q103:Q162),0),"")))</f>
        <v/>
      </c>
      <c r="R163" s="19" t="str">
        <f t="shared" ref="R163" si="13">IF(R87="","",IF(R102="",IF(SUM(COUNTIF(R103:R162,"LS")+COUNTIF(R103:R162,"LUMP"))&gt;0,"LS",""),IF(SUM(R103:R162)&gt;0,ROUNDUP(SUM(R103:R162),0),"")))</f>
        <v/>
      </c>
      <c r="S163" s="19" t="str">
        <f t="shared" ref="S163" si="14">IF(S87="","",IF(S102="",IF(SUM(COUNTIF(S103:S162,"LS")+COUNTIF(S103:S162,"LUMP"))&gt;0,"LS",""),IF(SUM(S103:S162)&gt;0,ROUNDUP(SUM(S103:S162),0),"")))</f>
        <v/>
      </c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 t="str">
        <f t="shared" ref="V163" si="17">IF(V87="","",IF(V102="",IF(SUM(COUNTIF(V103:V162,"LS")+COUNTIF(V103:V162,"LUMP"))&gt;0,"LS",""),IF(SUM(V103:V162)&gt;0,ROUNDUP(SUM(V103:V162),0),"")))</f>
        <v/>
      </c>
      <c r="W163" s="19" t="str">
        <f t="shared" ref="W163" si="18">IF(W87="","",IF(W102="",IF(SUM(COUNTIF(W103:W162,"LS")+COUNTIF(W103:W162,"LUMP"))&gt;0,"LS",""),IF(SUM(W103:W162)&gt;0,ROUNDUP(SUM(W103:W162),0),"")))</f>
        <v/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35">
        <f>D86+1</f>
        <v>3</v>
      </c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2:31" ht="12.75" customHeight="1" thickBot="1" x14ac:dyDescent="0.25">
      <c r="B166" s="32"/>
      <c r="D166" s="36" t="s">
        <v>8</v>
      </c>
      <c r="E166" s="36"/>
      <c r="F166" s="36"/>
      <c r="G166" s="36"/>
      <c r="H166" s="36"/>
      <c r="I166" s="36"/>
      <c r="J166" s="36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37" t="s">
        <v>9</v>
      </c>
      <c r="E167" s="37"/>
      <c r="F167" s="37"/>
      <c r="G167" s="37"/>
      <c r="H167" s="37"/>
      <c r="I167" s="37"/>
      <c r="J167" s="37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1" t="s">
        <v>11</v>
      </c>
      <c r="D168" s="38" t="s">
        <v>20</v>
      </c>
      <c r="E168" s="38" t="s">
        <v>0</v>
      </c>
      <c r="F168" s="41" t="s">
        <v>1</v>
      </c>
      <c r="G168" s="42"/>
      <c r="H168" s="42"/>
      <c r="I168" s="42"/>
      <c r="J168" s="43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">
      <c r="B169" s="62"/>
      <c r="D169" s="39"/>
      <c r="E169" s="39"/>
      <c r="F169" s="44"/>
      <c r="G169" s="45"/>
      <c r="H169" s="45"/>
      <c r="I169" s="45"/>
      <c r="J169" s="46"/>
      <c r="K169" s="50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1" t="str">
        <f t="shared" si="28"/>
        <v/>
      </c>
      <c r="M169" s="51" t="str">
        <f t="shared" si="28"/>
        <v/>
      </c>
      <c r="N169" s="51" t="str">
        <f t="shared" si="28"/>
        <v/>
      </c>
      <c r="O169" s="52" t="str">
        <f t="shared" si="28"/>
        <v/>
      </c>
      <c r="P169" s="52" t="str">
        <f t="shared" si="28"/>
        <v/>
      </c>
      <c r="Q169" s="52" t="str">
        <f t="shared" si="28"/>
        <v/>
      </c>
      <c r="R169" s="52" t="str">
        <f t="shared" si="28"/>
        <v/>
      </c>
      <c r="S169" s="52" t="str">
        <f t="shared" si="28"/>
        <v/>
      </c>
      <c r="T169" s="52" t="str">
        <f t="shared" si="28"/>
        <v/>
      </c>
      <c r="U169" s="52" t="str">
        <f t="shared" si="28"/>
        <v/>
      </c>
      <c r="V169" s="52" t="str">
        <f t="shared" si="28"/>
        <v/>
      </c>
      <c r="W169" s="52" t="str">
        <f t="shared" si="28"/>
        <v/>
      </c>
      <c r="X169" s="52" t="str">
        <f t="shared" si="28"/>
        <v/>
      </c>
      <c r="Y169" s="52" t="str">
        <f t="shared" si="28"/>
        <v/>
      </c>
      <c r="Z169" s="52" t="str">
        <f t="shared" si="28"/>
        <v/>
      </c>
      <c r="AA169" s="56" t="str">
        <f t="shared" si="28"/>
        <v/>
      </c>
      <c r="AB169" s="52" t="str">
        <f t="shared" si="28"/>
        <v/>
      </c>
      <c r="AC169" s="52" t="str">
        <f t="shared" si="28"/>
        <v/>
      </c>
      <c r="AD169" s="52" t="str">
        <f t="shared" si="28"/>
        <v/>
      </c>
      <c r="AE169" s="52" t="str">
        <f t="shared" si="28"/>
        <v/>
      </c>
    </row>
    <row r="170" spans="2:31" ht="12.75" customHeight="1" x14ac:dyDescent="0.2">
      <c r="B170" s="62"/>
      <c r="D170" s="39"/>
      <c r="E170" s="39"/>
      <c r="F170" s="44"/>
      <c r="G170" s="45"/>
      <c r="H170" s="45"/>
      <c r="I170" s="45"/>
      <c r="J170" s="46"/>
      <c r="K170" s="50"/>
      <c r="L170" s="51"/>
      <c r="M170" s="51"/>
      <c r="N170" s="51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7"/>
      <c r="AB170" s="52"/>
      <c r="AC170" s="52"/>
      <c r="AD170" s="52"/>
      <c r="AE170" s="52"/>
    </row>
    <row r="171" spans="2:31" ht="12.75" customHeight="1" x14ac:dyDescent="0.2">
      <c r="B171" s="62"/>
      <c r="D171" s="39"/>
      <c r="E171" s="39"/>
      <c r="F171" s="44"/>
      <c r="G171" s="45"/>
      <c r="H171" s="45"/>
      <c r="I171" s="45"/>
      <c r="J171" s="46"/>
      <c r="K171" s="50"/>
      <c r="L171" s="51"/>
      <c r="M171" s="51"/>
      <c r="N171" s="51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7"/>
      <c r="AB171" s="52"/>
      <c r="AC171" s="52"/>
      <c r="AD171" s="52"/>
      <c r="AE171" s="52"/>
    </row>
    <row r="172" spans="2:31" ht="12.75" customHeight="1" x14ac:dyDescent="0.2">
      <c r="B172" s="62"/>
      <c r="D172" s="39"/>
      <c r="E172" s="39"/>
      <c r="F172" s="44"/>
      <c r="G172" s="45"/>
      <c r="H172" s="45"/>
      <c r="I172" s="45"/>
      <c r="J172" s="46"/>
      <c r="K172" s="50"/>
      <c r="L172" s="51"/>
      <c r="M172" s="51"/>
      <c r="N172" s="51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7"/>
      <c r="AB172" s="52"/>
      <c r="AC172" s="52"/>
      <c r="AD172" s="52"/>
      <c r="AE172" s="52"/>
    </row>
    <row r="173" spans="2:31" ht="12.75" customHeight="1" x14ac:dyDescent="0.2">
      <c r="B173" s="62"/>
      <c r="D173" s="39"/>
      <c r="E173" s="39"/>
      <c r="F173" s="44"/>
      <c r="G173" s="45"/>
      <c r="H173" s="45"/>
      <c r="I173" s="45"/>
      <c r="J173" s="46"/>
      <c r="K173" s="50"/>
      <c r="L173" s="51"/>
      <c r="M173" s="51"/>
      <c r="N173" s="51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7"/>
      <c r="AB173" s="52"/>
      <c r="AC173" s="52"/>
      <c r="AD173" s="52"/>
      <c r="AE173" s="52"/>
    </row>
    <row r="174" spans="2:31" ht="12.75" customHeight="1" x14ac:dyDescent="0.2">
      <c r="B174" s="62"/>
      <c r="D174" s="39"/>
      <c r="E174" s="39"/>
      <c r="F174" s="44"/>
      <c r="G174" s="45"/>
      <c r="H174" s="45"/>
      <c r="I174" s="45"/>
      <c r="J174" s="46"/>
      <c r="K174" s="50"/>
      <c r="L174" s="51"/>
      <c r="M174" s="51"/>
      <c r="N174" s="51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7"/>
      <c r="AB174" s="52"/>
      <c r="AC174" s="52"/>
      <c r="AD174" s="52"/>
      <c r="AE174" s="52"/>
    </row>
    <row r="175" spans="2:31" ht="12.75" customHeight="1" x14ac:dyDescent="0.2">
      <c r="B175" s="62"/>
      <c r="D175" s="39"/>
      <c r="E175" s="39"/>
      <c r="F175" s="44"/>
      <c r="G175" s="45"/>
      <c r="H175" s="45"/>
      <c r="I175" s="45"/>
      <c r="J175" s="46"/>
      <c r="K175" s="50"/>
      <c r="L175" s="51"/>
      <c r="M175" s="51"/>
      <c r="N175" s="51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7"/>
      <c r="AB175" s="52"/>
      <c r="AC175" s="52"/>
      <c r="AD175" s="52"/>
      <c r="AE175" s="52"/>
    </row>
    <row r="176" spans="2:31" ht="12.75" customHeight="1" x14ac:dyDescent="0.2">
      <c r="B176" s="62"/>
      <c r="D176" s="39"/>
      <c r="E176" s="39"/>
      <c r="F176" s="44"/>
      <c r="G176" s="45"/>
      <c r="H176" s="45"/>
      <c r="I176" s="45"/>
      <c r="J176" s="46"/>
      <c r="K176" s="50"/>
      <c r="L176" s="51"/>
      <c r="M176" s="51"/>
      <c r="N176" s="51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7"/>
      <c r="AB176" s="52"/>
      <c r="AC176" s="52"/>
      <c r="AD176" s="52"/>
      <c r="AE176" s="52"/>
    </row>
    <row r="177" spans="2:31" ht="12.75" customHeight="1" x14ac:dyDescent="0.2">
      <c r="B177" s="62"/>
      <c r="D177" s="39"/>
      <c r="E177" s="39"/>
      <c r="F177" s="44"/>
      <c r="G177" s="45"/>
      <c r="H177" s="45"/>
      <c r="I177" s="45"/>
      <c r="J177" s="46"/>
      <c r="K177" s="50"/>
      <c r="L177" s="51"/>
      <c r="M177" s="51"/>
      <c r="N177" s="51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7"/>
      <c r="AB177" s="52"/>
      <c r="AC177" s="52"/>
      <c r="AD177" s="52"/>
      <c r="AE177" s="52"/>
    </row>
    <row r="178" spans="2:31" ht="12.75" customHeight="1" x14ac:dyDescent="0.2">
      <c r="B178" s="62"/>
      <c r="D178" s="39"/>
      <c r="E178" s="39"/>
      <c r="F178" s="44"/>
      <c r="G178" s="45"/>
      <c r="H178" s="45"/>
      <c r="I178" s="45"/>
      <c r="J178" s="46"/>
      <c r="K178" s="50"/>
      <c r="L178" s="51"/>
      <c r="M178" s="51"/>
      <c r="N178" s="51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7"/>
      <c r="AB178" s="52"/>
      <c r="AC178" s="52"/>
      <c r="AD178" s="52"/>
      <c r="AE178" s="52"/>
    </row>
    <row r="179" spans="2:31" ht="12.75" customHeight="1" x14ac:dyDescent="0.2">
      <c r="B179" s="62"/>
      <c r="D179" s="39"/>
      <c r="E179" s="39"/>
      <c r="F179" s="44"/>
      <c r="G179" s="45"/>
      <c r="H179" s="45"/>
      <c r="I179" s="45"/>
      <c r="J179" s="46"/>
      <c r="K179" s="50"/>
      <c r="L179" s="51"/>
      <c r="M179" s="51"/>
      <c r="N179" s="51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7"/>
      <c r="AB179" s="52"/>
      <c r="AC179" s="52"/>
      <c r="AD179" s="52"/>
      <c r="AE179" s="52"/>
    </row>
    <row r="180" spans="2:31" ht="12.75" customHeight="1" x14ac:dyDescent="0.2">
      <c r="B180" s="62"/>
      <c r="D180" s="39"/>
      <c r="E180" s="39"/>
      <c r="F180" s="44"/>
      <c r="G180" s="45"/>
      <c r="H180" s="45"/>
      <c r="I180" s="45"/>
      <c r="J180" s="46"/>
      <c r="K180" s="50"/>
      <c r="L180" s="51"/>
      <c r="M180" s="51"/>
      <c r="N180" s="51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8"/>
      <c r="AB180" s="52"/>
      <c r="AC180" s="52"/>
      <c r="AD180" s="52"/>
      <c r="AE180" s="52"/>
    </row>
    <row r="181" spans="2:31" ht="12.75" customHeight="1" thickBot="1" x14ac:dyDescent="0.25">
      <c r="B181" s="63"/>
      <c r="D181" s="40"/>
      <c r="E181" s="40"/>
      <c r="F181" s="47"/>
      <c r="G181" s="48"/>
      <c r="H181" s="48"/>
      <c r="I181" s="48"/>
      <c r="J181" s="49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53" t="s">
        <v>3</v>
      </c>
      <c r="E242" s="54"/>
      <c r="F242" s="54"/>
      <c r="G242" s="54"/>
      <c r="H242" s="54"/>
      <c r="I242" s="54"/>
      <c r="J242" s="55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35">
        <f>D165+1</f>
        <v>4</v>
      </c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2:31" ht="12.75" customHeight="1" thickBot="1" x14ac:dyDescent="0.25">
      <c r="B245" s="32"/>
      <c r="D245" s="36" t="s">
        <v>8</v>
      </c>
      <c r="E245" s="36"/>
      <c r="F245" s="36"/>
      <c r="G245" s="36"/>
      <c r="H245" s="36"/>
      <c r="I245" s="36"/>
      <c r="J245" s="36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37" t="s">
        <v>9</v>
      </c>
      <c r="E246" s="37"/>
      <c r="F246" s="37"/>
      <c r="G246" s="37"/>
      <c r="H246" s="37"/>
      <c r="I246" s="37"/>
      <c r="J246" s="37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1" t="s">
        <v>11</v>
      </c>
      <c r="D247" s="38" t="s">
        <v>20</v>
      </c>
      <c r="E247" s="38" t="s">
        <v>0</v>
      </c>
      <c r="F247" s="41" t="s">
        <v>1</v>
      </c>
      <c r="G247" s="42"/>
      <c r="H247" s="42"/>
      <c r="I247" s="42"/>
      <c r="J247" s="43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">
      <c r="B248" s="62"/>
      <c r="D248" s="39"/>
      <c r="E248" s="39"/>
      <c r="F248" s="44"/>
      <c r="G248" s="45"/>
      <c r="H248" s="45"/>
      <c r="I248" s="45"/>
      <c r="J248" s="46"/>
      <c r="K248" s="50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1" t="str">
        <f t="shared" si="51"/>
        <v/>
      </c>
      <c r="M248" s="51" t="str">
        <f t="shared" si="51"/>
        <v/>
      </c>
      <c r="N248" s="51" t="str">
        <f t="shared" si="51"/>
        <v/>
      </c>
      <c r="O248" s="52" t="str">
        <f t="shared" si="51"/>
        <v/>
      </c>
      <c r="P248" s="52" t="str">
        <f t="shared" si="51"/>
        <v/>
      </c>
      <c r="Q248" s="52" t="str">
        <f t="shared" si="51"/>
        <v/>
      </c>
      <c r="R248" s="52" t="str">
        <f t="shared" si="51"/>
        <v/>
      </c>
      <c r="S248" s="52" t="str">
        <f t="shared" si="51"/>
        <v/>
      </c>
      <c r="T248" s="52" t="str">
        <f t="shared" si="51"/>
        <v/>
      </c>
      <c r="U248" s="52" t="str">
        <f t="shared" si="51"/>
        <v/>
      </c>
      <c r="V248" s="52" t="str">
        <f t="shared" si="51"/>
        <v/>
      </c>
      <c r="W248" s="52" t="str">
        <f t="shared" si="51"/>
        <v/>
      </c>
      <c r="X248" s="52" t="str">
        <f t="shared" si="51"/>
        <v/>
      </c>
      <c r="Y248" s="52" t="str">
        <f t="shared" si="51"/>
        <v/>
      </c>
      <c r="Z248" s="52" t="str">
        <f t="shared" si="51"/>
        <v/>
      </c>
      <c r="AA248" s="56" t="str">
        <f t="shared" si="51"/>
        <v/>
      </c>
      <c r="AB248" s="52" t="str">
        <f t="shared" si="51"/>
        <v/>
      </c>
      <c r="AC248" s="52" t="str">
        <f t="shared" si="51"/>
        <v/>
      </c>
      <c r="AD248" s="52" t="str">
        <f t="shared" si="51"/>
        <v/>
      </c>
      <c r="AE248" s="52" t="str">
        <f t="shared" si="51"/>
        <v/>
      </c>
    </row>
    <row r="249" spans="2:31" ht="12.75" customHeight="1" x14ac:dyDescent="0.2">
      <c r="B249" s="62"/>
      <c r="D249" s="39"/>
      <c r="E249" s="39"/>
      <c r="F249" s="44"/>
      <c r="G249" s="45"/>
      <c r="H249" s="45"/>
      <c r="I249" s="45"/>
      <c r="J249" s="46"/>
      <c r="K249" s="50"/>
      <c r="L249" s="51"/>
      <c r="M249" s="51"/>
      <c r="N249" s="51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7"/>
      <c r="AB249" s="52"/>
      <c r="AC249" s="52"/>
      <c r="AD249" s="52"/>
      <c r="AE249" s="52"/>
    </row>
    <row r="250" spans="2:31" ht="12.75" customHeight="1" x14ac:dyDescent="0.2">
      <c r="B250" s="62"/>
      <c r="D250" s="39"/>
      <c r="E250" s="39"/>
      <c r="F250" s="44"/>
      <c r="G250" s="45"/>
      <c r="H250" s="45"/>
      <c r="I250" s="45"/>
      <c r="J250" s="46"/>
      <c r="K250" s="50"/>
      <c r="L250" s="51"/>
      <c r="M250" s="51"/>
      <c r="N250" s="51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7"/>
      <c r="AB250" s="52"/>
      <c r="AC250" s="52"/>
      <c r="AD250" s="52"/>
      <c r="AE250" s="52"/>
    </row>
    <row r="251" spans="2:31" ht="12.75" customHeight="1" x14ac:dyDescent="0.2">
      <c r="B251" s="62"/>
      <c r="D251" s="39"/>
      <c r="E251" s="39"/>
      <c r="F251" s="44"/>
      <c r="G251" s="45"/>
      <c r="H251" s="45"/>
      <c r="I251" s="45"/>
      <c r="J251" s="46"/>
      <c r="K251" s="50"/>
      <c r="L251" s="51"/>
      <c r="M251" s="51"/>
      <c r="N251" s="51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7"/>
      <c r="AB251" s="52"/>
      <c r="AC251" s="52"/>
      <c r="AD251" s="52"/>
      <c r="AE251" s="52"/>
    </row>
    <row r="252" spans="2:31" ht="12.75" customHeight="1" x14ac:dyDescent="0.2">
      <c r="B252" s="62"/>
      <c r="D252" s="39"/>
      <c r="E252" s="39"/>
      <c r="F252" s="44"/>
      <c r="G252" s="45"/>
      <c r="H252" s="45"/>
      <c r="I252" s="45"/>
      <c r="J252" s="46"/>
      <c r="K252" s="50"/>
      <c r="L252" s="51"/>
      <c r="M252" s="51"/>
      <c r="N252" s="51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7"/>
      <c r="AB252" s="52"/>
      <c r="AC252" s="52"/>
      <c r="AD252" s="52"/>
      <c r="AE252" s="52"/>
    </row>
    <row r="253" spans="2:31" ht="12.75" customHeight="1" x14ac:dyDescent="0.2">
      <c r="B253" s="62"/>
      <c r="D253" s="39"/>
      <c r="E253" s="39"/>
      <c r="F253" s="44"/>
      <c r="G253" s="45"/>
      <c r="H253" s="45"/>
      <c r="I253" s="45"/>
      <c r="J253" s="46"/>
      <c r="K253" s="50"/>
      <c r="L253" s="51"/>
      <c r="M253" s="51"/>
      <c r="N253" s="51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7"/>
      <c r="AB253" s="52"/>
      <c r="AC253" s="52"/>
      <c r="AD253" s="52"/>
      <c r="AE253" s="52"/>
    </row>
    <row r="254" spans="2:31" ht="12.75" customHeight="1" x14ac:dyDescent="0.2">
      <c r="B254" s="62"/>
      <c r="D254" s="39"/>
      <c r="E254" s="39"/>
      <c r="F254" s="44"/>
      <c r="G254" s="45"/>
      <c r="H254" s="45"/>
      <c r="I254" s="45"/>
      <c r="J254" s="46"/>
      <c r="K254" s="50"/>
      <c r="L254" s="51"/>
      <c r="M254" s="51"/>
      <c r="N254" s="51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7"/>
      <c r="AB254" s="52"/>
      <c r="AC254" s="52"/>
      <c r="AD254" s="52"/>
      <c r="AE254" s="52"/>
    </row>
    <row r="255" spans="2:31" ht="12.75" customHeight="1" x14ac:dyDescent="0.2">
      <c r="B255" s="62"/>
      <c r="D255" s="39"/>
      <c r="E255" s="39"/>
      <c r="F255" s="44"/>
      <c r="G255" s="45"/>
      <c r="H255" s="45"/>
      <c r="I255" s="45"/>
      <c r="J255" s="46"/>
      <c r="K255" s="50"/>
      <c r="L255" s="51"/>
      <c r="M255" s="51"/>
      <c r="N255" s="51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7"/>
      <c r="AB255" s="52"/>
      <c r="AC255" s="52"/>
      <c r="AD255" s="52"/>
      <c r="AE255" s="52"/>
    </row>
    <row r="256" spans="2:31" ht="12.75" customHeight="1" x14ac:dyDescent="0.2">
      <c r="B256" s="62"/>
      <c r="D256" s="39"/>
      <c r="E256" s="39"/>
      <c r="F256" s="44"/>
      <c r="G256" s="45"/>
      <c r="H256" s="45"/>
      <c r="I256" s="45"/>
      <c r="J256" s="46"/>
      <c r="K256" s="50"/>
      <c r="L256" s="51"/>
      <c r="M256" s="51"/>
      <c r="N256" s="51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7"/>
      <c r="AB256" s="52"/>
      <c r="AC256" s="52"/>
      <c r="AD256" s="52"/>
      <c r="AE256" s="52"/>
    </row>
    <row r="257" spans="2:31" ht="12.75" customHeight="1" x14ac:dyDescent="0.2">
      <c r="B257" s="62"/>
      <c r="D257" s="39"/>
      <c r="E257" s="39"/>
      <c r="F257" s="44"/>
      <c r="G257" s="45"/>
      <c r="H257" s="45"/>
      <c r="I257" s="45"/>
      <c r="J257" s="46"/>
      <c r="K257" s="50"/>
      <c r="L257" s="51"/>
      <c r="M257" s="51"/>
      <c r="N257" s="51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7"/>
      <c r="AB257" s="52"/>
      <c r="AC257" s="52"/>
      <c r="AD257" s="52"/>
      <c r="AE257" s="52"/>
    </row>
    <row r="258" spans="2:31" ht="12.75" customHeight="1" x14ac:dyDescent="0.2">
      <c r="B258" s="62"/>
      <c r="D258" s="39"/>
      <c r="E258" s="39"/>
      <c r="F258" s="44"/>
      <c r="G258" s="45"/>
      <c r="H258" s="45"/>
      <c r="I258" s="45"/>
      <c r="J258" s="46"/>
      <c r="K258" s="50"/>
      <c r="L258" s="51"/>
      <c r="M258" s="51"/>
      <c r="N258" s="51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7"/>
      <c r="AB258" s="52"/>
      <c r="AC258" s="52"/>
      <c r="AD258" s="52"/>
      <c r="AE258" s="52"/>
    </row>
    <row r="259" spans="2:31" ht="12.75" customHeight="1" x14ac:dyDescent="0.2">
      <c r="B259" s="62"/>
      <c r="D259" s="39"/>
      <c r="E259" s="39"/>
      <c r="F259" s="44"/>
      <c r="G259" s="45"/>
      <c r="H259" s="45"/>
      <c r="I259" s="45"/>
      <c r="J259" s="46"/>
      <c r="K259" s="50"/>
      <c r="L259" s="51"/>
      <c r="M259" s="51"/>
      <c r="N259" s="51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8"/>
      <c r="AB259" s="52"/>
      <c r="AC259" s="52"/>
      <c r="AD259" s="52"/>
      <c r="AE259" s="52"/>
    </row>
    <row r="260" spans="2:31" ht="12.75" customHeight="1" thickBot="1" x14ac:dyDescent="0.25">
      <c r="B260" s="63"/>
      <c r="D260" s="40"/>
      <c r="E260" s="40"/>
      <c r="F260" s="47"/>
      <c r="G260" s="48"/>
      <c r="H260" s="48"/>
      <c r="I260" s="48"/>
      <c r="J260" s="49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53" t="s">
        <v>3</v>
      </c>
      <c r="E321" s="54"/>
      <c r="F321" s="54"/>
      <c r="G321" s="54"/>
      <c r="H321" s="54"/>
      <c r="I321" s="54"/>
      <c r="J321" s="55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Erford, John</cp:lastModifiedBy>
  <cp:lastPrinted>2015-05-18T13:50:30Z</cp:lastPrinted>
  <dcterms:created xsi:type="dcterms:W3CDTF">2005-09-27T11:52:28Z</dcterms:created>
  <dcterms:modified xsi:type="dcterms:W3CDTF">2023-09-14T12:31:05Z</dcterms:modified>
</cp:coreProperties>
</file>