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273E9442-DB07-486D-A96A-99EE0F4EE7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CALCS'!$I$28:$AA$75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7" i="1" l="1"/>
  <c r="N55" i="1"/>
  <c r="O55" i="1"/>
  <c r="N52" i="1"/>
  <c r="O52" i="1"/>
  <c r="N49" i="1"/>
  <c r="O49" i="1"/>
  <c r="N46" i="1"/>
  <c r="O46" i="1"/>
  <c r="V38" i="1"/>
  <c r="U38" i="1"/>
  <c r="V37" i="1"/>
  <c r="U37" i="1"/>
  <c r="V43" i="1"/>
  <c r="U43" i="1"/>
  <c r="N43" i="1"/>
  <c r="O43" i="1"/>
  <c r="U39" i="1"/>
  <c r="V39" i="1"/>
  <c r="N38" i="1"/>
  <c r="O38" i="1"/>
  <c r="N39" i="1"/>
  <c r="O39" i="1"/>
  <c r="N37" i="1"/>
  <c r="O37" i="1"/>
  <c r="V36" i="1"/>
  <c r="U36" i="1"/>
  <c r="N36" i="1"/>
  <c r="O36" i="1"/>
  <c r="V31" i="1"/>
  <c r="U31" i="1"/>
  <c r="V32" i="1"/>
  <c r="U32" i="1"/>
  <c r="U29" i="1"/>
  <c r="N31" i="1"/>
  <c r="O31" i="1"/>
  <c r="N32" i="1"/>
  <c r="O32" i="1"/>
  <c r="V30" i="1"/>
  <c r="U30" i="1"/>
  <c r="V29" i="1"/>
  <c r="V14" i="1"/>
  <c r="V15" i="1"/>
  <c r="V27" i="1"/>
  <c r="V87" i="1" s="1"/>
  <c r="N30" i="1" l="1"/>
  <c r="O30" i="1"/>
  <c r="N29" i="1"/>
  <c r="O2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Y27" i="1" l="1"/>
  <c r="Y15" i="1"/>
  <c r="Y14" i="1"/>
  <c r="T15" i="1"/>
  <c r="W27" i="1"/>
  <c r="W15" i="1"/>
  <c r="W14" i="1"/>
  <c r="U27" i="1"/>
  <c r="U87" i="1" s="1"/>
  <c r="U88" i="1" s="1"/>
  <c r="U15" i="1"/>
  <c r="U14" i="1"/>
  <c r="T27" i="1"/>
  <c r="T14" i="1"/>
  <c r="S27" i="1"/>
  <c r="S15" i="1"/>
  <c r="S14" i="1"/>
  <c r="R15" i="1"/>
  <c r="R14" i="1"/>
  <c r="Q27" i="1"/>
  <c r="Q15" i="1"/>
  <c r="Q14" i="1"/>
  <c r="P27" i="1"/>
  <c r="P15" i="1"/>
  <c r="P14" i="1"/>
  <c r="O27" i="1"/>
  <c r="O15" i="1"/>
  <c r="O14" i="1"/>
  <c r="N27" i="1"/>
  <c r="N15" i="1"/>
  <c r="N14" i="1"/>
  <c r="M27" i="1"/>
  <c r="M15" i="1"/>
  <c r="M14" i="1"/>
  <c r="AF258" i="1"/>
  <c r="AE258" i="1"/>
  <c r="AD258" i="1"/>
  <c r="AC258" i="1"/>
  <c r="AB258" i="1"/>
  <c r="AA258" i="1"/>
  <c r="Z258" i="1"/>
  <c r="Y258" i="1"/>
  <c r="X258" i="1"/>
  <c r="W258" i="1"/>
  <c r="T258" i="1"/>
  <c r="S258" i="1"/>
  <c r="R258" i="1"/>
  <c r="Q258" i="1"/>
  <c r="P258" i="1"/>
  <c r="O258" i="1"/>
  <c r="N258" i="1"/>
  <c r="M258" i="1"/>
  <c r="AF177" i="1"/>
  <c r="AE177" i="1"/>
  <c r="AD177" i="1"/>
  <c r="AC177" i="1"/>
  <c r="AB177" i="1"/>
  <c r="AA177" i="1"/>
  <c r="Z177" i="1"/>
  <c r="Y177" i="1"/>
  <c r="X177" i="1"/>
  <c r="W177" i="1"/>
  <c r="T177" i="1"/>
  <c r="S177" i="1"/>
  <c r="R177" i="1"/>
  <c r="Q177" i="1"/>
  <c r="P177" i="1"/>
  <c r="O177" i="1"/>
  <c r="N177" i="1"/>
  <c r="M177" i="1"/>
  <c r="AF96" i="1"/>
  <c r="AE96" i="1"/>
  <c r="AD96" i="1"/>
  <c r="AC96" i="1"/>
  <c r="AB96" i="1"/>
  <c r="AA96" i="1"/>
  <c r="Z96" i="1"/>
  <c r="Y96" i="1"/>
  <c r="X96" i="1"/>
  <c r="W96" i="1"/>
  <c r="T96" i="1"/>
  <c r="S96" i="1"/>
  <c r="R96" i="1"/>
  <c r="Q96" i="1"/>
  <c r="P96" i="1"/>
  <c r="O96" i="1"/>
  <c r="N96" i="1"/>
  <c r="M96" i="1"/>
  <c r="AF15" i="1"/>
  <c r="AE15" i="1"/>
  <c r="AD15" i="1"/>
  <c r="AC15" i="1"/>
  <c r="AB15" i="1"/>
  <c r="AA15" i="1"/>
  <c r="Z15" i="1"/>
  <c r="AF331" i="1" l="1"/>
  <c r="AE331" i="1"/>
  <c r="AD331" i="1"/>
  <c r="AC331" i="1"/>
  <c r="AB331" i="1"/>
  <c r="AA331" i="1"/>
  <c r="Z331" i="1"/>
  <c r="Y331" i="1"/>
  <c r="X331" i="1"/>
  <c r="W331" i="1"/>
  <c r="T331" i="1"/>
  <c r="S331" i="1"/>
  <c r="R331" i="1"/>
  <c r="Q331" i="1"/>
  <c r="P331" i="1"/>
  <c r="O331" i="1"/>
  <c r="N331" i="1"/>
  <c r="M331" i="1"/>
  <c r="AF330" i="1"/>
  <c r="AE330" i="1"/>
  <c r="AD330" i="1"/>
  <c r="AC330" i="1"/>
  <c r="AB330" i="1"/>
  <c r="AA330" i="1"/>
  <c r="Z330" i="1"/>
  <c r="Y330" i="1"/>
  <c r="X330" i="1"/>
  <c r="W330" i="1"/>
  <c r="T330" i="1"/>
  <c r="S330" i="1"/>
  <c r="R330" i="1"/>
  <c r="Q330" i="1"/>
  <c r="P330" i="1"/>
  <c r="O330" i="1"/>
  <c r="N330" i="1"/>
  <c r="M330" i="1"/>
  <c r="AF250" i="1"/>
  <c r="AE250" i="1"/>
  <c r="AD250" i="1"/>
  <c r="AC250" i="1"/>
  <c r="AB250" i="1"/>
  <c r="AA250" i="1"/>
  <c r="Z250" i="1"/>
  <c r="Y250" i="1"/>
  <c r="X250" i="1"/>
  <c r="W250" i="1"/>
  <c r="T250" i="1"/>
  <c r="S250" i="1"/>
  <c r="R250" i="1"/>
  <c r="Q250" i="1"/>
  <c r="P250" i="1"/>
  <c r="O250" i="1"/>
  <c r="N250" i="1"/>
  <c r="M250" i="1"/>
  <c r="AF249" i="1"/>
  <c r="AE249" i="1"/>
  <c r="AD249" i="1"/>
  <c r="AC249" i="1"/>
  <c r="AB249" i="1"/>
  <c r="AA249" i="1"/>
  <c r="Z249" i="1"/>
  <c r="Y249" i="1"/>
  <c r="X249" i="1"/>
  <c r="W249" i="1"/>
  <c r="T249" i="1"/>
  <c r="S249" i="1"/>
  <c r="R249" i="1"/>
  <c r="Q249" i="1"/>
  <c r="P249" i="1"/>
  <c r="O249" i="1"/>
  <c r="N249" i="1"/>
  <c r="M249" i="1"/>
  <c r="AF169" i="1"/>
  <c r="AE169" i="1"/>
  <c r="AD169" i="1"/>
  <c r="AC169" i="1"/>
  <c r="AB169" i="1"/>
  <c r="AA169" i="1"/>
  <c r="Z169" i="1"/>
  <c r="Y169" i="1"/>
  <c r="X169" i="1"/>
  <c r="W169" i="1"/>
  <c r="T169" i="1"/>
  <c r="S169" i="1"/>
  <c r="R169" i="1"/>
  <c r="Q169" i="1"/>
  <c r="P169" i="1"/>
  <c r="O169" i="1"/>
  <c r="N169" i="1"/>
  <c r="AF168" i="1"/>
  <c r="AE168" i="1"/>
  <c r="AD168" i="1"/>
  <c r="AC168" i="1"/>
  <c r="AB168" i="1"/>
  <c r="AA168" i="1"/>
  <c r="Z168" i="1"/>
  <c r="Y168" i="1"/>
  <c r="X168" i="1"/>
  <c r="W168" i="1"/>
  <c r="T168" i="1"/>
  <c r="S168" i="1"/>
  <c r="R168" i="1"/>
  <c r="Q168" i="1"/>
  <c r="P168" i="1"/>
  <c r="O168" i="1"/>
  <c r="N168" i="1"/>
  <c r="AF88" i="1"/>
  <c r="AE88" i="1"/>
  <c r="AD88" i="1"/>
  <c r="AC88" i="1"/>
  <c r="AB88" i="1"/>
  <c r="AA88" i="1"/>
  <c r="AF87" i="1"/>
  <c r="AE87" i="1"/>
  <c r="AD87" i="1"/>
  <c r="AC87" i="1"/>
  <c r="AB87" i="1"/>
  <c r="AA87" i="1"/>
  <c r="Y87" i="1"/>
  <c r="Y88" i="1" s="1"/>
  <c r="X88" i="1"/>
  <c r="W88" i="1"/>
  <c r="T88" i="1"/>
  <c r="S87" i="1"/>
  <c r="S88" i="1" s="1"/>
  <c r="Q87" i="1"/>
  <c r="Q88" i="1" s="1"/>
  <c r="P87" i="1"/>
  <c r="P88" i="1" s="1"/>
  <c r="O88" i="1"/>
  <c r="N88" i="1"/>
  <c r="M87" i="1"/>
  <c r="M88" i="1" s="1"/>
  <c r="AF270" i="1"/>
  <c r="AE270" i="1"/>
  <c r="AD270" i="1"/>
  <c r="AC270" i="1"/>
  <c r="AB270" i="1"/>
  <c r="AA270" i="1"/>
  <c r="Z270" i="1"/>
  <c r="Y270" i="1"/>
  <c r="X270" i="1"/>
  <c r="W270" i="1"/>
  <c r="T270" i="1"/>
  <c r="S270" i="1"/>
  <c r="R270" i="1"/>
  <c r="Q270" i="1"/>
  <c r="P270" i="1"/>
  <c r="O270" i="1"/>
  <c r="N270" i="1"/>
  <c r="M270" i="1"/>
  <c r="AF257" i="1"/>
  <c r="AE257" i="1"/>
  <c r="AD257" i="1"/>
  <c r="AC257" i="1"/>
  <c r="AB257" i="1"/>
  <c r="AA257" i="1"/>
  <c r="Z257" i="1"/>
  <c r="Y257" i="1"/>
  <c r="X257" i="1"/>
  <c r="W257" i="1"/>
  <c r="T257" i="1"/>
  <c r="S257" i="1"/>
  <c r="R257" i="1"/>
  <c r="Q257" i="1"/>
  <c r="P257" i="1"/>
  <c r="O257" i="1"/>
  <c r="N257" i="1"/>
  <c r="M257" i="1"/>
  <c r="AF189" i="1"/>
  <c r="AE189" i="1"/>
  <c r="AD189" i="1"/>
  <c r="AC189" i="1"/>
  <c r="AB189" i="1"/>
  <c r="AA189" i="1"/>
  <c r="Z189" i="1"/>
  <c r="Y189" i="1"/>
  <c r="X189" i="1"/>
  <c r="W189" i="1"/>
  <c r="T189" i="1"/>
  <c r="S189" i="1"/>
  <c r="R189" i="1"/>
  <c r="Q189" i="1"/>
  <c r="P189" i="1"/>
  <c r="O189" i="1"/>
  <c r="N189" i="1"/>
  <c r="M189" i="1"/>
  <c r="AF176" i="1"/>
  <c r="AE176" i="1"/>
  <c r="AD176" i="1"/>
  <c r="AC176" i="1"/>
  <c r="AB176" i="1"/>
  <c r="AA176" i="1"/>
  <c r="Z176" i="1"/>
  <c r="Y176" i="1"/>
  <c r="X176" i="1"/>
  <c r="W176" i="1"/>
  <c r="T176" i="1"/>
  <c r="S176" i="1"/>
  <c r="R176" i="1"/>
  <c r="Q176" i="1"/>
  <c r="P176" i="1"/>
  <c r="O176" i="1"/>
  <c r="N176" i="1"/>
  <c r="M176" i="1"/>
  <c r="AF108" i="1"/>
  <c r="AE108" i="1"/>
  <c r="AD108" i="1"/>
  <c r="AC108" i="1"/>
  <c r="AB108" i="1"/>
  <c r="AA108" i="1"/>
  <c r="Z108" i="1"/>
  <c r="Y108" i="1"/>
  <c r="X108" i="1"/>
  <c r="W108" i="1"/>
  <c r="T108" i="1"/>
  <c r="S108" i="1"/>
  <c r="R108" i="1"/>
  <c r="Q108" i="1"/>
  <c r="P108" i="1"/>
  <c r="O108" i="1"/>
  <c r="N108" i="1"/>
  <c r="M108" i="1"/>
  <c r="M168" i="1" s="1"/>
  <c r="AF95" i="1"/>
  <c r="AE95" i="1"/>
  <c r="AD95" i="1"/>
  <c r="AC95" i="1"/>
  <c r="AB95" i="1"/>
  <c r="AA95" i="1"/>
  <c r="Z95" i="1"/>
  <c r="Y95" i="1"/>
  <c r="X95" i="1"/>
  <c r="W95" i="1"/>
  <c r="T95" i="1"/>
  <c r="S95" i="1"/>
  <c r="R95" i="1"/>
  <c r="Q95" i="1"/>
  <c r="P95" i="1"/>
  <c r="O95" i="1"/>
  <c r="N95" i="1"/>
  <c r="M95" i="1"/>
  <c r="AF27" i="1"/>
  <c r="AE27" i="1"/>
  <c r="AD27" i="1"/>
  <c r="AC27" i="1"/>
  <c r="AB27" i="1"/>
  <c r="AA27" i="1"/>
  <c r="Z27" i="1"/>
  <c r="AF14" i="1"/>
  <c r="AE14" i="1"/>
  <c r="AD14" i="1"/>
  <c r="AC14" i="1"/>
  <c r="AB14" i="1"/>
  <c r="AA14" i="1"/>
  <c r="Z14" i="1"/>
  <c r="Z87" i="1" l="1"/>
  <c r="Z88" i="1" s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D9" i="1"/>
  <c r="D90" i="1" s="1"/>
  <c r="D171" i="1" s="1"/>
  <c r="D252" i="1" s="1"/>
</calcChain>
</file>

<file path=xl/sharedStrings.xml><?xml version="1.0" encoding="utf-8"?>
<sst xmlns="http://schemas.openxmlformats.org/spreadsheetml/2006/main" count="128" uniqueCount="55">
  <si>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</si>
  <si>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</si>
  <si>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</si>
  <si>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</si>
  <si>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</si>
  <si>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</si>
  <si>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</si>
  <si>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</si>
  <si>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</si>
  <si>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</si>
  <si>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</si>
  <si>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</si>
  <si>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</si>
  <si>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</si>
  <si>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</si>
  <si>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</si>
  <si>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</si>
  <si>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</si>
  <si>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</si>
  <si>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</si>
  <si>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</si>
  <si>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</si>
  <si>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</si>
  <si>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</si>
  <si>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</si>
  <si>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</si>
  <si>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</si>
  <si>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</si>
  <si>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</si>
  <si>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</si>
  <si>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</si>
  <si>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204E45000</t>
  </si>
  <si>
    <t>202E23000</t>
  </si>
  <si>
    <t>206E11000</t>
  </si>
  <si>
    <t>206E15020</t>
  </si>
  <si>
    <t>206E30000</t>
  </si>
  <si>
    <t>206E10500</t>
  </si>
  <si>
    <t>LS</t>
  </si>
  <si>
    <t>301E56000</t>
  </si>
  <si>
    <t>, 5"</t>
  </si>
  <si>
    <t>304E20000</t>
  </si>
  <si>
    <t>442E10000</t>
  </si>
  <si>
    <t>, 1.5"</t>
  </si>
  <si>
    <t>452E19200</t>
  </si>
  <si>
    <t>, 8"</t>
  </si>
  <si>
    <t>617E10100</t>
  </si>
  <si>
    <t>ROUNDABOUT</t>
  </si>
  <si>
    <t>SR-281</t>
  </si>
  <si>
    <t>SR-199</t>
  </si>
  <si>
    <t>STATION RANGE / REF LINE</t>
  </si>
  <si>
    <t>NW</t>
  </si>
  <si>
    <t>NE</t>
  </si>
  <si>
    <t>SE</t>
  </si>
  <si>
    <t>SW</t>
  </si>
  <si>
    <t>407E10000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</si>
</sst>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3" fontId="6" fillId="0" borderId="7" xfId="0" applyNumberFormat="1" applyFont="1" applyBorder="1" applyAlignment="1" applyProtection="1">
      <alignment horizontal="center" vertical="center"/>
      <protection locked="0"/>
    </xf>
    <xf numFmtId="3" fontId="6" fillId="0" borderId="28" xfId="0" applyNumberFormat="1" applyFont="1" applyBorder="1" applyAlignment="1" applyProtection="1">
      <alignment horizontal="center" vertical="center"/>
      <protection locked="0"/>
    </xf>
    <xf numFmtId="3" fontId="6" fillId="0" borderId="29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 applyProtection="1">
      <alignment horizontal="center" vertical="center"/>
      <protection locked="0"/>
    </xf>
    <xf numFmtId="1" fontId="6" fillId="0" borderId="16" xfId="0" applyNumberFormat="1" applyFont="1" applyBorder="1" applyAlignment="1" applyProtection="1">
      <alignment horizontal="center" vertical="center"/>
      <protection locked="0"/>
    </xf>
    <xf numFmtId="1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76200</xdr:rowOff>
    </xdr:from>
    <xdr:to>
      <xdr:col>32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26</xdr:row>
      <xdr:rowOff>0</xdr:rowOff>
    </xdr:from>
    <xdr:to>
      <xdr:col>44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26</xdr:row>
      <xdr:rowOff>0</xdr:rowOff>
    </xdr:from>
    <xdr:to>
      <xdr:col>45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26</xdr:row>
      <xdr:rowOff>0</xdr:rowOff>
    </xdr:from>
    <xdr:to>
      <xdr:col>44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1"/>
  <sheetViews>
    <sheetView showGridLines="0" tabSelected="1" topLeftCell="F25" zoomScaleNormal="100" workbookViewId="0">
      <selection activeCell="U75" sqref="U7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9.28515625" style="6" customWidth="1"/>
    <col min="5" max="5" width="7.28515625" style="6" customWidth="1"/>
    <col min="6" max="6" width="19.5703125" style="6" customWidth="1"/>
    <col min="7" max="7" width="5.7109375" style="9" customWidth="1"/>
    <col min="8" max="8" width="9.7109375" style="6" customWidth="1"/>
    <col min="9" max="9" width="9.42578125" style="10" customWidth="1"/>
    <col min="10" max="10" width="9.7109375" style="6" hidden="1" customWidth="1"/>
    <col min="11" max="11" width="9.7109375" style="6" customWidth="1"/>
    <col min="12" max="12" width="6.7109375" style="6" hidden="1" customWidth="1"/>
    <col min="13" max="32" width="9.7109375" style="6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41"/>
      <c r="X1" s="41"/>
      <c r="Y1" s="2"/>
      <c r="Z1" s="2"/>
      <c r="AA1" s="2"/>
      <c r="AB1" s="2"/>
      <c r="AC1" s="2"/>
      <c r="AD1" s="2"/>
      <c r="AE1" s="42"/>
      <c r="AF1" s="42"/>
    </row>
    <row r="2" spans="1:40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41"/>
      <c r="X2" s="41"/>
      <c r="Y2" s="2"/>
      <c r="Z2" s="2"/>
      <c r="AA2" s="2"/>
      <c r="AB2" s="2"/>
      <c r="AC2" s="2"/>
      <c r="AD2" s="2"/>
      <c r="AE2" s="42"/>
      <c r="AF2" s="42"/>
    </row>
    <row r="3" spans="1:40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2"/>
      <c r="Z3" s="2"/>
      <c r="AA3" s="2"/>
      <c r="AB3" s="2"/>
      <c r="AC3" s="2"/>
      <c r="AD3" s="2"/>
      <c r="AE3" s="42"/>
      <c r="AF3" s="42"/>
    </row>
    <row r="4" spans="1:40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2"/>
      <c r="Z4" s="2"/>
      <c r="AA4" s="2"/>
      <c r="AB4" s="2"/>
      <c r="AC4" s="2"/>
      <c r="AD4" s="2"/>
      <c r="AE4" s="42"/>
      <c r="AF4" s="42"/>
    </row>
    <row r="5" spans="1:40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2"/>
      <c r="Z5" s="2"/>
      <c r="AA5" s="2"/>
      <c r="AB5" s="2"/>
      <c r="AC5" s="2"/>
      <c r="AD5" s="2"/>
      <c r="AE5" s="42"/>
      <c r="AF5" s="42"/>
    </row>
    <row r="6" spans="1:40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2"/>
      <c r="Z6" s="2"/>
      <c r="AA6" s="2"/>
      <c r="AB6" s="2"/>
      <c r="AC6" s="2"/>
      <c r="AD6" s="2"/>
      <c r="AE6" s="42"/>
      <c r="AF6" s="42"/>
    </row>
    <row r="7" spans="1:40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2"/>
      <c r="Z7" s="2"/>
      <c r="AA7" s="2"/>
      <c r="AB7" s="2"/>
      <c r="AC7" s="2"/>
      <c r="AD7" s="2"/>
      <c r="AE7" s="42"/>
      <c r="AF7" s="42"/>
    </row>
    <row r="8" spans="1:40" ht="12.75" customHeight="1" thickBot="1" x14ac:dyDescent="0.25"/>
    <row r="9" spans="1:40" ht="12.75" customHeight="1" thickBot="1" x14ac:dyDescent="0.25">
      <c r="B9" s="46" t="s">
        <v>17</v>
      </c>
      <c r="D9" s="84">
        <f>AH9</f>
        <v>1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H9" s="43">
        <v>1</v>
      </c>
      <c r="AI9" s="44" t="s">
        <v>14</v>
      </c>
      <c r="AJ9" s="12"/>
      <c r="AK9" s="12"/>
      <c r="AL9" s="12"/>
      <c r="AM9" s="12"/>
      <c r="AN9" s="12"/>
    </row>
    <row r="10" spans="1:40" ht="12.75" customHeight="1" thickBot="1" x14ac:dyDescent="0.25">
      <c r="B10" s="47">
        <v>15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32</v>
      </c>
      <c r="N10" s="45" t="s">
        <v>31</v>
      </c>
      <c r="O10" s="45" t="s">
        <v>36</v>
      </c>
      <c r="P10" s="45" t="s">
        <v>33</v>
      </c>
      <c r="Q10" s="45" t="s">
        <v>34</v>
      </c>
      <c r="R10" s="45" t="s">
        <v>35</v>
      </c>
      <c r="S10" s="45" t="s">
        <v>38</v>
      </c>
      <c r="T10" s="45" t="s">
        <v>40</v>
      </c>
      <c r="U10" s="45" t="s">
        <v>54</v>
      </c>
      <c r="V10" s="45" t="s">
        <v>54</v>
      </c>
      <c r="W10" s="45" t="s">
        <v>41</v>
      </c>
      <c r="X10" s="45"/>
      <c r="Y10" s="45" t="s">
        <v>43</v>
      </c>
      <c r="Z10" s="45" t="s">
        <v>45</v>
      </c>
      <c r="AA10" s="45"/>
      <c r="AB10" s="45"/>
      <c r="AC10" s="45"/>
      <c r="AD10" s="45"/>
      <c r="AE10" s="45"/>
      <c r="AF10" s="45"/>
    </row>
    <row r="11" spans="1:40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 t="s">
        <v>39</v>
      </c>
      <c r="T11" s="15"/>
      <c r="U11" s="15"/>
      <c r="V11" s="15"/>
      <c r="W11" s="15" t="s">
        <v>42</v>
      </c>
      <c r="X11" s="15"/>
      <c r="Y11" s="15" t="s">
        <v>44</v>
      </c>
      <c r="Z11" s="15"/>
      <c r="AA11" s="15"/>
      <c r="AB11" s="15"/>
      <c r="AC11" s="15"/>
      <c r="AD11" s="15"/>
      <c r="AE11" s="15"/>
      <c r="AF11" s="15"/>
    </row>
    <row r="12" spans="1:40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40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60">
        <v>5.5E-2</v>
      </c>
      <c r="V13" s="60">
        <v>8.5000000000000006E-2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40" ht="12.75" customHeight="1" x14ac:dyDescent="0.2">
      <c r="B14" s="88" t="s">
        <v>18</v>
      </c>
      <c r="D14" s="76" t="s">
        <v>49</v>
      </c>
      <c r="E14" s="77"/>
      <c r="F14" s="78"/>
      <c r="G14" s="76" t="s">
        <v>3</v>
      </c>
      <c r="H14" s="86"/>
      <c r="I14" s="86"/>
      <c r="J14" s="86"/>
      <c r="K14" s="86"/>
      <c r="L14" s="57"/>
      <c r="M14" s="18" t="str">
        <f t="shared" ref="M14:AF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206</v>
      </c>
      <c r="P14" s="18" t="str">
        <f t="shared" si="0"/>
        <v>206</v>
      </c>
      <c r="Q14" s="18" t="str">
        <f t="shared" si="0"/>
        <v>206</v>
      </c>
      <c r="R14" s="18" t="str">
        <f t="shared" si="0"/>
        <v>206</v>
      </c>
      <c r="S14" s="18" t="str">
        <f t="shared" si="0"/>
        <v>301</v>
      </c>
      <c r="T14" s="18" t="str">
        <f t="shared" si="0"/>
        <v>304</v>
      </c>
      <c r="U14" s="18" t="str">
        <f t="shared" si="0"/>
        <v>407</v>
      </c>
      <c r="V14" s="18" t="str">
        <f t="shared" ref="V14" si="1">IF(OR(TRIM(V10)=0,TRIM(V10)=""),"",IF(IFERROR(TRIM(INDEX(QryItemNamed,MATCH(TRIM(V10),ITEM,0),2)),"")="Y","SPECIAL",LEFT(IFERROR(TRIM(INDEX(ITEM,MATCH(TRIM(V10),ITEM,0))),""),3)))</f>
        <v>407</v>
      </c>
      <c r="W14" s="18" t="str">
        <f t="shared" si="0"/>
        <v>442</v>
      </c>
      <c r="X14" s="18"/>
      <c r="Y14" s="18" t="str">
        <f t="shared" si="0"/>
        <v>452</v>
      </c>
      <c r="Z14" s="18" t="str">
        <f t="shared" si="0"/>
        <v>617</v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  <c r="AE14" s="18" t="str">
        <f t="shared" si="0"/>
        <v/>
      </c>
      <c r="AF14" s="18" t="str">
        <f t="shared" si="0"/>
        <v/>
      </c>
    </row>
    <row r="15" spans="1:40" ht="12.75" customHeight="1" x14ac:dyDescent="0.2">
      <c r="B15" s="89"/>
      <c r="D15" s="79"/>
      <c r="E15" s="80"/>
      <c r="F15" s="81"/>
      <c r="G15" s="79"/>
      <c r="H15" s="87"/>
      <c r="I15" s="87"/>
      <c r="J15" s="87"/>
      <c r="K15" s="87"/>
      <c r="L15" s="58"/>
      <c r="M15" s="62" t="str">
        <f t="shared" ref="M15:AF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2" t="str">
        <f t="shared" si="2"/>
        <v>PROOF ROLLING</v>
      </c>
      <c r="O15" s="62" t="str">
        <f t="shared" si="2"/>
        <v>CEMENT</v>
      </c>
      <c r="P15" s="62" t="str">
        <f t="shared" si="2"/>
        <v>CURING COAT</v>
      </c>
      <c r="Q15" s="62" t="str">
        <f t="shared" si="2"/>
        <v>CEMENT STABILIZED SUBGRADE, 14 INCHES DEEP</v>
      </c>
      <c r="R15" s="62" t="str">
        <f t="shared" si="2"/>
        <v>MIXTURE DESIGN FOR CHEMICALLY STABILIZED SOILS</v>
      </c>
      <c r="S15" s="62" t="str">
        <f t="shared" si="2"/>
        <v>ASPHALT CONCRETE BASE, PG64-22, (449), 5"</v>
      </c>
      <c r="T15" s="62" t="str">
        <f t="shared" si="2"/>
        <v>AGGREGATE BASE</v>
      </c>
      <c r="U15" s="62" t="str">
        <f t="shared" si="2"/>
        <v>TACK COAT</v>
      </c>
      <c r="V15" s="62" t="str">
        <f t="shared" ref="V15" si="3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TACK COAT</v>
      </c>
      <c r="W15" s="62" t="str">
        <f t="shared" si="2"/>
        <v>ASPHALT CONCRETE SURFACE COURSE, 12.5 MM, TYPE A (446), 1.5"</v>
      </c>
      <c r="X15" s="62"/>
      <c r="Y15" s="62" t="str">
        <f t="shared" si="2"/>
        <v>NON-REINFORCED CONCRETE PAVEMENT, MISC.:, 8"</v>
      </c>
      <c r="Z15" s="62" t="str">
        <f t="shared" si="2"/>
        <v>COMPACTED AGGREGATE</v>
      </c>
      <c r="AA15" s="62" t="str">
        <f t="shared" si="2"/>
        <v/>
      </c>
      <c r="AB15" s="62" t="str">
        <f t="shared" si="2"/>
        <v/>
      </c>
      <c r="AC15" s="62" t="str">
        <f t="shared" si="2"/>
        <v/>
      </c>
      <c r="AD15" s="62" t="str">
        <f t="shared" si="2"/>
        <v/>
      </c>
      <c r="AE15" s="62" t="str">
        <f t="shared" si="2"/>
        <v/>
      </c>
      <c r="AF15" s="62" t="str">
        <f t="shared" si="2"/>
        <v/>
      </c>
    </row>
    <row r="16" spans="1:40" ht="12.75" customHeight="1" x14ac:dyDescent="0.2">
      <c r="B16" s="89"/>
      <c r="D16" s="79"/>
      <c r="E16" s="80"/>
      <c r="F16" s="81"/>
      <c r="G16" s="79"/>
      <c r="H16" s="87"/>
      <c r="I16" s="87"/>
      <c r="J16" s="87"/>
      <c r="K16" s="87"/>
      <c r="L16" s="58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</row>
    <row r="17" spans="2:32" ht="12.75" customHeight="1" x14ac:dyDescent="0.2">
      <c r="B17" s="89"/>
      <c r="D17" s="79"/>
      <c r="E17" s="80"/>
      <c r="F17" s="81"/>
      <c r="G17" s="79"/>
      <c r="H17" s="87"/>
      <c r="I17" s="87"/>
      <c r="J17" s="87"/>
      <c r="K17" s="87"/>
      <c r="L17" s="58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</row>
    <row r="18" spans="2:32" ht="12.75" customHeight="1" x14ac:dyDescent="0.2">
      <c r="B18" s="89"/>
      <c r="D18" s="79"/>
      <c r="E18" s="80"/>
      <c r="F18" s="81"/>
      <c r="G18" s="79"/>
      <c r="H18" s="87"/>
      <c r="I18" s="87"/>
      <c r="J18" s="87"/>
      <c r="K18" s="87"/>
      <c r="L18" s="58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</row>
    <row r="19" spans="2:32" ht="12.75" customHeight="1" x14ac:dyDescent="0.2">
      <c r="B19" s="89"/>
      <c r="D19" s="79"/>
      <c r="E19" s="80"/>
      <c r="F19" s="81"/>
      <c r="G19" s="79"/>
      <c r="H19" s="87"/>
      <c r="I19" s="87"/>
      <c r="J19" s="87"/>
      <c r="K19" s="87"/>
      <c r="L19" s="58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</row>
    <row r="20" spans="2:32" ht="12.75" customHeight="1" x14ac:dyDescent="0.2">
      <c r="B20" s="89"/>
      <c r="D20" s="79"/>
      <c r="E20" s="80"/>
      <c r="F20" s="81"/>
      <c r="G20" s="79"/>
      <c r="H20" s="87"/>
      <c r="I20" s="87"/>
      <c r="J20" s="87"/>
      <c r="K20" s="87"/>
      <c r="L20" s="58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</row>
    <row r="21" spans="2:32" ht="12.75" customHeight="1" x14ac:dyDescent="0.2">
      <c r="B21" s="89"/>
      <c r="D21" s="79"/>
      <c r="E21" s="80"/>
      <c r="F21" s="81"/>
      <c r="G21" s="79"/>
      <c r="H21" s="87"/>
      <c r="I21" s="87"/>
      <c r="J21" s="87"/>
      <c r="K21" s="87"/>
      <c r="L21" s="58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</row>
    <row r="22" spans="2:32" ht="12.75" customHeight="1" x14ac:dyDescent="0.2">
      <c r="B22" s="89"/>
      <c r="D22" s="79"/>
      <c r="E22" s="80"/>
      <c r="F22" s="81"/>
      <c r="G22" s="79"/>
      <c r="H22" s="87"/>
      <c r="I22" s="87"/>
      <c r="J22" s="87"/>
      <c r="K22" s="87"/>
      <c r="L22" s="58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</row>
    <row r="23" spans="2:32" ht="12.75" customHeight="1" x14ac:dyDescent="0.2">
      <c r="B23" s="89"/>
      <c r="D23" s="79"/>
      <c r="E23" s="80"/>
      <c r="F23" s="81"/>
      <c r="G23" s="79"/>
      <c r="H23" s="87"/>
      <c r="I23" s="87"/>
      <c r="J23" s="87"/>
      <c r="K23" s="87"/>
      <c r="L23" s="58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</row>
    <row r="24" spans="2:32" ht="12.75" customHeight="1" x14ac:dyDescent="0.2">
      <c r="B24" s="89"/>
      <c r="D24" s="79"/>
      <c r="E24" s="80"/>
      <c r="F24" s="81"/>
      <c r="G24" s="79"/>
      <c r="H24" s="87"/>
      <c r="I24" s="87"/>
      <c r="J24" s="87"/>
      <c r="K24" s="87"/>
      <c r="L24" s="58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</row>
    <row r="25" spans="2:32" ht="12.75" customHeight="1" x14ac:dyDescent="0.2">
      <c r="B25" s="89"/>
      <c r="D25" s="79"/>
      <c r="E25" s="80"/>
      <c r="F25" s="81"/>
      <c r="G25" s="79"/>
      <c r="H25" s="87"/>
      <c r="I25" s="87"/>
      <c r="J25" s="87"/>
      <c r="K25" s="87"/>
      <c r="L25" s="58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</row>
    <row r="26" spans="2:32" ht="12.75" customHeight="1" x14ac:dyDescent="0.2">
      <c r="B26" s="89"/>
      <c r="D26" s="79"/>
      <c r="E26" s="80"/>
      <c r="F26" s="81"/>
      <c r="G26" s="79"/>
      <c r="H26" s="87"/>
      <c r="I26" s="87"/>
      <c r="J26" s="87"/>
      <c r="K26" s="87"/>
      <c r="L26" s="58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</row>
    <row r="27" spans="2:32" ht="12.75" customHeight="1" thickBot="1" x14ac:dyDescent="0.25">
      <c r="B27" s="90"/>
      <c r="D27" s="85"/>
      <c r="E27" s="85"/>
      <c r="F27" s="85"/>
      <c r="G27" s="105" t="s">
        <v>28</v>
      </c>
      <c r="H27" s="106"/>
      <c r="I27" s="106"/>
      <c r="J27" s="106"/>
      <c r="K27" s="106"/>
      <c r="L27" s="59"/>
      <c r="M27" s="21" t="str">
        <f>IF(OR(TRIM(M10)=0,TRIM(M10)=""),"",IF(IFERROR(TRIM(INDEX(QryItemNamed,MATCH(TRIM(M10),ITEM,0),3)),"")="LS","",IFERROR(TRIM(INDEX(QryItemNamed,MATCH(TRIM(M10),ITEM,0),3)),"")))</f>
        <v>SY</v>
      </c>
      <c r="N27" s="21" t="str">
        <f>IF(OR(TRIM(N10)=0,TRIM(N10)=""),"",IF(IFERROR(TRIM(INDEX(QryItemNamed,MATCH(TRIM(N10),ITEM,0),3)),"")="LS","",IFERROR(TRIM(INDEX(QryItemNamed,MATCH(TRIM(N10),ITEM,0),3)),"")))</f>
        <v>HOUR</v>
      </c>
      <c r="O27" s="21" t="str">
        <f>IF(OR(TRIM(O10)=0,TRIM(O10)=""),"",IF(IFERROR(TRIM(INDEX(QryItemNamed,MATCH(TRIM(O10),ITEM,0),3)),"")="LS","",IFERROR(TRIM(INDEX(QryItemNamed,MATCH(TRIM(O10),ITEM,0),3)),"")))</f>
        <v>TON</v>
      </c>
      <c r="P27" s="21" t="str">
        <f>IF(OR(TRIM(P10)=0,TRIM(P10)=""),"",IF(IFERROR(TRIM(INDEX(QryItemNamed,MATCH(TRIM(P10),ITEM,0),3)),"")="LS","",IFERROR(TRIM(INDEX(QryItemNamed,MATCH(TRIM(P10),ITEM,0),3)),"")))</f>
        <v>SY</v>
      </c>
      <c r="Q27" s="21" t="str">
        <f>IF(OR(TRIM(Q10)=0,TRIM(Q10)=""),"",IF(IFERROR(TRIM(INDEX(QryItemNamed,MATCH(TRIM(Q10),ITEM,0),3)),"")="LS","",IFERROR(TRIM(INDEX(QryItemNamed,MATCH(TRIM(Q10),ITEM,0),3)),"")))</f>
        <v>SY</v>
      </c>
      <c r="R27" s="21" t="s">
        <v>37</v>
      </c>
      <c r="S27" s="21" t="str">
        <f t="shared" ref="S27:AF27" si="4">IF(OR(TRIM(S10)=0,TRIM(S10)=""),"",IF(IFERROR(TRIM(INDEX(QryItemNamed,MATCH(TRIM(S10),ITEM,0),3)),"")="LS","",IFERROR(TRIM(INDEX(QryItemNamed,MATCH(TRIM(S10),ITEM,0),3)),"")))</f>
        <v>CY</v>
      </c>
      <c r="T27" s="21" t="str">
        <f t="shared" si="4"/>
        <v>CY</v>
      </c>
      <c r="U27" s="21" t="str">
        <f t="shared" si="4"/>
        <v>GAL</v>
      </c>
      <c r="V27" s="21" t="str">
        <f t="shared" ref="V27" si="5">IF(OR(TRIM(V10)=0,TRIM(V10)=""),"",IF(IFERROR(TRIM(INDEX(QryItemNamed,MATCH(TRIM(V10),ITEM,0),3)),"")="LS","",IFERROR(TRIM(INDEX(QryItemNamed,MATCH(TRIM(V10),ITEM,0),3)),"")))</f>
        <v>GAL</v>
      </c>
      <c r="W27" s="21" t="str">
        <f t="shared" si="4"/>
        <v>CY</v>
      </c>
      <c r="X27" s="21"/>
      <c r="Y27" s="21" t="str">
        <f t="shared" si="4"/>
        <v>SY</v>
      </c>
      <c r="Z27" s="21" t="str">
        <f t="shared" si="4"/>
        <v>CY</v>
      </c>
      <c r="AA27" s="21" t="str">
        <f t="shared" si="4"/>
        <v/>
      </c>
      <c r="AB27" s="21" t="str">
        <f t="shared" si="4"/>
        <v/>
      </c>
      <c r="AC27" s="21" t="str">
        <f t="shared" si="4"/>
        <v/>
      </c>
      <c r="AD27" s="21" t="str">
        <f t="shared" si="4"/>
        <v/>
      </c>
      <c r="AE27" s="21" t="str">
        <f t="shared" si="4"/>
        <v/>
      </c>
      <c r="AF27" s="21" t="str">
        <f t="shared" si="4"/>
        <v/>
      </c>
    </row>
    <row r="28" spans="2:32" ht="12.75" customHeight="1" x14ac:dyDescent="0.2">
      <c r="B28" s="48"/>
      <c r="D28" s="102" t="s">
        <v>47</v>
      </c>
      <c r="E28" s="103"/>
      <c r="F28" s="104"/>
      <c r="G28" s="99"/>
      <c r="H28" s="100"/>
      <c r="I28" s="100"/>
      <c r="J28" s="100"/>
      <c r="K28" s="101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6"/>
      <c r="AF28" s="25"/>
    </row>
    <row r="29" spans="2:32" ht="12.75" customHeight="1" x14ac:dyDescent="0.2">
      <c r="B29" s="49">
        <v>1</v>
      </c>
      <c r="D29" s="22">
        <v>102529.63</v>
      </c>
      <c r="E29" s="23" t="s">
        <v>1</v>
      </c>
      <c r="F29" s="22">
        <v>102638.22</v>
      </c>
      <c r="G29" s="65">
        <v>379</v>
      </c>
      <c r="H29" s="66"/>
      <c r="I29" s="66"/>
      <c r="J29" s="66"/>
      <c r="K29" s="67"/>
      <c r="L29" s="25"/>
      <c r="M29" s="25"/>
      <c r="N29" s="25">
        <f>Q29/2000</f>
        <v>0.19850000000000001</v>
      </c>
      <c r="O29" s="25">
        <f>0.75*14*0.05*115*Q29/2000</f>
        <v>11.9844375</v>
      </c>
      <c r="P29" s="25">
        <v>397</v>
      </c>
      <c r="Q29" s="25">
        <v>397</v>
      </c>
      <c r="R29" s="25"/>
      <c r="S29" s="25">
        <v>54.3</v>
      </c>
      <c r="T29" s="25">
        <v>65</v>
      </c>
      <c r="U29" s="25">
        <f>$U$13*G29</f>
        <v>20.844999999999999</v>
      </c>
      <c r="V29" s="25">
        <f>$V$13*G29</f>
        <v>32.215000000000003</v>
      </c>
      <c r="W29" s="25">
        <v>31.6</v>
      </c>
      <c r="X29" s="25"/>
      <c r="Y29" s="25"/>
      <c r="Z29" s="25">
        <v>4.0999999999999996</v>
      </c>
      <c r="AA29" s="25"/>
      <c r="AB29" s="25"/>
      <c r="AC29" s="25"/>
      <c r="AD29" s="25"/>
      <c r="AE29" s="26"/>
      <c r="AF29" s="27"/>
    </row>
    <row r="30" spans="2:32" ht="12.75" customHeight="1" x14ac:dyDescent="0.2">
      <c r="B30" s="49">
        <v>1</v>
      </c>
      <c r="D30" s="28">
        <v>102638.22</v>
      </c>
      <c r="E30" s="29" t="s">
        <v>1</v>
      </c>
      <c r="F30" s="28">
        <v>102756.13</v>
      </c>
      <c r="G30" s="65">
        <v>519</v>
      </c>
      <c r="H30" s="66"/>
      <c r="I30" s="66"/>
      <c r="J30" s="66"/>
      <c r="K30" s="67"/>
      <c r="L30" s="27"/>
      <c r="M30" s="25"/>
      <c r="N30" s="25">
        <f>Q30/2000</f>
        <v>0.33115</v>
      </c>
      <c r="O30" s="25">
        <f>0.75*14*0.05*115*Q30/2000</f>
        <v>19.993181249999999</v>
      </c>
      <c r="P30" s="25">
        <v>662.3</v>
      </c>
      <c r="Q30" s="25">
        <v>662.3</v>
      </c>
      <c r="R30" s="25"/>
      <c r="S30" s="25">
        <v>54</v>
      </c>
      <c r="T30" s="25">
        <v>113</v>
      </c>
      <c r="U30" s="25">
        <f>389.05*U13</f>
        <v>21.397750000000002</v>
      </c>
      <c r="V30" s="25">
        <f>389.05*V13</f>
        <v>33.069250000000004</v>
      </c>
      <c r="W30" s="25">
        <v>32.4</v>
      </c>
      <c r="X30" s="25"/>
      <c r="Y30" s="25">
        <v>138</v>
      </c>
      <c r="Z30" s="25"/>
      <c r="AA30" s="25"/>
      <c r="AB30" s="25"/>
      <c r="AC30" s="25"/>
      <c r="AD30" s="27"/>
      <c r="AE30" s="26"/>
      <c r="AF30" s="27"/>
    </row>
    <row r="31" spans="2:32" ht="12.75" customHeight="1" x14ac:dyDescent="0.2">
      <c r="B31" s="49">
        <v>1</v>
      </c>
      <c r="D31" s="28">
        <v>102916.13</v>
      </c>
      <c r="E31" s="29" t="s">
        <v>1</v>
      </c>
      <c r="F31" s="28">
        <v>103112.18</v>
      </c>
      <c r="G31" s="65">
        <v>825</v>
      </c>
      <c r="H31" s="66"/>
      <c r="I31" s="66"/>
      <c r="J31" s="66"/>
      <c r="K31" s="67"/>
      <c r="L31" s="27"/>
      <c r="M31" s="25"/>
      <c r="N31" s="25">
        <f t="shared" ref="N31:N32" si="6">Q31/2000</f>
        <v>0.52149999999999996</v>
      </c>
      <c r="O31" s="25">
        <f t="shared" ref="O31:O32" si="7">0.75*14*0.05*115*Q31/2000</f>
        <v>31.4855625</v>
      </c>
      <c r="P31" s="25">
        <v>1043</v>
      </c>
      <c r="Q31" s="25">
        <v>1043</v>
      </c>
      <c r="R31" s="25"/>
      <c r="S31" s="25">
        <v>80.7</v>
      </c>
      <c r="T31" s="25">
        <v>169</v>
      </c>
      <c r="U31" s="25">
        <f>581.18*U13</f>
        <v>31.964899999999997</v>
      </c>
      <c r="V31" s="25">
        <f>581.18*V13</f>
        <v>49.400300000000001</v>
      </c>
      <c r="W31" s="25">
        <v>48.4</v>
      </c>
      <c r="X31" s="25"/>
      <c r="Y31" s="25">
        <v>200</v>
      </c>
      <c r="Z31" s="25"/>
      <c r="AA31" s="25"/>
      <c r="AB31" s="25"/>
      <c r="AC31" s="25"/>
      <c r="AD31" s="27"/>
      <c r="AE31" s="26"/>
      <c r="AF31" s="27"/>
    </row>
    <row r="32" spans="2:32" ht="12.75" customHeight="1" x14ac:dyDescent="0.2">
      <c r="B32" s="49">
        <v>1</v>
      </c>
      <c r="D32" s="28">
        <v>103112.18</v>
      </c>
      <c r="E32" s="29" t="s">
        <v>1</v>
      </c>
      <c r="F32" s="28">
        <v>103420.76</v>
      </c>
      <c r="G32" s="65">
        <v>1204</v>
      </c>
      <c r="H32" s="66"/>
      <c r="I32" s="66"/>
      <c r="J32" s="66"/>
      <c r="K32" s="67"/>
      <c r="L32" s="27"/>
      <c r="M32" s="25"/>
      <c r="N32" s="25">
        <f t="shared" si="6"/>
        <v>0.65300000000000002</v>
      </c>
      <c r="O32" s="25">
        <f t="shared" si="7"/>
        <v>39.424875</v>
      </c>
      <c r="P32" s="25">
        <v>1306</v>
      </c>
      <c r="Q32" s="25">
        <v>1306</v>
      </c>
      <c r="R32" s="25"/>
      <c r="S32" s="25">
        <v>170</v>
      </c>
      <c r="T32" s="25">
        <v>210</v>
      </c>
      <c r="U32" s="25">
        <f>U13*G32</f>
        <v>66.22</v>
      </c>
      <c r="V32" s="25">
        <f>V13*G32</f>
        <v>102.34</v>
      </c>
      <c r="W32" s="25">
        <v>100.4</v>
      </c>
      <c r="X32" s="25"/>
      <c r="Y32" s="25"/>
      <c r="Z32" s="25">
        <v>11.4</v>
      </c>
      <c r="AA32" s="25"/>
      <c r="AB32" s="25"/>
      <c r="AC32" s="25"/>
      <c r="AD32" s="27"/>
      <c r="AE32" s="26"/>
      <c r="AF32" s="27"/>
    </row>
    <row r="33" spans="2:32" ht="12.75" customHeight="1" x14ac:dyDescent="0.2">
      <c r="B33" s="49">
        <v>1</v>
      </c>
      <c r="D33" s="28">
        <v>102529.63</v>
      </c>
      <c r="E33" s="29" t="s">
        <v>1</v>
      </c>
      <c r="F33" s="28">
        <v>103420.76</v>
      </c>
      <c r="G33" s="65">
        <v>2841</v>
      </c>
      <c r="H33" s="66"/>
      <c r="I33" s="66"/>
      <c r="J33" s="66"/>
      <c r="K33" s="67"/>
      <c r="L33" s="27"/>
      <c r="M33" s="25">
        <v>2841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7"/>
      <c r="AE33" s="26"/>
      <c r="AF33" s="27"/>
    </row>
    <row r="34" spans="2:32" ht="12.75" customHeight="1" x14ac:dyDescent="0.2">
      <c r="B34" s="49">
        <v>1</v>
      </c>
      <c r="D34" s="54"/>
      <c r="E34" s="56"/>
      <c r="F34" s="55"/>
      <c r="G34" s="65"/>
      <c r="H34" s="66"/>
      <c r="I34" s="66"/>
      <c r="J34" s="66"/>
      <c r="K34" s="67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6"/>
      <c r="AB34" s="26"/>
      <c r="AC34" s="25"/>
      <c r="AD34" s="27"/>
      <c r="AE34" s="26"/>
      <c r="AF34" s="27"/>
    </row>
    <row r="35" spans="2:32" ht="12.75" customHeight="1" x14ac:dyDescent="0.2">
      <c r="B35" s="49"/>
      <c r="D35" s="91" t="s">
        <v>48</v>
      </c>
      <c r="E35" s="92"/>
      <c r="F35" s="93"/>
      <c r="G35" s="65"/>
      <c r="H35" s="66"/>
      <c r="I35" s="66"/>
      <c r="J35" s="66"/>
      <c r="K35" s="67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31"/>
      <c r="AB35" s="31"/>
      <c r="AC35" s="27"/>
      <c r="AD35" s="27"/>
      <c r="AE35" s="26"/>
      <c r="AF35" s="27"/>
    </row>
    <row r="36" spans="2:32" ht="12.75" customHeight="1" x14ac:dyDescent="0.2">
      <c r="B36" s="49">
        <v>1</v>
      </c>
      <c r="D36" s="28">
        <v>49437</v>
      </c>
      <c r="E36" s="29" t="s">
        <v>1</v>
      </c>
      <c r="F36" s="28">
        <v>49684.63</v>
      </c>
      <c r="G36" s="65">
        <v>984</v>
      </c>
      <c r="H36" s="66"/>
      <c r="I36" s="66"/>
      <c r="J36" s="66"/>
      <c r="K36" s="67"/>
      <c r="L36" s="27"/>
      <c r="M36" s="25"/>
      <c r="N36" s="25">
        <f t="shared" ref="N36" si="8">Q36/2000</f>
        <v>0.7</v>
      </c>
      <c r="O36" s="25">
        <f t="shared" ref="O36" si="9">0.75*14*0.05*115*Q36/2000</f>
        <v>42.262500000000003</v>
      </c>
      <c r="P36" s="25">
        <v>1400</v>
      </c>
      <c r="Q36" s="25">
        <v>1400</v>
      </c>
      <c r="R36" s="25"/>
      <c r="S36" s="25">
        <v>139.19999999999999</v>
      </c>
      <c r="T36" s="25">
        <v>171.7</v>
      </c>
      <c r="U36" s="25">
        <f>$U$13*G36</f>
        <v>54.12</v>
      </c>
      <c r="V36" s="25">
        <f>$V$13*G36</f>
        <v>83.64</v>
      </c>
      <c r="W36" s="25">
        <v>82</v>
      </c>
      <c r="X36" s="25"/>
      <c r="Y36" s="27"/>
      <c r="Z36" s="25">
        <v>9.1999999999999993</v>
      </c>
      <c r="AA36" s="31"/>
      <c r="AB36" s="31"/>
      <c r="AC36" s="27"/>
      <c r="AD36" s="27"/>
      <c r="AE36" s="26"/>
      <c r="AF36" s="27"/>
    </row>
    <row r="37" spans="2:32" ht="12.75" customHeight="1" x14ac:dyDescent="0.2">
      <c r="B37" s="49">
        <v>1</v>
      </c>
      <c r="D37" s="28">
        <v>49684.63</v>
      </c>
      <c r="E37" s="29" t="s">
        <v>1</v>
      </c>
      <c r="F37" s="28">
        <v>49883.02</v>
      </c>
      <c r="G37" s="65">
        <v>827</v>
      </c>
      <c r="H37" s="66"/>
      <c r="I37" s="66"/>
      <c r="J37" s="66"/>
      <c r="K37" s="67"/>
      <c r="L37" s="27"/>
      <c r="M37" s="25"/>
      <c r="N37" s="25">
        <f t="shared" ref="N37" si="10">Q37/2000</f>
        <v>0.52589999999999992</v>
      </c>
      <c r="O37" s="25">
        <f t="shared" ref="O37" si="11">0.75*14*0.05*115*Q37/2000</f>
        <v>31.751212499999998</v>
      </c>
      <c r="P37" s="25">
        <v>1051.8</v>
      </c>
      <c r="Q37" s="25">
        <v>1051.8</v>
      </c>
      <c r="R37" s="25"/>
      <c r="S37" s="25">
        <v>78.400000000000006</v>
      </c>
      <c r="T37" s="25">
        <v>170</v>
      </c>
      <c r="U37" s="25">
        <f>$U$13*324</f>
        <v>17.82</v>
      </c>
      <c r="V37" s="25">
        <f>$U$13*324</f>
        <v>17.82</v>
      </c>
      <c r="W37" s="25">
        <v>47</v>
      </c>
      <c r="X37" s="25"/>
      <c r="Y37" s="27">
        <v>204</v>
      </c>
      <c r="Z37" s="25"/>
      <c r="AA37" s="31"/>
      <c r="AB37" s="31"/>
      <c r="AC37" s="27"/>
      <c r="AD37" s="27"/>
      <c r="AE37" s="26"/>
      <c r="AF37" s="27"/>
    </row>
    <row r="38" spans="2:32" ht="12.75" customHeight="1" x14ac:dyDescent="0.2">
      <c r="B38" s="49">
        <v>1</v>
      </c>
      <c r="D38" s="28">
        <v>50038.2</v>
      </c>
      <c r="E38" s="29" t="s">
        <v>1</v>
      </c>
      <c r="F38" s="28">
        <v>50281.22</v>
      </c>
      <c r="G38" s="65">
        <v>1056</v>
      </c>
      <c r="H38" s="66"/>
      <c r="I38" s="66"/>
      <c r="J38" s="66"/>
      <c r="K38" s="67"/>
      <c r="L38" s="27"/>
      <c r="M38" s="25"/>
      <c r="N38" s="25">
        <f t="shared" ref="N38:N39" si="12">Q38/2000</f>
        <v>0.65649999999999997</v>
      </c>
      <c r="O38" s="25">
        <f t="shared" ref="O38:O39" si="13">0.75*14*0.05*115*Q38/2000</f>
        <v>39.636187499999998</v>
      </c>
      <c r="P38" s="25">
        <v>1313</v>
      </c>
      <c r="Q38" s="25">
        <v>1313</v>
      </c>
      <c r="R38" s="25"/>
      <c r="S38" s="25">
        <v>100.7</v>
      </c>
      <c r="T38" s="25">
        <v>213</v>
      </c>
      <c r="U38" s="25">
        <f>$U$13*724</f>
        <v>39.82</v>
      </c>
      <c r="V38" s="25">
        <f>$U$13*724</f>
        <v>39.82</v>
      </c>
      <c r="W38" s="25">
        <v>60.4</v>
      </c>
      <c r="X38" s="25"/>
      <c r="Y38" s="27">
        <v>254.2</v>
      </c>
      <c r="Z38" s="25"/>
      <c r="AA38" s="31"/>
      <c r="AB38" s="31"/>
      <c r="AC38" s="27"/>
      <c r="AD38" s="27"/>
      <c r="AE38" s="26"/>
      <c r="AF38" s="27"/>
    </row>
    <row r="39" spans="2:32" ht="12.75" customHeight="1" x14ac:dyDescent="0.2">
      <c r="B39" s="49">
        <v>1</v>
      </c>
      <c r="D39" s="28">
        <v>50281.22</v>
      </c>
      <c r="E39" s="29" t="s">
        <v>1</v>
      </c>
      <c r="F39" s="28">
        <v>50524.45</v>
      </c>
      <c r="G39" s="65">
        <v>964</v>
      </c>
      <c r="H39" s="66"/>
      <c r="I39" s="66"/>
      <c r="J39" s="66"/>
      <c r="K39" s="67"/>
      <c r="L39" s="27"/>
      <c r="M39" s="25"/>
      <c r="N39" s="25">
        <f t="shared" si="12"/>
        <v>0.52249999999999996</v>
      </c>
      <c r="O39" s="25">
        <f t="shared" si="13"/>
        <v>31.545937500000001</v>
      </c>
      <c r="P39" s="25">
        <v>1045</v>
      </c>
      <c r="Q39" s="25">
        <v>1045</v>
      </c>
      <c r="R39" s="25"/>
      <c r="S39" s="25">
        <v>136.4</v>
      </c>
      <c r="T39" s="25">
        <v>168</v>
      </c>
      <c r="U39" s="25">
        <f t="shared" ref="U39" si="14">$U$13*G39</f>
        <v>53.02</v>
      </c>
      <c r="V39" s="25">
        <f t="shared" ref="V39" si="15">$V$13*G39</f>
        <v>81.940000000000012</v>
      </c>
      <c r="W39" s="25">
        <v>80.34</v>
      </c>
      <c r="X39" s="25"/>
      <c r="Y39" s="27"/>
      <c r="Z39" s="25">
        <v>9</v>
      </c>
      <c r="AA39" s="31"/>
      <c r="AB39" s="31"/>
      <c r="AC39" s="27"/>
      <c r="AD39" s="27"/>
      <c r="AE39" s="26"/>
      <c r="AF39" s="27"/>
    </row>
    <row r="40" spans="2:32" ht="12.75" customHeight="1" x14ac:dyDescent="0.2">
      <c r="B40" s="49">
        <v>1</v>
      </c>
      <c r="D40" s="28">
        <v>49437</v>
      </c>
      <c r="E40" s="29" t="s">
        <v>1</v>
      </c>
      <c r="F40" s="28">
        <v>50524.45</v>
      </c>
      <c r="G40" s="65">
        <v>3367</v>
      </c>
      <c r="H40" s="66"/>
      <c r="I40" s="66"/>
      <c r="J40" s="66"/>
      <c r="K40" s="67"/>
      <c r="L40" s="27"/>
      <c r="M40" s="25">
        <v>3367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7"/>
      <c r="Z40" s="25"/>
      <c r="AA40" s="31"/>
      <c r="AB40" s="31"/>
      <c r="AC40" s="27"/>
      <c r="AD40" s="27"/>
      <c r="AE40" s="26"/>
      <c r="AF40" s="27"/>
    </row>
    <row r="41" spans="2:32" ht="12.75" customHeight="1" x14ac:dyDescent="0.2">
      <c r="B41" s="49">
        <v>1</v>
      </c>
      <c r="D41" s="54"/>
      <c r="E41" s="56"/>
      <c r="F41" s="55"/>
      <c r="G41" s="65"/>
      <c r="H41" s="66"/>
      <c r="I41" s="66"/>
      <c r="J41" s="66"/>
      <c r="K41" s="67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7"/>
      <c r="Z41" s="25"/>
      <c r="AA41" s="31"/>
      <c r="AB41" s="31"/>
      <c r="AC41" s="27"/>
      <c r="AD41" s="27"/>
      <c r="AE41" s="26"/>
      <c r="AF41" s="27"/>
    </row>
    <row r="42" spans="2:32" ht="12.75" customHeight="1" x14ac:dyDescent="0.2">
      <c r="B42" s="49"/>
      <c r="D42" s="91" t="s">
        <v>46</v>
      </c>
      <c r="E42" s="92"/>
      <c r="F42" s="93"/>
      <c r="G42" s="65"/>
      <c r="H42" s="66"/>
      <c r="I42" s="66"/>
      <c r="J42" s="66"/>
      <c r="K42" s="67"/>
      <c r="L42" s="27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7"/>
      <c r="Z42" s="25"/>
      <c r="AA42" s="31"/>
      <c r="AB42" s="31"/>
      <c r="AC42" s="27"/>
      <c r="AD42" s="27"/>
      <c r="AE42" s="26"/>
      <c r="AF42" s="27"/>
    </row>
    <row r="43" spans="2:32" ht="12.75" customHeight="1" x14ac:dyDescent="0.2">
      <c r="B43" s="49">
        <v>1</v>
      </c>
      <c r="D43" s="28">
        <v>100</v>
      </c>
      <c r="E43" s="29" t="s">
        <v>1</v>
      </c>
      <c r="F43" s="28">
        <v>602.65</v>
      </c>
      <c r="G43" s="65">
        <v>2425</v>
      </c>
      <c r="H43" s="66"/>
      <c r="I43" s="66"/>
      <c r="J43" s="66"/>
      <c r="K43" s="67"/>
      <c r="L43" s="27"/>
      <c r="M43" s="25"/>
      <c r="N43" s="25">
        <f>Q43/2000</f>
        <v>1.2336500000000001</v>
      </c>
      <c r="O43" s="25">
        <f>0.75*14*0.05*115*Q43/2000</f>
        <v>74.48161875000001</v>
      </c>
      <c r="P43" s="25">
        <v>2467.3000000000002</v>
      </c>
      <c r="Q43" s="25">
        <v>2467.3000000000002</v>
      </c>
      <c r="R43" s="25"/>
      <c r="S43" s="25">
        <v>150</v>
      </c>
      <c r="T43" s="25">
        <v>405</v>
      </c>
      <c r="U43" s="25">
        <f>1083.56*U13</f>
        <v>59.595799999999997</v>
      </c>
      <c r="V43" s="25">
        <f>1083.56*V13</f>
        <v>92.102599999999995</v>
      </c>
      <c r="W43" s="25">
        <v>90.3</v>
      </c>
      <c r="X43" s="25"/>
      <c r="Y43" s="27">
        <v>631.5</v>
      </c>
      <c r="Z43" s="25"/>
      <c r="AA43" s="31"/>
      <c r="AB43" s="31"/>
      <c r="AC43" s="27"/>
      <c r="AD43" s="27"/>
      <c r="AE43" s="26"/>
      <c r="AF43" s="27"/>
    </row>
    <row r="44" spans="2:32" ht="12.75" customHeight="1" x14ac:dyDescent="0.2">
      <c r="B44" s="49"/>
      <c r="D44" s="28"/>
      <c r="E44" s="29"/>
      <c r="F44" s="28"/>
      <c r="G44" s="65"/>
      <c r="H44" s="66"/>
      <c r="I44" s="66"/>
      <c r="J44" s="66"/>
      <c r="K44" s="67"/>
      <c r="L44" s="27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7"/>
      <c r="Z44" s="25"/>
      <c r="AA44" s="31"/>
      <c r="AB44" s="31"/>
      <c r="AC44" s="27"/>
      <c r="AD44" s="27"/>
      <c r="AE44" s="26"/>
      <c r="AF44" s="27"/>
    </row>
    <row r="45" spans="2:32" ht="12.75" customHeight="1" x14ac:dyDescent="0.2">
      <c r="B45" s="49"/>
      <c r="D45" s="91" t="s">
        <v>53</v>
      </c>
      <c r="E45" s="92"/>
      <c r="F45" s="93"/>
      <c r="G45" s="65"/>
      <c r="H45" s="66"/>
      <c r="I45" s="66"/>
      <c r="J45" s="66"/>
      <c r="K45" s="67"/>
      <c r="L45" s="27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7"/>
      <c r="Z45" s="25"/>
      <c r="AA45" s="31"/>
      <c r="AB45" s="31"/>
      <c r="AC45" s="27"/>
      <c r="AD45" s="27"/>
      <c r="AE45" s="26"/>
      <c r="AF45" s="27"/>
    </row>
    <row r="46" spans="2:32" ht="12.75" customHeight="1" x14ac:dyDescent="0.2">
      <c r="B46" s="49">
        <v>1</v>
      </c>
      <c r="D46" s="28">
        <v>10045.42</v>
      </c>
      <c r="E46" s="29" t="s">
        <v>1</v>
      </c>
      <c r="F46" s="28">
        <v>10125.94</v>
      </c>
      <c r="G46" s="65"/>
      <c r="H46" s="66"/>
      <c r="I46" s="66"/>
      <c r="J46" s="66"/>
      <c r="K46" s="67"/>
      <c r="L46" s="27"/>
      <c r="M46" s="25"/>
      <c r="N46" s="25">
        <f>Q46/2000</f>
        <v>2.6449999999999998E-2</v>
      </c>
      <c r="O46" s="25">
        <f>0.75*14*0.05*115*Q46/2000</f>
        <v>1.5969187499999999</v>
      </c>
      <c r="P46" s="25">
        <v>52.9</v>
      </c>
      <c r="Q46" s="25">
        <v>52.9</v>
      </c>
      <c r="R46" s="25"/>
      <c r="S46" s="25"/>
      <c r="T46" s="25">
        <v>7.9</v>
      </c>
      <c r="U46" s="25"/>
      <c r="V46" s="25"/>
      <c r="W46" s="25"/>
      <c r="X46" s="25"/>
      <c r="Y46" s="27">
        <v>17.2</v>
      </c>
      <c r="Z46" s="25"/>
      <c r="AA46" s="31"/>
      <c r="AB46" s="31"/>
      <c r="AC46" s="27"/>
      <c r="AD46" s="27"/>
      <c r="AE46" s="26"/>
      <c r="AF46" s="27"/>
    </row>
    <row r="47" spans="2:32" ht="12.75" customHeight="1" x14ac:dyDescent="0.2">
      <c r="B47" s="49"/>
      <c r="D47" s="28"/>
      <c r="E47" s="29"/>
      <c r="F47" s="28"/>
      <c r="G47" s="65"/>
      <c r="H47" s="66"/>
      <c r="I47" s="66"/>
      <c r="J47" s="66"/>
      <c r="K47" s="67"/>
      <c r="L47" s="27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7"/>
      <c r="Z47" s="25"/>
      <c r="AA47" s="31"/>
      <c r="AB47" s="31"/>
      <c r="AC47" s="27"/>
      <c r="AD47" s="27"/>
      <c r="AE47" s="26"/>
      <c r="AF47" s="27"/>
    </row>
    <row r="48" spans="2:32" ht="12.75" customHeight="1" x14ac:dyDescent="0.2">
      <c r="B48" s="49"/>
      <c r="D48" s="91" t="s">
        <v>50</v>
      </c>
      <c r="E48" s="92"/>
      <c r="F48" s="93"/>
      <c r="G48" s="65"/>
      <c r="H48" s="66"/>
      <c r="I48" s="66"/>
      <c r="J48" s="66"/>
      <c r="K48" s="67"/>
      <c r="L48" s="27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7"/>
      <c r="Z48" s="25"/>
      <c r="AA48" s="31"/>
      <c r="AB48" s="31"/>
      <c r="AC48" s="27"/>
      <c r="AD48" s="27"/>
      <c r="AE48" s="26"/>
      <c r="AF48" s="27"/>
    </row>
    <row r="49" spans="2:32" ht="12.75" customHeight="1" x14ac:dyDescent="0.2">
      <c r="B49" s="49">
        <v>1</v>
      </c>
      <c r="D49" s="28">
        <v>20179.580000000002</v>
      </c>
      <c r="E49" s="29" t="s">
        <v>1</v>
      </c>
      <c r="F49" s="28">
        <v>20241.060000000001</v>
      </c>
      <c r="G49" s="65"/>
      <c r="H49" s="66"/>
      <c r="I49" s="66"/>
      <c r="J49" s="66"/>
      <c r="K49" s="67"/>
      <c r="L49" s="27"/>
      <c r="M49" s="25"/>
      <c r="N49" s="25">
        <f t="shared" ref="N49" si="16">Q49/2000</f>
        <v>2.1499999999999998E-2</v>
      </c>
      <c r="O49" s="25">
        <f t="shared" ref="O49" si="17">0.75*14*0.05*115*Q49/2000</f>
        <v>1.2980624999999999</v>
      </c>
      <c r="P49" s="25">
        <v>43</v>
      </c>
      <c r="Q49" s="25">
        <v>43</v>
      </c>
      <c r="R49" s="25"/>
      <c r="S49" s="25"/>
      <c r="T49" s="25">
        <v>6.4</v>
      </c>
      <c r="U49" s="25"/>
      <c r="V49" s="25"/>
      <c r="W49" s="25"/>
      <c r="X49" s="25"/>
      <c r="Y49" s="27">
        <v>14</v>
      </c>
      <c r="Z49" s="25"/>
      <c r="AA49" s="31"/>
      <c r="AB49" s="31"/>
      <c r="AC49" s="27"/>
      <c r="AD49" s="27"/>
      <c r="AE49" s="26"/>
      <c r="AF49" s="27"/>
    </row>
    <row r="50" spans="2:32" ht="12.75" customHeight="1" x14ac:dyDescent="0.2">
      <c r="B50" s="49"/>
      <c r="D50" s="28"/>
      <c r="E50" s="29"/>
      <c r="F50" s="28"/>
      <c r="G50" s="65"/>
      <c r="H50" s="66"/>
      <c r="I50" s="66"/>
      <c r="J50" s="66"/>
      <c r="K50" s="67"/>
      <c r="L50" s="27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7"/>
      <c r="Z50" s="25"/>
      <c r="AA50" s="31"/>
      <c r="AB50" s="31"/>
      <c r="AC50" s="27"/>
      <c r="AD50" s="27"/>
      <c r="AE50" s="26"/>
      <c r="AF50" s="27"/>
    </row>
    <row r="51" spans="2:32" ht="12.75" customHeight="1" x14ac:dyDescent="0.2">
      <c r="B51" s="49"/>
      <c r="D51" s="91" t="s">
        <v>51</v>
      </c>
      <c r="E51" s="92"/>
      <c r="F51" s="93"/>
      <c r="G51" s="65"/>
      <c r="H51" s="66"/>
      <c r="I51" s="66"/>
      <c r="J51" s="66"/>
      <c r="K51" s="67"/>
      <c r="L51" s="27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7"/>
      <c r="Z51" s="25"/>
      <c r="AA51" s="31"/>
      <c r="AB51" s="31"/>
      <c r="AC51" s="27"/>
      <c r="AD51" s="27"/>
      <c r="AE51" s="26"/>
      <c r="AF51" s="27"/>
    </row>
    <row r="52" spans="2:32" ht="12.75" customHeight="1" x14ac:dyDescent="0.2">
      <c r="B52" s="49">
        <v>1</v>
      </c>
      <c r="D52" s="28">
        <v>30082.28</v>
      </c>
      <c r="E52" s="29" t="s">
        <v>1</v>
      </c>
      <c r="F52" s="28">
        <v>30156.880000000001</v>
      </c>
      <c r="G52" s="65"/>
      <c r="H52" s="66"/>
      <c r="I52" s="66"/>
      <c r="J52" s="66"/>
      <c r="K52" s="67"/>
      <c r="L52" s="27"/>
      <c r="M52" s="25"/>
      <c r="N52" s="25">
        <f t="shared" ref="N52" si="18">Q52/2000</f>
        <v>2.555E-2</v>
      </c>
      <c r="O52" s="25">
        <f t="shared" ref="O52" si="19">0.75*14*0.05*115*Q52/2000</f>
        <v>1.54258125</v>
      </c>
      <c r="P52" s="25">
        <v>51.1</v>
      </c>
      <c r="Q52" s="25">
        <v>51.1</v>
      </c>
      <c r="R52" s="25"/>
      <c r="S52" s="25"/>
      <c r="T52" s="25">
        <v>7.6</v>
      </c>
      <c r="U52" s="25"/>
      <c r="V52" s="25"/>
      <c r="W52" s="25"/>
      <c r="X52" s="25"/>
      <c r="Y52" s="27">
        <v>16.600000000000001</v>
      </c>
      <c r="Z52" s="25"/>
      <c r="AA52" s="31"/>
      <c r="AB52" s="31"/>
      <c r="AC52" s="27"/>
      <c r="AD52" s="27"/>
      <c r="AE52" s="26"/>
      <c r="AF52" s="27"/>
    </row>
    <row r="53" spans="2:32" ht="12.75" customHeight="1" x14ac:dyDescent="0.2">
      <c r="B53" s="49"/>
      <c r="D53" s="28"/>
      <c r="E53" s="29"/>
      <c r="F53" s="28"/>
      <c r="G53" s="65"/>
      <c r="H53" s="66"/>
      <c r="I53" s="66"/>
      <c r="J53" s="66"/>
      <c r="K53" s="67"/>
      <c r="L53" s="27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7"/>
      <c r="Z53" s="25"/>
      <c r="AA53" s="31"/>
      <c r="AB53" s="31"/>
      <c r="AC53" s="27"/>
      <c r="AD53" s="27"/>
      <c r="AE53" s="26"/>
      <c r="AF53" s="27"/>
    </row>
    <row r="54" spans="2:32" ht="12.75" customHeight="1" x14ac:dyDescent="0.2">
      <c r="B54" s="49"/>
      <c r="D54" s="91" t="s">
        <v>52</v>
      </c>
      <c r="E54" s="92"/>
      <c r="F54" s="93"/>
      <c r="G54" s="65"/>
      <c r="H54" s="66"/>
      <c r="I54" s="66"/>
      <c r="J54" s="66"/>
      <c r="K54" s="67"/>
      <c r="L54" s="27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7"/>
      <c r="Z54" s="25"/>
      <c r="AA54" s="31"/>
      <c r="AB54" s="31"/>
      <c r="AC54" s="27"/>
      <c r="AD54" s="27"/>
      <c r="AE54" s="26"/>
      <c r="AF54" s="27"/>
    </row>
    <row r="55" spans="2:32" ht="12.75" customHeight="1" x14ac:dyDescent="0.2">
      <c r="B55" s="49">
        <v>1</v>
      </c>
      <c r="D55" s="28">
        <v>40102.769999999997</v>
      </c>
      <c r="E55" s="29" t="s">
        <v>1</v>
      </c>
      <c r="F55" s="28">
        <v>401687.85</v>
      </c>
      <c r="G55" s="65"/>
      <c r="H55" s="66"/>
      <c r="I55" s="66"/>
      <c r="J55" s="66"/>
      <c r="K55" s="67"/>
      <c r="L55" s="27"/>
      <c r="M55" s="25"/>
      <c r="N55" s="25">
        <f t="shared" ref="N55" si="20">Q55/2000</f>
        <v>2.23E-2</v>
      </c>
      <c r="O55" s="25">
        <f t="shared" ref="O55" si="21">0.75*14*0.05*115*Q55/2000</f>
        <v>1.3463624999999999</v>
      </c>
      <c r="P55" s="25">
        <v>44.6</v>
      </c>
      <c r="Q55" s="25">
        <v>44.6</v>
      </c>
      <c r="R55" s="25"/>
      <c r="S55" s="25"/>
      <c r="T55" s="25">
        <v>6.6</v>
      </c>
      <c r="U55" s="25"/>
      <c r="V55" s="25"/>
      <c r="W55" s="25"/>
      <c r="X55" s="25"/>
      <c r="Y55" s="27">
        <v>14.5</v>
      </c>
      <c r="Z55" s="25"/>
      <c r="AA55" s="31"/>
      <c r="AB55" s="31"/>
      <c r="AC55" s="27"/>
      <c r="AD55" s="27"/>
      <c r="AE55" s="26"/>
      <c r="AF55" s="27"/>
    </row>
    <row r="56" spans="2:32" ht="12.75" customHeight="1" x14ac:dyDescent="0.2">
      <c r="B56" s="49"/>
      <c r="D56" s="28"/>
      <c r="E56" s="29"/>
      <c r="F56" s="28"/>
      <c r="G56" s="65"/>
      <c r="H56" s="66"/>
      <c r="I56" s="66"/>
      <c r="J56" s="66"/>
      <c r="K56" s="67"/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5"/>
      <c r="X56" s="25"/>
      <c r="Y56" s="27"/>
      <c r="Z56" s="25"/>
      <c r="AA56" s="31"/>
      <c r="AB56" s="31"/>
      <c r="AC56" s="27"/>
      <c r="AD56" s="27"/>
      <c r="AE56" s="26"/>
      <c r="AF56" s="27"/>
    </row>
    <row r="57" spans="2:32" ht="12.75" customHeight="1" x14ac:dyDescent="0.2">
      <c r="B57" s="49"/>
      <c r="D57" s="28"/>
      <c r="E57" s="29"/>
      <c r="F57" s="28"/>
      <c r="G57" s="94"/>
      <c r="H57" s="95"/>
      <c r="I57" s="95"/>
      <c r="J57" s="95"/>
      <c r="K57" s="96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31"/>
      <c r="AB57" s="31"/>
      <c r="AC57" s="27"/>
      <c r="AD57" s="27"/>
      <c r="AE57" s="26"/>
      <c r="AF57" s="27"/>
    </row>
    <row r="58" spans="2:32" ht="12.75" customHeight="1" x14ac:dyDescent="0.2">
      <c r="B58" s="49"/>
      <c r="D58" s="28"/>
      <c r="E58" s="29"/>
      <c r="F58" s="28"/>
      <c r="G58" s="94"/>
      <c r="H58" s="95"/>
      <c r="I58" s="95"/>
      <c r="J58" s="95"/>
      <c r="K58" s="96"/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27"/>
      <c r="Z58" s="25"/>
      <c r="AA58" s="31"/>
      <c r="AB58" s="31"/>
      <c r="AC58" s="27"/>
      <c r="AD58" s="27"/>
      <c r="AE58" s="26"/>
      <c r="AF58" s="27"/>
    </row>
    <row r="59" spans="2:32" ht="12.75" customHeight="1" x14ac:dyDescent="0.2">
      <c r="B59" s="49"/>
      <c r="D59" s="28"/>
      <c r="E59" s="29"/>
      <c r="F59" s="28"/>
      <c r="G59" s="94" t="str">
        <f t="shared" ref="G59:G86" si="22">IF(D59&lt;&gt;"",F59-D59,"")</f>
        <v/>
      </c>
      <c r="H59" s="95"/>
      <c r="I59" s="95"/>
      <c r="J59" s="95"/>
      <c r="K59" s="96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31"/>
      <c r="AB59" s="31"/>
      <c r="AC59" s="27"/>
      <c r="AD59" s="27"/>
      <c r="AE59" s="26"/>
      <c r="AF59" s="27"/>
    </row>
    <row r="60" spans="2:32" ht="12.75" customHeight="1" x14ac:dyDescent="0.2">
      <c r="B60" s="49"/>
      <c r="D60" s="28"/>
      <c r="E60" s="29"/>
      <c r="F60" s="28"/>
      <c r="G60" s="94" t="str">
        <f t="shared" si="22"/>
        <v/>
      </c>
      <c r="H60" s="95"/>
      <c r="I60" s="95"/>
      <c r="J60" s="95"/>
      <c r="K60" s="96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31"/>
      <c r="AB60" s="31"/>
      <c r="AC60" s="27"/>
      <c r="AD60" s="27"/>
      <c r="AE60" s="26"/>
      <c r="AF60" s="27"/>
    </row>
    <row r="61" spans="2:32" ht="12.75" customHeight="1" x14ac:dyDescent="0.2">
      <c r="B61" s="49"/>
      <c r="D61" s="28"/>
      <c r="E61" s="29"/>
      <c r="F61" s="28"/>
      <c r="G61" s="94" t="str">
        <f t="shared" si="22"/>
        <v/>
      </c>
      <c r="H61" s="95"/>
      <c r="I61" s="95"/>
      <c r="J61" s="95"/>
      <c r="K61" s="96"/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31"/>
      <c r="AB61" s="31"/>
      <c r="AC61" s="27"/>
      <c r="AD61" s="27"/>
      <c r="AE61" s="26"/>
      <c r="AF61" s="27"/>
    </row>
    <row r="62" spans="2:32" ht="12.75" customHeight="1" x14ac:dyDescent="0.2">
      <c r="B62" s="49"/>
      <c r="D62" s="28"/>
      <c r="E62" s="29"/>
      <c r="F62" s="28"/>
      <c r="G62" s="94" t="str">
        <f t="shared" si="22"/>
        <v/>
      </c>
      <c r="H62" s="95"/>
      <c r="I62" s="95"/>
      <c r="J62" s="95"/>
      <c r="K62" s="96"/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31"/>
      <c r="AB62" s="31"/>
      <c r="AC62" s="27"/>
      <c r="AD62" s="27"/>
      <c r="AE62" s="26"/>
      <c r="AF62" s="27"/>
    </row>
    <row r="63" spans="2:32" ht="12.75" customHeight="1" x14ac:dyDescent="0.2">
      <c r="B63" s="49"/>
      <c r="D63" s="28"/>
      <c r="E63" s="29"/>
      <c r="F63" s="28"/>
      <c r="G63" s="94" t="str">
        <f t="shared" si="22"/>
        <v/>
      </c>
      <c r="H63" s="95"/>
      <c r="I63" s="95"/>
      <c r="J63" s="95"/>
      <c r="K63" s="96"/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7"/>
      <c r="AA63" s="31"/>
      <c r="AB63" s="31"/>
      <c r="AC63" s="27"/>
      <c r="AD63" s="27"/>
      <c r="AE63" s="31"/>
      <c r="AF63" s="27"/>
    </row>
    <row r="64" spans="2:32" ht="12.75" customHeight="1" x14ac:dyDescent="0.2">
      <c r="B64" s="49"/>
      <c r="D64" s="28"/>
      <c r="E64" s="29"/>
      <c r="F64" s="28"/>
      <c r="G64" s="94" t="str">
        <f t="shared" si="22"/>
        <v/>
      </c>
      <c r="H64" s="95"/>
      <c r="I64" s="95"/>
      <c r="J64" s="95"/>
      <c r="K64" s="96"/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7"/>
      <c r="AA64" s="25"/>
      <c r="AB64" s="25"/>
      <c r="AC64" s="25"/>
      <c r="AD64" s="27"/>
      <c r="AE64" s="26"/>
      <c r="AF64" s="27"/>
    </row>
    <row r="65" spans="2:32" ht="12.75" customHeight="1" x14ac:dyDescent="0.2">
      <c r="B65" s="49"/>
      <c r="D65" s="28"/>
      <c r="E65" s="29"/>
      <c r="F65" s="28"/>
      <c r="G65" s="94" t="str">
        <f t="shared" si="22"/>
        <v/>
      </c>
      <c r="H65" s="95"/>
      <c r="I65" s="95"/>
      <c r="J65" s="95"/>
      <c r="K65" s="96"/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7"/>
      <c r="AA65" s="25"/>
      <c r="AB65" s="25"/>
      <c r="AC65" s="25"/>
      <c r="AD65" s="27"/>
      <c r="AE65" s="26"/>
      <c r="AF65" s="27"/>
    </row>
    <row r="66" spans="2:32" ht="12.75" customHeight="1" x14ac:dyDescent="0.2">
      <c r="B66" s="49"/>
      <c r="D66" s="28"/>
      <c r="E66" s="29"/>
      <c r="F66" s="28"/>
      <c r="G66" s="94" t="str">
        <f t="shared" si="22"/>
        <v/>
      </c>
      <c r="H66" s="95"/>
      <c r="I66" s="95"/>
      <c r="J66" s="95"/>
      <c r="K66" s="96"/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25"/>
      <c r="AB66" s="25"/>
      <c r="AC66" s="25"/>
      <c r="AD66" s="27"/>
      <c r="AE66" s="26"/>
      <c r="AF66" s="27"/>
    </row>
    <row r="67" spans="2:32" ht="12.75" customHeight="1" x14ac:dyDescent="0.2">
      <c r="B67" s="49"/>
      <c r="D67" s="28"/>
      <c r="E67" s="29"/>
      <c r="F67" s="28"/>
      <c r="G67" s="94" t="str">
        <f t="shared" si="22"/>
        <v/>
      </c>
      <c r="H67" s="95"/>
      <c r="I67" s="95"/>
      <c r="J67" s="95"/>
      <c r="K67" s="96"/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7"/>
      <c r="AA67" s="25"/>
      <c r="AB67" s="25"/>
      <c r="AC67" s="25"/>
      <c r="AD67" s="27"/>
      <c r="AE67" s="26"/>
      <c r="AF67" s="27"/>
    </row>
    <row r="68" spans="2:32" ht="12.75" customHeight="1" x14ac:dyDescent="0.2">
      <c r="B68" s="49"/>
      <c r="D68" s="28"/>
      <c r="E68" s="29"/>
      <c r="F68" s="28"/>
      <c r="G68" s="94" t="str">
        <f t="shared" si="22"/>
        <v/>
      </c>
      <c r="H68" s="95"/>
      <c r="I68" s="95"/>
      <c r="J68" s="95"/>
      <c r="K68" s="96"/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7"/>
      <c r="AA68" s="25"/>
      <c r="AB68" s="25"/>
      <c r="AC68" s="25"/>
      <c r="AD68" s="27"/>
      <c r="AE68" s="26"/>
      <c r="AF68" s="27"/>
    </row>
    <row r="69" spans="2:32" ht="12.75" customHeight="1" x14ac:dyDescent="0.2">
      <c r="B69" s="49"/>
      <c r="D69" s="28"/>
      <c r="E69" s="29"/>
      <c r="F69" s="28"/>
      <c r="G69" s="94" t="str">
        <f t="shared" si="22"/>
        <v/>
      </c>
      <c r="H69" s="95"/>
      <c r="I69" s="95"/>
      <c r="J69" s="95"/>
      <c r="K69" s="96"/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7"/>
      <c r="AE69" s="26"/>
      <c r="AF69" s="27"/>
    </row>
    <row r="70" spans="2:32" ht="12.75" customHeight="1" x14ac:dyDescent="0.2">
      <c r="B70" s="49"/>
      <c r="D70" s="28"/>
      <c r="E70" s="29"/>
      <c r="F70" s="28"/>
      <c r="G70" s="94" t="str">
        <f t="shared" si="22"/>
        <v/>
      </c>
      <c r="H70" s="95"/>
      <c r="I70" s="95"/>
      <c r="J70" s="95"/>
      <c r="K70" s="96"/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7"/>
      <c r="AE70" s="26"/>
      <c r="AF70" s="27"/>
    </row>
    <row r="71" spans="2:32" ht="12.75" customHeight="1" x14ac:dyDescent="0.2">
      <c r="B71" s="49"/>
      <c r="D71" s="28"/>
      <c r="E71" s="29"/>
      <c r="F71" s="28"/>
      <c r="G71" s="94" t="str">
        <f t="shared" si="22"/>
        <v/>
      </c>
      <c r="H71" s="95"/>
      <c r="I71" s="95"/>
      <c r="J71" s="95"/>
      <c r="K71" s="96"/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7"/>
      <c r="AE71" s="26"/>
      <c r="AF71" s="27"/>
    </row>
    <row r="72" spans="2:32" ht="12.75" customHeight="1" x14ac:dyDescent="0.2">
      <c r="B72" s="49"/>
      <c r="D72" s="28"/>
      <c r="E72" s="29"/>
      <c r="F72" s="28"/>
      <c r="G72" s="94" t="str">
        <f t="shared" si="22"/>
        <v/>
      </c>
      <c r="H72" s="95"/>
      <c r="I72" s="95"/>
      <c r="J72" s="95"/>
      <c r="K72" s="96"/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7"/>
      <c r="AE72" s="26"/>
      <c r="AF72" s="27"/>
    </row>
    <row r="73" spans="2:32" ht="12.75" customHeight="1" x14ac:dyDescent="0.2">
      <c r="B73" s="49"/>
      <c r="D73" s="28"/>
      <c r="E73" s="29"/>
      <c r="F73" s="28"/>
      <c r="G73" s="94" t="str">
        <f t="shared" si="22"/>
        <v/>
      </c>
      <c r="H73" s="95"/>
      <c r="I73" s="95"/>
      <c r="J73" s="95"/>
      <c r="K73" s="96"/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7"/>
      <c r="AE73" s="26"/>
      <c r="AF73" s="27"/>
    </row>
    <row r="74" spans="2:32" ht="12.75" customHeight="1" x14ac:dyDescent="0.2">
      <c r="B74" s="49"/>
      <c r="D74" s="28"/>
      <c r="E74" s="29"/>
      <c r="F74" s="28"/>
      <c r="G74" s="94" t="str">
        <f t="shared" si="22"/>
        <v/>
      </c>
      <c r="H74" s="95"/>
      <c r="I74" s="95"/>
      <c r="J74" s="95"/>
      <c r="K74" s="96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31"/>
      <c r="AB74" s="25"/>
      <c r="AC74" s="25"/>
      <c r="AD74" s="27"/>
      <c r="AE74" s="26"/>
      <c r="AF74" s="27"/>
    </row>
    <row r="75" spans="2:32" ht="12.75" customHeight="1" x14ac:dyDescent="0.2">
      <c r="B75" s="49"/>
      <c r="D75" s="28"/>
      <c r="E75" s="29"/>
      <c r="F75" s="28"/>
      <c r="G75" s="94" t="str">
        <f t="shared" si="22"/>
        <v/>
      </c>
      <c r="H75" s="95"/>
      <c r="I75" s="95"/>
      <c r="J75" s="95"/>
      <c r="K75" s="96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31"/>
      <c r="AB75" s="25"/>
      <c r="AC75" s="25"/>
      <c r="AD75" s="27"/>
      <c r="AE75" s="26"/>
      <c r="AF75" s="27"/>
    </row>
    <row r="76" spans="2:32" ht="12.75" customHeight="1" x14ac:dyDescent="0.2">
      <c r="B76" s="49"/>
      <c r="D76" s="28"/>
      <c r="E76" s="29"/>
      <c r="F76" s="28"/>
      <c r="G76" s="94" t="str">
        <f t="shared" si="22"/>
        <v/>
      </c>
      <c r="H76" s="95"/>
      <c r="I76" s="95"/>
      <c r="J76" s="95"/>
      <c r="K76" s="96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31"/>
      <c r="AB76" s="25"/>
      <c r="AC76" s="25"/>
      <c r="AD76" s="27"/>
      <c r="AE76" s="26"/>
      <c r="AF76" s="27"/>
    </row>
    <row r="77" spans="2:32" ht="12.75" customHeight="1" x14ac:dyDescent="0.2">
      <c r="B77" s="49"/>
      <c r="D77" s="28"/>
      <c r="E77" s="29"/>
      <c r="F77" s="28"/>
      <c r="G77" s="94" t="str">
        <f t="shared" si="22"/>
        <v/>
      </c>
      <c r="H77" s="95"/>
      <c r="I77" s="95"/>
      <c r="J77" s="95"/>
      <c r="K77" s="96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31"/>
      <c r="AB77" s="25"/>
      <c r="AC77" s="25"/>
      <c r="AD77" s="27"/>
      <c r="AE77" s="26"/>
      <c r="AF77" s="27"/>
    </row>
    <row r="78" spans="2:32" ht="12.75" customHeight="1" x14ac:dyDescent="0.2">
      <c r="B78" s="49"/>
      <c r="D78" s="28"/>
      <c r="E78" s="29"/>
      <c r="F78" s="28"/>
      <c r="G78" s="94" t="str">
        <f t="shared" si="22"/>
        <v/>
      </c>
      <c r="H78" s="95"/>
      <c r="I78" s="95"/>
      <c r="J78" s="95"/>
      <c r="K78" s="96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31"/>
      <c r="AB78" s="25"/>
      <c r="AC78" s="25"/>
      <c r="AD78" s="27"/>
      <c r="AE78" s="26"/>
      <c r="AF78" s="27"/>
    </row>
    <row r="79" spans="2:32" ht="12.75" customHeight="1" x14ac:dyDescent="0.2">
      <c r="B79" s="49"/>
      <c r="D79" s="28"/>
      <c r="E79" s="29"/>
      <c r="F79" s="28"/>
      <c r="G79" s="94" t="str">
        <f t="shared" si="22"/>
        <v/>
      </c>
      <c r="H79" s="95"/>
      <c r="I79" s="95"/>
      <c r="J79" s="95"/>
      <c r="K79" s="96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31"/>
      <c r="AB79" s="31"/>
      <c r="AC79" s="27"/>
      <c r="AD79" s="27"/>
      <c r="AE79" s="26"/>
      <c r="AF79" s="27"/>
    </row>
    <row r="80" spans="2:32" ht="12.75" customHeight="1" x14ac:dyDescent="0.2">
      <c r="B80" s="49"/>
      <c r="D80" s="28"/>
      <c r="E80" s="29"/>
      <c r="F80" s="28"/>
      <c r="G80" s="94" t="str">
        <f t="shared" si="22"/>
        <v/>
      </c>
      <c r="H80" s="95"/>
      <c r="I80" s="95"/>
      <c r="J80" s="95"/>
      <c r="K80" s="96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31"/>
      <c r="AB80" s="31"/>
      <c r="AC80" s="27"/>
      <c r="AD80" s="27"/>
      <c r="AE80" s="26"/>
      <c r="AF80" s="27"/>
    </row>
    <row r="81" spans="2:32" ht="12.75" customHeight="1" x14ac:dyDescent="0.2">
      <c r="B81" s="49"/>
      <c r="D81" s="28"/>
      <c r="E81" s="29"/>
      <c r="F81" s="28"/>
      <c r="G81" s="94" t="str">
        <f t="shared" si="22"/>
        <v/>
      </c>
      <c r="H81" s="95"/>
      <c r="I81" s="95"/>
      <c r="J81" s="95"/>
      <c r="K81" s="96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31"/>
      <c r="AB81" s="31"/>
      <c r="AC81" s="27"/>
      <c r="AD81" s="27"/>
      <c r="AE81" s="26"/>
      <c r="AF81" s="27"/>
    </row>
    <row r="82" spans="2:32" ht="12.75" customHeight="1" x14ac:dyDescent="0.2">
      <c r="B82" s="49"/>
      <c r="D82" s="28"/>
      <c r="E82" s="29"/>
      <c r="F82" s="28"/>
      <c r="G82" s="94" t="str">
        <f t="shared" si="22"/>
        <v/>
      </c>
      <c r="H82" s="95"/>
      <c r="I82" s="95"/>
      <c r="J82" s="95"/>
      <c r="K82" s="96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31"/>
      <c r="AB82" s="31"/>
      <c r="AC82" s="27"/>
      <c r="AD82" s="27"/>
      <c r="AE82" s="26"/>
      <c r="AF82" s="27"/>
    </row>
    <row r="83" spans="2:32" ht="12.75" customHeight="1" x14ac:dyDescent="0.2">
      <c r="B83" s="49"/>
      <c r="D83" s="33"/>
      <c r="E83" s="32"/>
      <c r="F83" s="33"/>
      <c r="G83" s="94" t="str">
        <f t="shared" si="22"/>
        <v/>
      </c>
      <c r="H83" s="95"/>
      <c r="I83" s="95"/>
      <c r="J83" s="95"/>
      <c r="K83" s="96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6"/>
      <c r="AB83" s="36"/>
      <c r="AC83" s="35"/>
      <c r="AD83" s="35"/>
      <c r="AE83" s="36"/>
      <c r="AF83" s="35"/>
    </row>
    <row r="84" spans="2:32" ht="12.75" customHeight="1" x14ac:dyDescent="0.2">
      <c r="B84" s="49"/>
      <c r="D84" s="33"/>
      <c r="E84" s="32"/>
      <c r="F84" s="33"/>
      <c r="G84" s="94" t="str">
        <f t="shared" si="22"/>
        <v/>
      </c>
      <c r="H84" s="95"/>
      <c r="I84" s="95"/>
      <c r="J84" s="95"/>
      <c r="K84" s="96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6"/>
      <c r="AB84" s="36"/>
      <c r="AC84" s="35"/>
      <c r="AD84" s="35"/>
      <c r="AE84" s="36"/>
      <c r="AF84" s="35"/>
    </row>
    <row r="85" spans="2:32" ht="12.75" customHeight="1" x14ac:dyDescent="0.2">
      <c r="B85" s="49"/>
      <c r="D85" s="33"/>
      <c r="E85" s="32"/>
      <c r="F85" s="33"/>
      <c r="G85" s="94" t="str">
        <f t="shared" si="22"/>
        <v/>
      </c>
      <c r="H85" s="95"/>
      <c r="I85" s="95"/>
      <c r="J85" s="95"/>
      <c r="K85" s="96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6"/>
      <c r="AB85" s="36"/>
      <c r="AC85" s="35"/>
      <c r="AD85" s="35"/>
      <c r="AE85" s="36"/>
      <c r="AF85" s="35"/>
    </row>
    <row r="86" spans="2:32" ht="12.75" customHeight="1" thickBot="1" x14ac:dyDescent="0.25">
      <c r="B86" s="50"/>
      <c r="D86" s="37"/>
      <c r="E86" s="32"/>
      <c r="F86" s="38"/>
      <c r="G86" s="94" t="str">
        <f t="shared" si="22"/>
        <v/>
      </c>
      <c r="H86" s="95"/>
      <c r="I86" s="95"/>
      <c r="J86" s="95"/>
      <c r="K86" s="96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6"/>
      <c r="AF86" s="35"/>
    </row>
    <row r="87" spans="2:32" ht="12.75" customHeight="1" thickBot="1" x14ac:dyDescent="0.25">
      <c r="D87" s="70" t="s">
        <v>4</v>
      </c>
      <c r="E87" s="71"/>
      <c r="F87" s="71"/>
      <c r="G87" s="71"/>
      <c r="H87" s="71"/>
      <c r="I87" s="71"/>
      <c r="J87" s="71"/>
      <c r="K87" s="71"/>
      <c r="L87" s="72"/>
      <c r="M87" s="61">
        <f t="shared" ref="M87:V87" si="23">IF(M10="","",IF(M27="","",IF(SUM(M28:M86)&lt;&gt;0,SUM(M28:M86),"")))</f>
        <v>6208</v>
      </c>
      <c r="N87" s="61">
        <v>6</v>
      </c>
      <c r="O87" s="61">
        <v>329</v>
      </c>
      <c r="P87" s="61">
        <f t="shared" si="23"/>
        <v>10877.000000000002</v>
      </c>
      <c r="Q87" s="61">
        <f t="shared" si="23"/>
        <v>10877.000000000002</v>
      </c>
      <c r="R87" s="61" t="s">
        <v>37</v>
      </c>
      <c r="S87" s="61">
        <f t="shared" si="23"/>
        <v>963.7</v>
      </c>
      <c r="T87" s="61">
        <v>1714</v>
      </c>
      <c r="U87" s="61">
        <f t="shared" si="23"/>
        <v>364.80345</v>
      </c>
      <c r="V87" s="61">
        <f t="shared" si="23"/>
        <v>532.34715000000006</v>
      </c>
      <c r="W87" s="61">
        <f>SUM(W29:W43)</f>
        <v>572.83999999999992</v>
      </c>
      <c r="X87" s="61"/>
      <c r="Y87" s="61">
        <f t="shared" ref="Y87:AF87" si="24">IF(Y10="","",IF(Y27="","",IF(SUM(Y28:Y86)&lt;&gt;0,SUM(Y28:Y86),"")))</f>
        <v>1490</v>
      </c>
      <c r="Z87" s="61">
        <f t="shared" si="24"/>
        <v>33.700000000000003</v>
      </c>
      <c r="AA87" s="39" t="str">
        <f t="shared" si="24"/>
        <v/>
      </c>
      <c r="AB87" s="39" t="str">
        <f t="shared" si="24"/>
        <v/>
      </c>
      <c r="AC87" s="39" t="str">
        <f t="shared" si="24"/>
        <v/>
      </c>
      <c r="AD87" s="39" t="str">
        <f t="shared" si="24"/>
        <v/>
      </c>
      <c r="AE87" s="39" t="str">
        <f t="shared" si="24"/>
        <v/>
      </c>
      <c r="AF87" s="39" t="str">
        <f t="shared" si="24"/>
        <v/>
      </c>
    </row>
    <row r="88" spans="2:32" ht="12.75" customHeight="1" x14ac:dyDescent="0.2">
      <c r="B88" s="6" t="s">
        <v>19</v>
      </c>
      <c r="D88" s="73" t="s">
        <v>5</v>
      </c>
      <c r="E88" s="74"/>
      <c r="F88" s="74"/>
      <c r="G88" s="74"/>
      <c r="H88" s="74"/>
      <c r="I88" s="74"/>
      <c r="J88" s="74"/>
      <c r="K88" s="74"/>
      <c r="L88" s="75"/>
      <c r="M88" s="40">
        <f t="shared" ref="M88:T88" si="25">IF(M10="","",IF(M27="",IF(SUM(COUNTIF(M28:M86,"LS")+COUNTIF(M28:M86,"LUMP"))&gt;0,"LS",""),IF(M87&lt;&gt;"",ROUNDUP(M87,0),"")))</f>
        <v>6208</v>
      </c>
      <c r="N88" s="40">
        <f t="shared" si="25"/>
        <v>6</v>
      </c>
      <c r="O88" s="40">
        <f t="shared" si="25"/>
        <v>329</v>
      </c>
      <c r="P88" s="40">
        <f t="shared" si="25"/>
        <v>10877</v>
      </c>
      <c r="Q88" s="40">
        <f t="shared" si="25"/>
        <v>10877</v>
      </c>
      <c r="R88" s="40" t="s">
        <v>37</v>
      </c>
      <c r="S88" s="40">
        <f t="shared" si="25"/>
        <v>964</v>
      </c>
      <c r="T88" s="40">
        <f t="shared" si="25"/>
        <v>1714</v>
      </c>
      <c r="U88" s="97">
        <f>U87+V87</f>
        <v>897.15060000000005</v>
      </c>
      <c r="V88" s="98"/>
      <c r="W88" s="40">
        <f t="shared" ref="W88:AF88" si="26">IF(W10="","",IF(W27="",IF(SUM(COUNTIF(W28:W86,"LS")+COUNTIF(W28:W86,"LUMP"))&gt;0,"LS",""),IF(W87&lt;&gt;"",ROUNDUP(W87,0),"")))</f>
        <v>573</v>
      </c>
      <c r="X88" s="40" t="str">
        <f t="shared" si="26"/>
        <v/>
      </c>
      <c r="Y88" s="40">
        <f t="shared" si="26"/>
        <v>1490</v>
      </c>
      <c r="Z88" s="40">
        <f t="shared" si="26"/>
        <v>34</v>
      </c>
      <c r="AA88" s="40" t="str">
        <f t="shared" si="26"/>
        <v/>
      </c>
      <c r="AB88" s="40" t="str">
        <f t="shared" si="26"/>
        <v/>
      </c>
      <c r="AC88" s="40" t="str">
        <f t="shared" si="26"/>
        <v/>
      </c>
      <c r="AD88" s="40" t="str">
        <f t="shared" si="26"/>
        <v/>
      </c>
      <c r="AE88" s="40" t="str">
        <f t="shared" si="26"/>
        <v/>
      </c>
      <c r="AF88" s="40" t="str">
        <f t="shared" si="26"/>
        <v/>
      </c>
    </row>
    <row r="89" spans="2:32" ht="12.75" customHeight="1" thickBot="1" x14ac:dyDescent="0.25"/>
    <row r="90" spans="2:32" ht="12.75" customHeight="1" thickBot="1" x14ac:dyDescent="0.25">
      <c r="B90" s="46" t="s">
        <v>17</v>
      </c>
      <c r="D90" s="84">
        <f>D9+1</f>
        <v>2</v>
      </c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</row>
    <row r="91" spans="2:32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2:32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2:32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 spans="2:32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2:32" ht="12.75" customHeight="1" x14ac:dyDescent="0.2">
      <c r="B95" s="88" t="s">
        <v>18</v>
      </c>
      <c r="D95" s="76" t="s">
        <v>2</v>
      </c>
      <c r="E95" s="77"/>
      <c r="F95" s="78"/>
      <c r="G95" s="82" t="s">
        <v>9</v>
      </c>
      <c r="H95" s="68" t="s">
        <v>0</v>
      </c>
      <c r="I95" s="68" t="s">
        <v>10</v>
      </c>
      <c r="J95" s="68" t="s">
        <v>30</v>
      </c>
      <c r="K95" s="68" t="s">
        <v>29</v>
      </c>
      <c r="L95" s="68" t="s">
        <v>3</v>
      </c>
      <c r="M95" s="18" t="str">
        <f t="shared" ref="M95:AF95" si="27">IF(OR(TRIM(M91)=0,TRIM(M91)=""),"",IF(IFERROR(TRIM(INDEX(QryItemNamed,MATCH(TRIM(M91),ITEM,0),2)),"")="Y","SPECIAL",LEFT(IFERROR(TRIM(INDEX(ITEM,MATCH(TRIM(M91),ITEM,0))),""),3)))</f>
        <v/>
      </c>
      <c r="N95" s="18" t="str">
        <f t="shared" si="27"/>
        <v/>
      </c>
      <c r="O95" s="18" t="str">
        <f t="shared" si="27"/>
        <v/>
      </c>
      <c r="P95" s="18" t="str">
        <f t="shared" si="27"/>
        <v/>
      </c>
      <c r="Q95" s="18" t="str">
        <f t="shared" si="27"/>
        <v/>
      </c>
      <c r="R95" s="18" t="str">
        <f t="shared" si="27"/>
        <v/>
      </c>
      <c r="S95" s="18" t="str">
        <f t="shared" si="27"/>
        <v/>
      </c>
      <c r="T95" s="18" t="str">
        <f t="shared" si="27"/>
        <v/>
      </c>
      <c r="U95" s="18"/>
      <c r="V95" s="18"/>
      <c r="W95" s="18" t="str">
        <f t="shared" si="27"/>
        <v/>
      </c>
      <c r="X95" s="18" t="str">
        <f t="shared" si="27"/>
        <v/>
      </c>
      <c r="Y95" s="18" t="str">
        <f t="shared" si="27"/>
        <v/>
      </c>
      <c r="Z95" s="18" t="str">
        <f t="shared" si="27"/>
        <v/>
      </c>
      <c r="AA95" s="18" t="str">
        <f t="shared" si="27"/>
        <v/>
      </c>
      <c r="AB95" s="18" t="str">
        <f t="shared" si="27"/>
        <v/>
      </c>
      <c r="AC95" s="18" t="str">
        <f t="shared" si="27"/>
        <v/>
      </c>
      <c r="AD95" s="18" t="str">
        <f t="shared" si="27"/>
        <v/>
      </c>
      <c r="AE95" s="18" t="str">
        <f t="shared" si="27"/>
        <v/>
      </c>
      <c r="AF95" s="18" t="str">
        <f t="shared" si="27"/>
        <v/>
      </c>
    </row>
    <row r="96" spans="2:32" ht="12.75" customHeight="1" x14ac:dyDescent="0.2">
      <c r="B96" s="89"/>
      <c r="D96" s="79"/>
      <c r="E96" s="80"/>
      <c r="F96" s="81"/>
      <c r="G96" s="83"/>
      <c r="H96" s="69"/>
      <c r="I96" s="69"/>
      <c r="J96" s="69"/>
      <c r="K96" s="69"/>
      <c r="L96" s="69"/>
      <c r="M96" s="62" t="str">
        <f t="shared" ref="M96:AF96" si="2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62" t="str">
        <f t="shared" si="28"/>
        <v/>
      </c>
      <c r="O96" s="62" t="str">
        <f t="shared" si="28"/>
        <v/>
      </c>
      <c r="P96" s="62" t="str">
        <f t="shared" si="28"/>
        <v/>
      </c>
      <c r="Q96" s="62" t="str">
        <f t="shared" si="28"/>
        <v/>
      </c>
      <c r="R96" s="62" t="str">
        <f t="shared" si="28"/>
        <v/>
      </c>
      <c r="S96" s="62" t="str">
        <f t="shared" si="28"/>
        <v/>
      </c>
      <c r="T96" s="62" t="str">
        <f t="shared" si="28"/>
        <v/>
      </c>
      <c r="U96" s="51"/>
      <c r="V96" s="51"/>
      <c r="W96" s="62" t="str">
        <f t="shared" si="28"/>
        <v/>
      </c>
      <c r="X96" s="62" t="str">
        <f t="shared" si="28"/>
        <v/>
      </c>
      <c r="Y96" s="62" t="str">
        <f t="shared" si="28"/>
        <v/>
      </c>
      <c r="Z96" s="62" t="str">
        <f t="shared" si="28"/>
        <v/>
      </c>
      <c r="AA96" s="62" t="str">
        <f t="shared" si="28"/>
        <v/>
      </c>
      <c r="AB96" s="62" t="str">
        <f t="shared" si="28"/>
        <v/>
      </c>
      <c r="AC96" s="62" t="str">
        <f t="shared" si="28"/>
        <v/>
      </c>
      <c r="AD96" s="62" t="str">
        <f t="shared" si="28"/>
        <v/>
      </c>
      <c r="AE96" s="62" t="str">
        <f t="shared" si="28"/>
        <v/>
      </c>
      <c r="AF96" s="62" t="str">
        <f t="shared" si="28"/>
        <v/>
      </c>
    </row>
    <row r="97" spans="2:32" ht="12.75" customHeight="1" x14ac:dyDescent="0.2">
      <c r="B97" s="89"/>
      <c r="D97" s="79"/>
      <c r="E97" s="80"/>
      <c r="F97" s="81"/>
      <c r="G97" s="83"/>
      <c r="H97" s="69"/>
      <c r="I97" s="69"/>
      <c r="J97" s="69"/>
      <c r="K97" s="69"/>
      <c r="L97" s="69"/>
      <c r="M97" s="63"/>
      <c r="N97" s="63"/>
      <c r="O97" s="63"/>
      <c r="P97" s="63"/>
      <c r="Q97" s="63"/>
      <c r="R97" s="63"/>
      <c r="S97" s="63"/>
      <c r="T97" s="63"/>
      <c r="U97" s="52"/>
      <c r="V97" s="52"/>
      <c r="W97" s="63"/>
      <c r="X97" s="63"/>
      <c r="Y97" s="63"/>
      <c r="Z97" s="63"/>
      <c r="AA97" s="63"/>
      <c r="AB97" s="63"/>
      <c r="AC97" s="63"/>
      <c r="AD97" s="63"/>
      <c r="AE97" s="63"/>
      <c r="AF97" s="63"/>
    </row>
    <row r="98" spans="2:32" ht="12.75" customHeight="1" x14ac:dyDescent="0.2">
      <c r="B98" s="89"/>
      <c r="D98" s="79"/>
      <c r="E98" s="80"/>
      <c r="F98" s="81"/>
      <c r="G98" s="83"/>
      <c r="H98" s="69"/>
      <c r="I98" s="69"/>
      <c r="J98" s="69"/>
      <c r="K98" s="69"/>
      <c r="L98" s="69"/>
      <c r="M98" s="63"/>
      <c r="N98" s="63"/>
      <c r="O98" s="63"/>
      <c r="P98" s="63"/>
      <c r="Q98" s="63"/>
      <c r="R98" s="63"/>
      <c r="S98" s="63"/>
      <c r="T98" s="63"/>
      <c r="U98" s="52"/>
      <c r="V98" s="52"/>
      <c r="W98" s="63"/>
      <c r="X98" s="63"/>
      <c r="Y98" s="63"/>
      <c r="Z98" s="63"/>
      <c r="AA98" s="63"/>
      <c r="AB98" s="63"/>
      <c r="AC98" s="63"/>
      <c r="AD98" s="63"/>
      <c r="AE98" s="63"/>
      <c r="AF98" s="63"/>
    </row>
    <row r="99" spans="2:32" ht="12.75" customHeight="1" x14ac:dyDescent="0.2">
      <c r="B99" s="89"/>
      <c r="D99" s="79"/>
      <c r="E99" s="80"/>
      <c r="F99" s="81"/>
      <c r="G99" s="83"/>
      <c r="H99" s="69"/>
      <c r="I99" s="69"/>
      <c r="J99" s="69"/>
      <c r="K99" s="69"/>
      <c r="L99" s="69"/>
      <c r="M99" s="63"/>
      <c r="N99" s="63"/>
      <c r="O99" s="63"/>
      <c r="P99" s="63"/>
      <c r="Q99" s="63"/>
      <c r="R99" s="63"/>
      <c r="S99" s="63"/>
      <c r="T99" s="63"/>
      <c r="U99" s="52"/>
      <c r="V99" s="52"/>
      <c r="W99" s="63"/>
      <c r="X99" s="63"/>
      <c r="Y99" s="63"/>
      <c r="Z99" s="63"/>
      <c r="AA99" s="63"/>
      <c r="AB99" s="63"/>
      <c r="AC99" s="63"/>
      <c r="AD99" s="63"/>
      <c r="AE99" s="63"/>
      <c r="AF99" s="63"/>
    </row>
    <row r="100" spans="2:32" ht="12.75" customHeight="1" x14ac:dyDescent="0.2">
      <c r="B100" s="89"/>
      <c r="D100" s="79"/>
      <c r="E100" s="80"/>
      <c r="F100" s="81"/>
      <c r="G100" s="83"/>
      <c r="H100" s="69"/>
      <c r="I100" s="69"/>
      <c r="J100" s="69"/>
      <c r="K100" s="69"/>
      <c r="L100" s="69"/>
      <c r="M100" s="63"/>
      <c r="N100" s="63"/>
      <c r="O100" s="63"/>
      <c r="P100" s="63"/>
      <c r="Q100" s="63"/>
      <c r="R100" s="63"/>
      <c r="S100" s="63"/>
      <c r="T100" s="63"/>
      <c r="U100" s="52"/>
      <c r="V100" s="52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</row>
    <row r="101" spans="2:32" ht="12.75" customHeight="1" x14ac:dyDescent="0.2">
      <c r="B101" s="89"/>
      <c r="D101" s="79"/>
      <c r="E101" s="80"/>
      <c r="F101" s="81"/>
      <c r="G101" s="83"/>
      <c r="H101" s="69"/>
      <c r="I101" s="69"/>
      <c r="J101" s="69"/>
      <c r="K101" s="69"/>
      <c r="L101" s="69"/>
      <c r="M101" s="63"/>
      <c r="N101" s="63"/>
      <c r="O101" s="63"/>
      <c r="P101" s="63"/>
      <c r="Q101" s="63"/>
      <c r="R101" s="63"/>
      <c r="S101" s="63"/>
      <c r="T101" s="63"/>
      <c r="U101" s="52"/>
      <c r="V101" s="52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</row>
    <row r="102" spans="2:32" ht="12.75" customHeight="1" x14ac:dyDescent="0.2">
      <c r="B102" s="89"/>
      <c r="D102" s="79"/>
      <c r="E102" s="80"/>
      <c r="F102" s="81"/>
      <c r="G102" s="83"/>
      <c r="H102" s="69"/>
      <c r="I102" s="69"/>
      <c r="J102" s="69"/>
      <c r="K102" s="69"/>
      <c r="L102" s="69"/>
      <c r="M102" s="63"/>
      <c r="N102" s="63"/>
      <c r="O102" s="63"/>
      <c r="P102" s="63"/>
      <c r="Q102" s="63"/>
      <c r="R102" s="63"/>
      <c r="S102" s="63"/>
      <c r="T102" s="63"/>
      <c r="U102" s="52"/>
      <c r="V102" s="52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</row>
    <row r="103" spans="2:32" ht="12.75" customHeight="1" x14ac:dyDescent="0.2">
      <c r="B103" s="89"/>
      <c r="D103" s="79"/>
      <c r="E103" s="80"/>
      <c r="F103" s="81"/>
      <c r="G103" s="83"/>
      <c r="H103" s="69"/>
      <c r="I103" s="69"/>
      <c r="J103" s="69"/>
      <c r="K103" s="69"/>
      <c r="L103" s="69"/>
      <c r="M103" s="63"/>
      <c r="N103" s="63"/>
      <c r="O103" s="63"/>
      <c r="P103" s="63"/>
      <c r="Q103" s="63"/>
      <c r="R103" s="63"/>
      <c r="S103" s="63"/>
      <c r="T103" s="63"/>
      <c r="U103" s="52"/>
      <c r="V103" s="52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</row>
    <row r="104" spans="2:32" ht="12.75" customHeight="1" x14ac:dyDescent="0.2">
      <c r="B104" s="89"/>
      <c r="D104" s="79"/>
      <c r="E104" s="80"/>
      <c r="F104" s="81"/>
      <c r="G104" s="83"/>
      <c r="H104" s="69"/>
      <c r="I104" s="69"/>
      <c r="J104" s="69"/>
      <c r="K104" s="69"/>
      <c r="L104" s="69"/>
      <c r="M104" s="63"/>
      <c r="N104" s="63"/>
      <c r="O104" s="63"/>
      <c r="P104" s="63"/>
      <c r="Q104" s="63"/>
      <c r="R104" s="63"/>
      <c r="S104" s="63"/>
      <c r="T104" s="63"/>
      <c r="U104" s="52"/>
      <c r="V104" s="52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</row>
    <row r="105" spans="2:32" ht="12.75" customHeight="1" x14ac:dyDescent="0.2">
      <c r="B105" s="89"/>
      <c r="D105" s="79"/>
      <c r="E105" s="80"/>
      <c r="F105" s="81"/>
      <c r="G105" s="83"/>
      <c r="H105" s="69"/>
      <c r="I105" s="69"/>
      <c r="J105" s="69"/>
      <c r="K105" s="69"/>
      <c r="L105" s="69"/>
      <c r="M105" s="63"/>
      <c r="N105" s="63"/>
      <c r="O105" s="63"/>
      <c r="P105" s="63"/>
      <c r="Q105" s="63"/>
      <c r="R105" s="63"/>
      <c r="S105" s="63"/>
      <c r="T105" s="63"/>
      <c r="U105" s="52"/>
      <c r="V105" s="52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</row>
    <row r="106" spans="2:32" ht="12.75" customHeight="1" x14ac:dyDescent="0.2">
      <c r="B106" s="89"/>
      <c r="D106" s="79"/>
      <c r="E106" s="80"/>
      <c r="F106" s="81"/>
      <c r="G106" s="83"/>
      <c r="H106" s="69"/>
      <c r="I106" s="69"/>
      <c r="J106" s="69"/>
      <c r="K106" s="69"/>
      <c r="L106" s="69"/>
      <c r="M106" s="63"/>
      <c r="N106" s="63"/>
      <c r="O106" s="63"/>
      <c r="P106" s="63"/>
      <c r="Q106" s="63"/>
      <c r="R106" s="63"/>
      <c r="S106" s="63"/>
      <c r="T106" s="63"/>
      <c r="U106" s="52"/>
      <c r="V106" s="52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</row>
    <row r="107" spans="2:32" ht="12.75" customHeight="1" x14ac:dyDescent="0.2">
      <c r="B107" s="89"/>
      <c r="D107" s="79"/>
      <c r="E107" s="80"/>
      <c r="F107" s="81"/>
      <c r="G107" s="83"/>
      <c r="H107" s="69"/>
      <c r="I107" s="69"/>
      <c r="J107" s="69"/>
      <c r="K107" s="69"/>
      <c r="L107" s="69"/>
      <c r="M107" s="64"/>
      <c r="N107" s="64"/>
      <c r="O107" s="64"/>
      <c r="P107" s="64"/>
      <c r="Q107" s="64"/>
      <c r="R107" s="64"/>
      <c r="S107" s="64"/>
      <c r="T107" s="64"/>
      <c r="U107" s="53"/>
      <c r="V107" s="53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</row>
    <row r="108" spans="2:32" ht="12.75" customHeight="1" thickBot="1" x14ac:dyDescent="0.25">
      <c r="B108" s="90"/>
      <c r="D108" s="85"/>
      <c r="E108" s="85"/>
      <c r="F108" s="85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F108" si="29">IF(OR(TRIM(M91)=0,TRIM(M91)=""),"",IF(IFERROR(TRIM(INDEX(QryItemNamed,MATCH(TRIM(M91),ITEM,0),3)),"")="LS","",IFERROR(TRIM(INDEX(QryItemNamed,MATCH(TRIM(M91),ITEM,0),3)),"")))</f>
        <v/>
      </c>
      <c r="N108" s="21" t="str">
        <f t="shared" si="29"/>
        <v/>
      </c>
      <c r="O108" s="21" t="str">
        <f t="shared" si="29"/>
        <v/>
      </c>
      <c r="P108" s="21" t="str">
        <f t="shared" si="29"/>
        <v/>
      </c>
      <c r="Q108" s="21" t="str">
        <f t="shared" si="29"/>
        <v/>
      </c>
      <c r="R108" s="21" t="str">
        <f t="shared" si="29"/>
        <v/>
      </c>
      <c r="S108" s="21" t="str">
        <f t="shared" si="29"/>
        <v/>
      </c>
      <c r="T108" s="21" t="str">
        <f t="shared" si="29"/>
        <v/>
      </c>
      <c r="U108" s="21"/>
      <c r="V108" s="21"/>
      <c r="W108" s="21" t="str">
        <f t="shared" si="29"/>
        <v/>
      </c>
      <c r="X108" s="21" t="str">
        <f t="shared" si="29"/>
        <v/>
      </c>
      <c r="Y108" s="21" t="str">
        <f t="shared" si="29"/>
        <v/>
      </c>
      <c r="Z108" s="21" t="str">
        <f t="shared" si="29"/>
        <v/>
      </c>
      <c r="AA108" s="21" t="str">
        <f t="shared" si="29"/>
        <v/>
      </c>
      <c r="AB108" s="21" t="str">
        <f t="shared" si="29"/>
        <v/>
      </c>
      <c r="AC108" s="21" t="str">
        <f t="shared" si="29"/>
        <v/>
      </c>
      <c r="AD108" s="21" t="str">
        <f t="shared" si="29"/>
        <v/>
      </c>
      <c r="AE108" s="21" t="str">
        <f t="shared" si="29"/>
        <v/>
      </c>
      <c r="AF108" s="21" t="str">
        <f t="shared" si="29"/>
        <v/>
      </c>
    </row>
    <row r="109" spans="2:32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6"/>
      <c r="AF109" s="25"/>
    </row>
    <row r="110" spans="2:32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30">IF(D110&lt;&gt;"",F110-D110,"")</f>
        <v/>
      </c>
      <c r="J110" s="25"/>
      <c r="K110" s="25" t="str">
        <f t="shared" ref="K110:K167" si="31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6"/>
      <c r="AF110" s="27"/>
    </row>
    <row r="111" spans="2:32" ht="12.75" customHeight="1" x14ac:dyDescent="0.2">
      <c r="B111" s="49"/>
      <c r="D111" s="28"/>
      <c r="E111" s="29"/>
      <c r="F111" s="28"/>
      <c r="G111" s="30"/>
      <c r="H111" s="29"/>
      <c r="I111" s="27" t="str">
        <f t="shared" si="30"/>
        <v/>
      </c>
      <c r="J111" s="27"/>
      <c r="K111" s="27" t="str">
        <f t="shared" si="3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7"/>
      <c r="AE111" s="26"/>
      <c r="AF111" s="27"/>
    </row>
    <row r="112" spans="2:32" ht="12.75" customHeight="1" x14ac:dyDescent="0.2">
      <c r="B112" s="49"/>
      <c r="D112" s="28"/>
      <c r="E112" s="29"/>
      <c r="F112" s="28"/>
      <c r="G112" s="30"/>
      <c r="H112" s="29"/>
      <c r="I112" s="27" t="str">
        <f t="shared" si="30"/>
        <v/>
      </c>
      <c r="J112" s="27"/>
      <c r="K112" s="27" t="str">
        <f t="shared" si="3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7"/>
      <c r="AE112" s="26"/>
      <c r="AF112" s="27"/>
    </row>
    <row r="113" spans="2:32" ht="12.75" customHeight="1" x14ac:dyDescent="0.2">
      <c r="B113" s="49"/>
      <c r="D113" s="28"/>
      <c r="E113" s="29"/>
      <c r="F113" s="28"/>
      <c r="G113" s="30"/>
      <c r="H113" s="29"/>
      <c r="I113" s="27" t="str">
        <f t="shared" si="30"/>
        <v/>
      </c>
      <c r="J113" s="27"/>
      <c r="K113" s="27" t="str">
        <f t="shared" si="31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31"/>
      <c r="AB113" s="31"/>
      <c r="AC113" s="27"/>
      <c r="AD113" s="27"/>
      <c r="AE113" s="26"/>
      <c r="AF113" s="27"/>
    </row>
    <row r="114" spans="2:32" ht="12.75" customHeight="1" x14ac:dyDescent="0.2">
      <c r="B114" s="49"/>
      <c r="D114" s="28"/>
      <c r="E114" s="29"/>
      <c r="F114" s="28"/>
      <c r="G114" s="30"/>
      <c r="H114" s="29"/>
      <c r="I114" s="27" t="str">
        <f t="shared" si="30"/>
        <v/>
      </c>
      <c r="J114" s="27"/>
      <c r="K114" s="27" t="str">
        <f t="shared" si="31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27"/>
      <c r="Z114" s="25"/>
      <c r="AA114" s="31"/>
      <c r="AB114" s="31"/>
      <c r="AC114" s="27"/>
      <c r="AD114" s="27"/>
      <c r="AE114" s="26"/>
      <c r="AF114" s="27"/>
    </row>
    <row r="115" spans="2:32" ht="12.75" customHeight="1" x14ac:dyDescent="0.2">
      <c r="B115" s="49"/>
      <c r="D115" s="28"/>
      <c r="E115" s="29"/>
      <c r="F115" s="28"/>
      <c r="G115" s="30"/>
      <c r="H115" s="29"/>
      <c r="I115" s="27" t="str">
        <f t="shared" si="30"/>
        <v/>
      </c>
      <c r="J115" s="27"/>
      <c r="K115" s="27" t="str">
        <f t="shared" si="31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5"/>
      <c r="X115" s="25"/>
      <c r="Y115" s="27"/>
      <c r="Z115" s="25"/>
      <c r="AA115" s="31"/>
      <c r="AB115" s="31"/>
      <c r="AC115" s="27"/>
      <c r="AD115" s="27"/>
      <c r="AE115" s="26"/>
      <c r="AF115" s="27"/>
    </row>
    <row r="116" spans="2:32" ht="12.75" customHeight="1" x14ac:dyDescent="0.2">
      <c r="B116" s="49"/>
      <c r="D116" s="28"/>
      <c r="E116" s="29"/>
      <c r="F116" s="28"/>
      <c r="G116" s="30"/>
      <c r="H116" s="29"/>
      <c r="I116" s="27" t="str">
        <f t="shared" si="30"/>
        <v/>
      </c>
      <c r="J116" s="27"/>
      <c r="K116" s="27" t="str">
        <f t="shared" si="3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5"/>
      <c r="X116" s="25"/>
      <c r="Y116" s="27"/>
      <c r="Z116" s="25"/>
      <c r="AA116" s="31"/>
      <c r="AB116" s="31"/>
      <c r="AC116" s="27"/>
      <c r="AD116" s="27"/>
      <c r="AE116" s="26"/>
      <c r="AF116" s="27"/>
    </row>
    <row r="117" spans="2:32" ht="12.75" customHeight="1" x14ac:dyDescent="0.2">
      <c r="B117" s="49"/>
      <c r="D117" s="28"/>
      <c r="E117" s="29"/>
      <c r="F117" s="28"/>
      <c r="G117" s="30"/>
      <c r="H117" s="29"/>
      <c r="I117" s="27" t="str">
        <f t="shared" si="30"/>
        <v/>
      </c>
      <c r="J117" s="27"/>
      <c r="K117" s="27" t="str">
        <f t="shared" si="3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5"/>
      <c r="X117" s="25"/>
      <c r="Y117" s="27"/>
      <c r="Z117" s="25"/>
      <c r="AA117" s="31"/>
      <c r="AB117" s="31"/>
      <c r="AC117" s="27"/>
      <c r="AD117" s="27"/>
      <c r="AE117" s="26"/>
      <c r="AF117" s="27"/>
    </row>
    <row r="118" spans="2:32" ht="12.75" customHeight="1" x14ac:dyDescent="0.2">
      <c r="B118" s="49"/>
      <c r="D118" s="28"/>
      <c r="E118" s="29"/>
      <c r="F118" s="28"/>
      <c r="G118" s="30"/>
      <c r="H118" s="29"/>
      <c r="I118" s="27" t="str">
        <f t="shared" si="30"/>
        <v/>
      </c>
      <c r="J118" s="27"/>
      <c r="K118" s="27" t="str">
        <f t="shared" si="3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5"/>
      <c r="X118" s="25"/>
      <c r="Y118" s="27"/>
      <c r="Z118" s="25"/>
      <c r="AA118" s="31"/>
      <c r="AB118" s="31"/>
      <c r="AC118" s="27"/>
      <c r="AD118" s="27"/>
      <c r="AE118" s="26"/>
      <c r="AF118" s="27"/>
    </row>
    <row r="119" spans="2:32" ht="12.75" customHeight="1" x14ac:dyDescent="0.2">
      <c r="B119" s="49"/>
      <c r="D119" s="28"/>
      <c r="E119" s="29"/>
      <c r="F119" s="28"/>
      <c r="G119" s="30"/>
      <c r="H119" s="29"/>
      <c r="I119" s="27" t="str">
        <f t="shared" si="30"/>
        <v/>
      </c>
      <c r="J119" s="27"/>
      <c r="K119" s="27" t="str">
        <f t="shared" si="3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5"/>
      <c r="X119" s="25"/>
      <c r="Y119" s="27"/>
      <c r="Z119" s="25"/>
      <c r="AA119" s="31"/>
      <c r="AB119" s="31"/>
      <c r="AC119" s="27"/>
      <c r="AD119" s="27"/>
      <c r="AE119" s="26"/>
      <c r="AF119" s="27"/>
    </row>
    <row r="120" spans="2:32" ht="12.75" customHeight="1" x14ac:dyDescent="0.2">
      <c r="B120" s="49"/>
      <c r="D120" s="28"/>
      <c r="E120" s="29"/>
      <c r="F120" s="28"/>
      <c r="G120" s="30"/>
      <c r="H120" s="29"/>
      <c r="I120" s="27" t="str">
        <f t="shared" si="30"/>
        <v/>
      </c>
      <c r="J120" s="27"/>
      <c r="K120" s="27" t="str">
        <f t="shared" si="3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5"/>
      <c r="X120" s="25"/>
      <c r="Y120" s="27"/>
      <c r="Z120" s="25"/>
      <c r="AA120" s="31"/>
      <c r="AB120" s="31"/>
      <c r="AC120" s="27"/>
      <c r="AD120" s="27"/>
      <c r="AE120" s="26"/>
      <c r="AF120" s="27"/>
    </row>
    <row r="121" spans="2:32" ht="12.75" customHeight="1" x14ac:dyDescent="0.2">
      <c r="B121" s="49"/>
      <c r="D121" s="28"/>
      <c r="E121" s="29"/>
      <c r="F121" s="28"/>
      <c r="G121" s="30"/>
      <c r="H121" s="29"/>
      <c r="I121" s="27" t="str">
        <f t="shared" si="30"/>
        <v/>
      </c>
      <c r="J121" s="27"/>
      <c r="K121" s="27" t="str">
        <f t="shared" si="3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5"/>
      <c r="X121" s="25"/>
      <c r="Y121" s="27"/>
      <c r="Z121" s="25"/>
      <c r="AA121" s="31"/>
      <c r="AB121" s="31"/>
      <c r="AC121" s="27"/>
      <c r="AD121" s="27"/>
      <c r="AE121" s="26"/>
      <c r="AF121" s="27"/>
    </row>
    <row r="122" spans="2:32" ht="12.75" customHeight="1" x14ac:dyDescent="0.2">
      <c r="B122" s="49"/>
      <c r="D122" s="28"/>
      <c r="E122" s="29"/>
      <c r="F122" s="28"/>
      <c r="G122" s="30"/>
      <c r="H122" s="29"/>
      <c r="I122" s="27" t="str">
        <f t="shared" si="30"/>
        <v/>
      </c>
      <c r="J122" s="27"/>
      <c r="K122" s="27" t="str">
        <f t="shared" si="3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5"/>
      <c r="X122" s="25"/>
      <c r="Y122" s="27"/>
      <c r="Z122" s="25"/>
      <c r="AA122" s="31"/>
      <c r="AB122" s="31"/>
      <c r="AC122" s="27"/>
      <c r="AD122" s="27"/>
      <c r="AE122" s="26"/>
      <c r="AF122" s="27"/>
    </row>
    <row r="123" spans="2:32" ht="12.75" customHeight="1" x14ac:dyDescent="0.2">
      <c r="B123" s="49"/>
      <c r="D123" s="28"/>
      <c r="E123" s="29"/>
      <c r="F123" s="28"/>
      <c r="G123" s="30"/>
      <c r="H123" s="29"/>
      <c r="I123" s="27" t="str">
        <f t="shared" si="30"/>
        <v/>
      </c>
      <c r="J123" s="27"/>
      <c r="K123" s="27" t="str">
        <f t="shared" si="3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5"/>
      <c r="X123" s="25"/>
      <c r="Y123" s="27"/>
      <c r="Z123" s="25"/>
      <c r="AA123" s="31"/>
      <c r="AB123" s="31"/>
      <c r="AC123" s="27"/>
      <c r="AD123" s="27"/>
      <c r="AE123" s="26"/>
      <c r="AF123" s="27"/>
    </row>
    <row r="124" spans="2:32" ht="12.75" customHeight="1" x14ac:dyDescent="0.2">
      <c r="B124" s="49"/>
      <c r="D124" s="28"/>
      <c r="E124" s="29"/>
      <c r="F124" s="28"/>
      <c r="G124" s="30"/>
      <c r="H124" s="29"/>
      <c r="I124" s="27" t="str">
        <f t="shared" si="30"/>
        <v/>
      </c>
      <c r="J124" s="27"/>
      <c r="K124" s="27" t="str">
        <f t="shared" si="3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5"/>
      <c r="X124" s="25"/>
      <c r="Y124" s="27"/>
      <c r="Z124" s="25"/>
      <c r="AA124" s="31"/>
      <c r="AB124" s="31"/>
      <c r="AC124" s="27"/>
      <c r="AD124" s="27"/>
      <c r="AE124" s="26"/>
      <c r="AF124" s="27"/>
    </row>
    <row r="125" spans="2:32" ht="12.75" customHeight="1" x14ac:dyDescent="0.2">
      <c r="B125" s="49"/>
      <c r="D125" s="28"/>
      <c r="E125" s="29"/>
      <c r="F125" s="28"/>
      <c r="G125" s="30"/>
      <c r="H125" s="29"/>
      <c r="I125" s="27" t="str">
        <f t="shared" si="30"/>
        <v/>
      </c>
      <c r="J125" s="27"/>
      <c r="K125" s="27" t="str">
        <f t="shared" si="3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5"/>
      <c r="X125" s="25"/>
      <c r="Y125" s="27"/>
      <c r="Z125" s="25"/>
      <c r="AA125" s="31"/>
      <c r="AB125" s="31"/>
      <c r="AC125" s="27"/>
      <c r="AD125" s="27"/>
      <c r="AE125" s="26"/>
      <c r="AF125" s="27"/>
    </row>
    <row r="126" spans="2:32" ht="12.75" customHeight="1" x14ac:dyDescent="0.2">
      <c r="B126" s="49"/>
      <c r="D126" s="28"/>
      <c r="E126" s="29"/>
      <c r="F126" s="28"/>
      <c r="G126" s="30"/>
      <c r="H126" s="29"/>
      <c r="I126" s="27" t="str">
        <f t="shared" si="30"/>
        <v/>
      </c>
      <c r="J126" s="27"/>
      <c r="K126" s="27" t="str">
        <f t="shared" si="3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5"/>
      <c r="X126" s="25"/>
      <c r="Y126" s="27"/>
      <c r="Z126" s="25"/>
      <c r="AA126" s="31"/>
      <c r="AB126" s="31"/>
      <c r="AC126" s="27"/>
      <c r="AD126" s="27"/>
      <c r="AE126" s="26"/>
      <c r="AF126" s="27"/>
    </row>
    <row r="127" spans="2:32" ht="12.75" customHeight="1" x14ac:dyDescent="0.2">
      <c r="B127" s="49"/>
      <c r="D127" s="28"/>
      <c r="E127" s="29"/>
      <c r="F127" s="28"/>
      <c r="G127" s="30"/>
      <c r="H127" s="29"/>
      <c r="I127" s="27" t="str">
        <f t="shared" si="30"/>
        <v/>
      </c>
      <c r="J127" s="27"/>
      <c r="K127" s="27" t="str">
        <f t="shared" si="3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5"/>
      <c r="X127" s="25"/>
      <c r="Y127" s="27"/>
      <c r="Z127" s="25"/>
      <c r="AA127" s="31"/>
      <c r="AB127" s="31"/>
      <c r="AC127" s="27"/>
      <c r="AD127" s="27"/>
      <c r="AE127" s="26"/>
      <c r="AF127" s="27"/>
    </row>
    <row r="128" spans="2:32" ht="12.75" customHeight="1" x14ac:dyDescent="0.2">
      <c r="B128" s="49"/>
      <c r="D128" s="28"/>
      <c r="E128" s="29"/>
      <c r="F128" s="28"/>
      <c r="G128" s="30"/>
      <c r="H128" s="29"/>
      <c r="I128" s="27" t="str">
        <f t="shared" si="30"/>
        <v/>
      </c>
      <c r="J128" s="27"/>
      <c r="K128" s="27" t="str">
        <f t="shared" si="31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5"/>
      <c r="X128" s="25"/>
      <c r="Y128" s="27"/>
      <c r="Z128" s="25"/>
      <c r="AA128" s="31"/>
      <c r="AB128" s="31"/>
      <c r="AC128" s="27"/>
      <c r="AD128" s="27"/>
      <c r="AE128" s="26"/>
      <c r="AF128" s="27"/>
    </row>
    <row r="129" spans="2:32" ht="12.75" customHeight="1" x14ac:dyDescent="0.2">
      <c r="B129" s="49"/>
      <c r="D129" s="28"/>
      <c r="E129" s="29"/>
      <c r="F129" s="28"/>
      <c r="G129" s="30"/>
      <c r="H129" s="29"/>
      <c r="I129" s="27" t="str">
        <f t="shared" si="30"/>
        <v/>
      </c>
      <c r="J129" s="27"/>
      <c r="K129" s="27" t="str">
        <f t="shared" si="31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5"/>
      <c r="X129" s="25"/>
      <c r="Y129" s="27"/>
      <c r="Z129" s="25"/>
      <c r="AA129" s="31"/>
      <c r="AB129" s="31"/>
      <c r="AC129" s="27"/>
      <c r="AD129" s="27"/>
      <c r="AE129" s="26"/>
      <c r="AF129" s="27"/>
    </row>
    <row r="130" spans="2:32" ht="12.75" customHeight="1" x14ac:dyDescent="0.2">
      <c r="B130" s="49"/>
      <c r="D130" s="28"/>
      <c r="E130" s="29"/>
      <c r="F130" s="28"/>
      <c r="G130" s="30"/>
      <c r="H130" s="29"/>
      <c r="I130" s="27" t="str">
        <f t="shared" si="30"/>
        <v/>
      </c>
      <c r="J130" s="27"/>
      <c r="K130" s="27" t="str">
        <f t="shared" si="31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5"/>
      <c r="X130" s="25"/>
      <c r="Y130" s="27"/>
      <c r="Z130" s="25"/>
      <c r="AA130" s="31"/>
      <c r="AB130" s="31"/>
      <c r="AC130" s="27"/>
      <c r="AD130" s="27"/>
      <c r="AE130" s="26"/>
      <c r="AF130" s="27"/>
    </row>
    <row r="131" spans="2:32" ht="12.75" customHeight="1" x14ac:dyDescent="0.2">
      <c r="B131" s="49"/>
      <c r="D131" s="28"/>
      <c r="E131" s="29"/>
      <c r="F131" s="28"/>
      <c r="G131" s="30"/>
      <c r="H131" s="29"/>
      <c r="I131" s="27" t="str">
        <f t="shared" si="30"/>
        <v/>
      </c>
      <c r="J131" s="27"/>
      <c r="K131" s="27" t="str">
        <f t="shared" si="31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5"/>
      <c r="X131" s="25"/>
      <c r="Y131" s="27"/>
      <c r="Z131" s="25"/>
      <c r="AA131" s="31"/>
      <c r="AB131" s="31"/>
      <c r="AC131" s="27"/>
      <c r="AD131" s="27"/>
      <c r="AE131" s="26"/>
      <c r="AF131" s="27"/>
    </row>
    <row r="132" spans="2:32" ht="12.75" customHeight="1" x14ac:dyDescent="0.2">
      <c r="B132" s="49"/>
      <c r="D132" s="28"/>
      <c r="E132" s="29"/>
      <c r="F132" s="28"/>
      <c r="G132" s="30"/>
      <c r="H132" s="29"/>
      <c r="I132" s="27" t="str">
        <f t="shared" si="30"/>
        <v/>
      </c>
      <c r="J132" s="27"/>
      <c r="K132" s="27" t="str">
        <f t="shared" si="31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5"/>
      <c r="X132" s="25"/>
      <c r="Y132" s="27"/>
      <c r="Z132" s="25"/>
      <c r="AA132" s="31"/>
      <c r="AB132" s="31"/>
      <c r="AC132" s="27"/>
      <c r="AD132" s="27"/>
      <c r="AE132" s="26"/>
      <c r="AF132" s="27"/>
    </row>
    <row r="133" spans="2:32" ht="12.75" customHeight="1" x14ac:dyDescent="0.2">
      <c r="B133" s="49"/>
      <c r="D133" s="28"/>
      <c r="E133" s="29"/>
      <c r="F133" s="28"/>
      <c r="G133" s="30"/>
      <c r="H133" s="29"/>
      <c r="I133" s="27" t="str">
        <f t="shared" si="30"/>
        <v/>
      </c>
      <c r="J133" s="27"/>
      <c r="K133" s="27" t="str">
        <f t="shared" si="31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27"/>
      <c r="Z133" s="25"/>
      <c r="AA133" s="31"/>
      <c r="AB133" s="31"/>
      <c r="AC133" s="27"/>
      <c r="AD133" s="27"/>
      <c r="AE133" s="26"/>
      <c r="AF133" s="27"/>
    </row>
    <row r="134" spans="2:32" ht="12.75" customHeight="1" x14ac:dyDescent="0.2">
      <c r="B134" s="49"/>
      <c r="D134" s="28"/>
      <c r="E134" s="29"/>
      <c r="F134" s="28"/>
      <c r="G134" s="30"/>
      <c r="H134" s="29"/>
      <c r="I134" s="27" t="str">
        <f t="shared" si="30"/>
        <v/>
      </c>
      <c r="J134" s="27"/>
      <c r="K134" s="27" t="str">
        <f t="shared" si="31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31"/>
      <c r="AB134" s="31"/>
      <c r="AC134" s="27"/>
      <c r="AD134" s="27"/>
      <c r="AE134" s="26"/>
      <c r="AF134" s="27"/>
    </row>
    <row r="135" spans="2:32" ht="12.75" customHeight="1" x14ac:dyDescent="0.2">
      <c r="B135" s="49"/>
      <c r="D135" s="28"/>
      <c r="E135" s="29"/>
      <c r="F135" s="28"/>
      <c r="G135" s="30"/>
      <c r="H135" s="29"/>
      <c r="I135" s="27" t="str">
        <f t="shared" si="30"/>
        <v/>
      </c>
      <c r="J135" s="27"/>
      <c r="K135" s="27" t="str">
        <f t="shared" si="31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5"/>
      <c r="X135" s="25"/>
      <c r="Y135" s="27"/>
      <c r="Z135" s="25"/>
      <c r="AA135" s="31"/>
      <c r="AB135" s="31"/>
      <c r="AC135" s="27"/>
      <c r="AD135" s="27"/>
      <c r="AE135" s="26"/>
      <c r="AF135" s="27"/>
    </row>
    <row r="136" spans="2:32" ht="12.75" customHeight="1" x14ac:dyDescent="0.2">
      <c r="B136" s="49"/>
      <c r="D136" s="28"/>
      <c r="E136" s="29"/>
      <c r="F136" s="28"/>
      <c r="G136" s="30"/>
      <c r="H136" s="29"/>
      <c r="I136" s="27" t="str">
        <f t="shared" si="30"/>
        <v/>
      </c>
      <c r="J136" s="27"/>
      <c r="K136" s="27" t="str">
        <f t="shared" si="31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27"/>
      <c r="Z136" s="25"/>
      <c r="AA136" s="31"/>
      <c r="AB136" s="31"/>
      <c r="AC136" s="27"/>
      <c r="AD136" s="27"/>
      <c r="AE136" s="26"/>
      <c r="AF136" s="27"/>
    </row>
    <row r="137" spans="2:32" ht="12.75" customHeight="1" x14ac:dyDescent="0.2">
      <c r="B137" s="49"/>
      <c r="D137" s="28"/>
      <c r="E137" s="29"/>
      <c r="F137" s="28"/>
      <c r="G137" s="30"/>
      <c r="H137" s="29"/>
      <c r="I137" s="27" t="str">
        <f t="shared" si="30"/>
        <v/>
      </c>
      <c r="J137" s="27"/>
      <c r="K137" s="27" t="str">
        <f t="shared" si="31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27"/>
      <c r="Z137" s="25"/>
      <c r="AA137" s="31"/>
      <c r="AB137" s="31"/>
      <c r="AC137" s="27"/>
      <c r="AD137" s="27"/>
      <c r="AE137" s="26"/>
      <c r="AF137" s="27"/>
    </row>
    <row r="138" spans="2:32" ht="12.75" customHeight="1" x14ac:dyDescent="0.2">
      <c r="B138" s="49"/>
      <c r="D138" s="28"/>
      <c r="E138" s="29"/>
      <c r="F138" s="28"/>
      <c r="G138" s="30"/>
      <c r="H138" s="29"/>
      <c r="I138" s="27" t="str">
        <f t="shared" si="30"/>
        <v/>
      </c>
      <c r="J138" s="27"/>
      <c r="K138" s="27" t="str">
        <f t="shared" si="31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31"/>
      <c r="AB138" s="31"/>
      <c r="AC138" s="27"/>
      <c r="AD138" s="27"/>
      <c r="AE138" s="26"/>
      <c r="AF138" s="27"/>
    </row>
    <row r="139" spans="2:32" ht="12.75" customHeight="1" x14ac:dyDescent="0.2">
      <c r="B139" s="49"/>
      <c r="D139" s="28"/>
      <c r="E139" s="29"/>
      <c r="F139" s="28"/>
      <c r="G139" s="30"/>
      <c r="H139" s="29"/>
      <c r="I139" s="27" t="str">
        <f t="shared" si="30"/>
        <v/>
      </c>
      <c r="J139" s="27"/>
      <c r="K139" s="27" t="str">
        <f t="shared" si="31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31"/>
      <c r="AB139" s="31"/>
      <c r="AC139" s="27"/>
      <c r="AD139" s="27"/>
      <c r="AE139" s="26"/>
      <c r="AF139" s="27"/>
    </row>
    <row r="140" spans="2:32" ht="12.75" customHeight="1" x14ac:dyDescent="0.2">
      <c r="B140" s="49"/>
      <c r="D140" s="28"/>
      <c r="E140" s="29"/>
      <c r="F140" s="28"/>
      <c r="G140" s="30"/>
      <c r="H140" s="29"/>
      <c r="I140" s="27" t="str">
        <f t="shared" si="30"/>
        <v/>
      </c>
      <c r="J140" s="27"/>
      <c r="K140" s="27" t="str">
        <f t="shared" si="31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31"/>
      <c r="AB140" s="31"/>
      <c r="AC140" s="27"/>
      <c r="AD140" s="27"/>
      <c r="AE140" s="26"/>
      <c r="AF140" s="27"/>
    </row>
    <row r="141" spans="2:32" ht="12.75" customHeight="1" x14ac:dyDescent="0.2">
      <c r="B141" s="49"/>
      <c r="D141" s="28"/>
      <c r="E141" s="29"/>
      <c r="F141" s="28"/>
      <c r="G141" s="30"/>
      <c r="H141" s="29"/>
      <c r="I141" s="27" t="str">
        <f t="shared" si="30"/>
        <v/>
      </c>
      <c r="J141" s="27"/>
      <c r="K141" s="27" t="str">
        <f t="shared" si="31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31"/>
      <c r="AB141" s="31"/>
      <c r="AC141" s="27"/>
      <c r="AD141" s="27"/>
      <c r="AE141" s="26"/>
      <c r="AF141" s="27"/>
    </row>
    <row r="142" spans="2:32" ht="12.75" customHeight="1" x14ac:dyDescent="0.2">
      <c r="B142" s="49"/>
      <c r="D142" s="28"/>
      <c r="E142" s="29"/>
      <c r="F142" s="28"/>
      <c r="G142" s="30"/>
      <c r="H142" s="29"/>
      <c r="I142" s="27" t="str">
        <f t="shared" si="30"/>
        <v/>
      </c>
      <c r="J142" s="27"/>
      <c r="K142" s="27" t="str">
        <f t="shared" si="31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31"/>
      <c r="AB142" s="31"/>
      <c r="AC142" s="27"/>
      <c r="AD142" s="27"/>
      <c r="AE142" s="26"/>
      <c r="AF142" s="27"/>
    </row>
    <row r="143" spans="2:32" ht="12.75" customHeight="1" x14ac:dyDescent="0.2">
      <c r="B143" s="49"/>
      <c r="D143" s="28"/>
      <c r="E143" s="29"/>
      <c r="F143" s="28"/>
      <c r="G143" s="30"/>
      <c r="H143" s="29"/>
      <c r="I143" s="27" t="str">
        <f t="shared" si="30"/>
        <v/>
      </c>
      <c r="J143" s="27"/>
      <c r="K143" s="27" t="str">
        <f t="shared" si="31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31"/>
      <c r="AB143" s="31"/>
      <c r="AC143" s="27"/>
      <c r="AD143" s="27"/>
      <c r="AE143" s="26"/>
      <c r="AF143" s="27"/>
    </row>
    <row r="144" spans="2:32" ht="12.75" customHeight="1" x14ac:dyDescent="0.2">
      <c r="B144" s="49"/>
      <c r="D144" s="28"/>
      <c r="E144" s="29"/>
      <c r="F144" s="28"/>
      <c r="G144" s="30"/>
      <c r="H144" s="29"/>
      <c r="I144" s="27" t="str">
        <f t="shared" si="30"/>
        <v/>
      </c>
      <c r="J144" s="27"/>
      <c r="K144" s="27" t="str">
        <f t="shared" si="31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7"/>
      <c r="AA144" s="31"/>
      <c r="AB144" s="31"/>
      <c r="AC144" s="27"/>
      <c r="AD144" s="27"/>
      <c r="AE144" s="31"/>
      <c r="AF144" s="27"/>
    </row>
    <row r="145" spans="2:32" ht="12.75" customHeight="1" x14ac:dyDescent="0.2">
      <c r="B145" s="49"/>
      <c r="D145" s="28"/>
      <c r="E145" s="29"/>
      <c r="F145" s="28"/>
      <c r="G145" s="30"/>
      <c r="H145" s="29"/>
      <c r="I145" s="27" t="str">
        <f t="shared" si="30"/>
        <v/>
      </c>
      <c r="J145" s="27"/>
      <c r="K145" s="27" t="str">
        <f t="shared" si="31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7"/>
      <c r="AA145" s="25"/>
      <c r="AB145" s="25"/>
      <c r="AC145" s="25"/>
      <c r="AD145" s="27"/>
      <c r="AE145" s="26"/>
      <c r="AF145" s="27"/>
    </row>
    <row r="146" spans="2:32" ht="12.75" customHeight="1" x14ac:dyDescent="0.2">
      <c r="B146" s="49"/>
      <c r="D146" s="28"/>
      <c r="E146" s="29"/>
      <c r="F146" s="28"/>
      <c r="G146" s="30"/>
      <c r="H146" s="29"/>
      <c r="I146" s="27" t="str">
        <f t="shared" si="30"/>
        <v/>
      </c>
      <c r="J146" s="27"/>
      <c r="K146" s="27" t="str">
        <f t="shared" si="31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7"/>
      <c r="AA146" s="25"/>
      <c r="AB146" s="25"/>
      <c r="AC146" s="25"/>
      <c r="AD146" s="27"/>
      <c r="AE146" s="26"/>
      <c r="AF146" s="27"/>
    </row>
    <row r="147" spans="2:32" ht="12.75" customHeight="1" x14ac:dyDescent="0.2">
      <c r="B147" s="49"/>
      <c r="D147" s="28"/>
      <c r="E147" s="29"/>
      <c r="F147" s="28"/>
      <c r="G147" s="30"/>
      <c r="H147" s="29"/>
      <c r="I147" s="27" t="str">
        <f t="shared" si="30"/>
        <v/>
      </c>
      <c r="J147" s="27"/>
      <c r="K147" s="27" t="str">
        <f t="shared" si="31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7"/>
      <c r="AA147" s="25"/>
      <c r="AB147" s="25"/>
      <c r="AC147" s="25"/>
      <c r="AD147" s="27"/>
      <c r="AE147" s="26"/>
      <c r="AF147" s="27"/>
    </row>
    <row r="148" spans="2:32" ht="12.75" customHeight="1" x14ac:dyDescent="0.2">
      <c r="B148" s="49"/>
      <c r="D148" s="28"/>
      <c r="E148" s="29"/>
      <c r="F148" s="28"/>
      <c r="G148" s="30"/>
      <c r="H148" s="29"/>
      <c r="I148" s="27" t="str">
        <f t="shared" si="30"/>
        <v/>
      </c>
      <c r="J148" s="27"/>
      <c r="K148" s="27" t="str">
        <f t="shared" si="31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7"/>
      <c r="AA148" s="25"/>
      <c r="AB148" s="25"/>
      <c r="AC148" s="25"/>
      <c r="AD148" s="27"/>
      <c r="AE148" s="26"/>
      <c r="AF148" s="27"/>
    </row>
    <row r="149" spans="2:32" ht="12.75" customHeight="1" x14ac:dyDescent="0.2">
      <c r="B149" s="49"/>
      <c r="D149" s="28"/>
      <c r="E149" s="29"/>
      <c r="F149" s="28"/>
      <c r="G149" s="30"/>
      <c r="H149" s="29"/>
      <c r="I149" s="27" t="str">
        <f t="shared" si="30"/>
        <v/>
      </c>
      <c r="J149" s="27"/>
      <c r="K149" s="27" t="str">
        <f t="shared" si="31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7"/>
      <c r="AA149" s="25"/>
      <c r="AB149" s="25"/>
      <c r="AC149" s="25"/>
      <c r="AD149" s="27"/>
      <c r="AE149" s="26"/>
      <c r="AF149" s="27"/>
    </row>
    <row r="150" spans="2:32" ht="12.75" customHeight="1" x14ac:dyDescent="0.2">
      <c r="B150" s="49"/>
      <c r="D150" s="28"/>
      <c r="E150" s="29"/>
      <c r="F150" s="28"/>
      <c r="G150" s="30"/>
      <c r="H150" s="29"/>
      <c r="I150" s="27" t="str">
        <f t="shared" si="30"/>
        <v/>
      </c>
      <c r="J150" s="27"/>
      <c r="K150" s="27" t="str">
        <f t="shared" si="31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7"/>
      <c r="AE150" s="26"/>
      <c r="AF150" s="27"/>
    </row>
    <row r="151" spans="2:32" ht="12.75" customHeight="1" x14ac:dyDescent="0.2">
      <c r="B151" s="49"/>
      <c r="D151" s="28"/>
      <c r="E151" s="29"/>
      <c r="F151" s="28"/>
      <c r="G151" s="30"/>
      <c r="H151" s="29"/>
      <c r="I151" s="27" t="str">
        <f t="shared" si="30"/>
        <v/>
      </c>
      <c r="J151" s="27"/>
      <c r="K151" s="27" t="str">
        <f t="shared" si="31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7"/>
      <c r="AE151" s="26"/>
      <c r="AF151" s="27"/>
    </row>
    <row r="152" spans="2:32" ht="12.75" customHeight="1" x14ac:dyDescent="0.2">
      <c r="B152" s="49"/>
      <c r="D152" s="28"/>
      <c r="E152" s="29"/>
      <c r="F152" s="28"/>
      <c r="G152" s="30"/>
      <c r="H152" s="32"/>
      <c r="I152" s="27" t="str">
        <f t="shared" si="30"/>
        <v/>
      </c>
      <c r="J152" s="27"/>
      <c r="K152" s="27" t="str">
        <f t="shared" si="31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7"/>
      <c r="AE152" s="26"/>
      <c r="AF152" s="27"/>
    </row>
    <row r="153" spans="2:32" ht="12.75" customHeight="1" x14ac:dyDescent="0.2">
      <c r="B153" s="49"/>
      <c r="D153" s="28"/>
      <c r="E153" s="29"/>
      <c r="F153" s="28"/>
      <c r="G153" s="30"/>
      <c r="H153" s="32"/>
      <c r="I153" s="27" t="str">
        <f t="shared" si="30"/>
        <v/>
      </c>
      <c r="J153" s="27"/>
      <c r="K153" s="27" t="str">
        <f t="shared" si="31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7"/>
      <c r="AE153" s="26"/>
      <c r="AF153" s="27"/>
    </row>
    <row r="154" spans="2:32" ht="12.75" customHeight="1" x14ac:dyDescent="0.2">
      <c r="B154" s="49"/>
      <c r="D154" s="28"/>
      <c r="E154" s="29"/>
      <c r="F154" s="28"/>
      <c r="G154" s="30"/>
      <c r="H154" s="32"/>
      <c r="I154" s="27" t="str">
        <f t="shared" si="30"/>
        <v/>
      </c>
      <c r="J154" s="27"/>
      <c r="K154" s="27" t="str">
        <f t="shared" si="31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7"/>
      <c r="AE154" s="26"/>
      <c r="AF154" s="27"/>
    </row>
    <row r="155" spans="2:32" ht="12.75" customHeight="1" x14ac:dyDescent="0.2">
      <c r="B155" s="49"/>
      <c r="D155" s="28"/>
      <c r="E155" s="29"/>
      <c r="F155" s="28"/>
      <c r="G155" s="30"/>
      <c r="H155" s="29"/>
      <c r="I155" s="27" t="str">
        <f t="shared" si="30"/>
        <v/>
      </c>
      <c r="J155" s="27"/>
      <c r="K155" s="27" t="str">
        <f t="shared" si="31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31"/>
      <c r="AB155" s="25"/>
      <c r="AC155" s="25"/>
      <c r="AD155" s="27"/>
      <c r="AE155" s="26"/>
      <c r="AF155" s="27"/>
    </row>
    <row r="156" spans="2:32" ht="12.75" customHeight="1" x14ac:dyDescent="0.2">
      <c r="B156" s="49"/>
      <c r="D156" s="28"/>
      <c r="E156" s="29"/>
      <c r="F156" s="28"/>
      <c r="G156" s="30"/>
      <c r="H156" s="29"/>
      <c r="I156" s="27" t="str">
        <f t="shared" si="30"/>
        <v/>
      </c>
      <c r="J156" s="27"/>
      <c r="K156" s="27" t="str">
        <f t="shared" si="31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31"/>
      <c r="AB156" s="25"/>
      <c r="AC156" s="25"/>
      <c r="AD156" s="27"/>
      <c r="AE156" s="26"/>
      <c r="AF156" s="27"/>
    </row>
    <row r="157" spans="2:32" ht="12.75" customHeight="1" x14ac:dyDescent="0.2">
      <c r="B157" s="49"/>
      <c r="D157" s="28"/>
      <c r="E157" s="29"/>
      <c r="F157" s="28"/>
      <c r="G157" s="30"/>
      <c r="H157" s="29"/>
      <c r="I157" s="27" t="str">
        <f t="shared" si="30"/>
        <v/>
      </c>
      <c r="J157" s="27"/>
      <c r="K157" s="27" t="str">
        <f t="shared" si="31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31"/>
      <c r="AB157" s="25"/>
      <c r="AC157" s="25"/>
      <c r="AD157" s="27"/>
      <c r="AE157" s="26"/>
      <c r="AF157" s="27"/>
    </row>
    <row r="158" spans="2:32" ht="12.75" customHeight="1" x14ac:dyDescent="0.2">
      <c r="B158" s="49"/>
      <c r="D158" s="28"/>
      <c r="E158" s="29"/>
      <c r="F158" s="28"/>
      <c r="G158" s="30"/>
      <c r="H158" s="29"/>
      <c r="I158" s="27" t="str">
        <f t="shared" si="30"/>
        <v/>
      </c>
      <c r="J158" s="27"/>
      <c r="K158" s="27" t="str">
        <f t="shared" si="31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31"/>
      <c r="AB158" s="25"/>
      <c r="AC158" s="25"/>
      <c r="AD158" s="27"/>
      <c r="AE158" s="26"/>
      <c r="AF158" s="27"/>
    </row>
    <row r="159" spans="2:32" ht="12.75" customHeight="1" x14ac:dyDescent="0.2">
      <c r="B159" s="49"/>
      <c r="D159" s="28"/>
      <c r="E159" s="29"/>
      <c r="F159" s="28"/>
      <c r="G159" s="30"/>
      <c r="H159" s="29"/>
      <c r="I159" s="27" t="str">
        <f t="shared" si="30"/>
        <v/>
      </c>
      <c r="J159" s="27"/>
      <c r="K159" s="27" t="str">
        <f t="shared" si="31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31"/>
      <c r="AB159" s="25"/>
      <c r="AC159" s="25"/>
      <c r="AD159" s="27"/>
      <c r="AE159" s="26"/>
      <c r="AF159" s="27"/>
    </row>
    <row r="160" spans="2:32" ht="12.75" customHeight="1" x14ac:dyDescent="0.2">
      <c r="B160" s="49"/>
      <c r="D160" s="28"/>
      <c r="E160" s="29"/>
      <c r="F160" s="28"/>
      <c r="G160" s="30"/>
      <c r="H160" s="29"/>
      <c r="I160" s="27" t="str">
        <f t="shared" si="30"/>
        <v/>
      </c>
      <c r="J160" s="27"/>
      <c r="K160" s="27" t="str">
        <f t="shared" si="31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31"/>
      <c r="AB160" s="31"/>
      <c r="AC160" s="27"/>
      <c r="AD160" s="27"/>
      <c r="AE160" s="26"/>
      <c r="AF160" s="27"/>
    </row>
    <row r="161" spans="2:32" ht="12.75" customHeight="1" x14ac:dyDescent="0.2">
      <c r="B161" s="49"/>
      <c r="D161" s="28"/>
      <c r="E161" s="29"/>
      <c r="F161" s="28"/>
      <c r="G161" s="30"/>
      <c r="H161" s="29"/>
      <c r="I161" s="27" t="str">
        <f t="shared" si="30"/>
        <v/>
      </c>
      <c r="J161" s="27"/>
      <c r="K161" s="27" t="str">
        <f t="shared" si="3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31"/>
      <c r="AB161" s="31"/>
      <c r="AC161" s="27"/>
      <c r="AD161" s="27"/>
      <c r="AE161" s="26"/>
      <c r="AF161" s="27"/>
    </row>
    <row r="162" spans="2:32" ht="12.75" customHeight="1" x14ac:dyDescent="0.2">
      <c r="B162" s="49"/>
      <c r="D162" s="28"/>
      <c r="E162" s="29"/>
      <c r="F162" s="28"/>
      <c r="G162" s="30"/>
      <c r="H162" s="29"/>
      <c r="I162" s="27" t="str">
        <f t="shared" si="30"/>
        <v/>
      </c>
      <c r="J162" s="27"/>
      <c r="K162" s="27" t="str">
        <f t="shared" si="3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31"/>
      <c r="AB162" s="31"/>
      <c r="AC162" s="27"/>
      <c r="AD162" s="27"/>
      <c r="AE162" s="26"/>
      <c r="AF162" s="27"/>
    </row>
    <row r="163" spans="2:32" ht="12.75" customHeight="1" x14ac:dyDescent="0.2">
      <c r="B163" s="49"/>
      <c r="D163" s="28"/>
      <c r="E163" s="29"/>
      <c r="F163" s="28"/>
      <c r="G163" s="30"/>
      <c r="H163" s="29"/>
      <c r="I163" s="27" t="str">
        <f t="shared" si="30"/>
        <v/>
      </c>
      <c r="J163" s="27"/>
      <c r="K163" s="27" t="str">
        <f t="shared" si="3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31"/>
      <c r="AB163" s="31"/>
      <c r="AC163" s="27"/>
      <c r="AD163" s="27"/>
      <c r="AE163" s="26"/>
      <c r="AF163" s="27"/>
    </row>
    <row r="164" spans="2:32" ht="12.75" customHeight="1" x14ac:dyDescent="0.2">
      <c r="B164" s="49"/>
      <c r="D164" s="33"/>
      <c r="E164" s="32"/>
      <c r="F164" s="33"/>
      <c r="G164" s="34"/>
      <c r="H164" s="32"/>
      <c r="I164" s="35" t="str">
        <f t="shared" si="30"/>
        <v/>
      </c>
      <c r="J164" s="35"/>
      <c r="K164" s="35" t="str">
        <f t="shared" si="31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6"/>
      <c r="AB164" s="36"/>
      <c r="AC164" s="35"/>
      <c r="AD164" s="35"/>
      <c r="AE164" s="36"/>
      <c r="AF164" s="35"/>
    </row>
    <row r="165" spans="2:32" ht="12.75" customHeight="1" x14ac:dyDescent="0.2">
      <c r="B165" s="49"/>
      <c r="D165" s="33"/>
      <c r="E165" s="32"/>
      <c r="F165" s="33"/>
      <c r="G165" s="34"/>
      <c r="H165" s="32"/>
      <c r="I165" s="35" t="str">
        <f t="shared" si="30"/>
        <v/>
      </c>
      <c r="J165" s="35"/>
      <c r="K165" s="35" t="str">
        <f t="shared" si="31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6"/>
      <c r="AB165" s="36"/>
      <c r="AC165" s="35"/>
      <c r="AD165" s="35"/>
      <c r="AE165" s="36"/>
      <c r="AF165" s="35"/>
    </row>
    <row r="166" spans="2:32" ht="12.75" customHeight="1" x14ac:dyDescent="0.2">
      <c r="B166" s="49"/>
      <c r="D166" s="33"/>
      <c r="E166" s="32"/>
      <c r="F166" s="33"/>
      <c r="G166" s="34"/>
      <c r="H166" s="32"/>
      <c r="I166" s="35" t="str">
        <f t="shared" si="30"/>
        <v/>
      </c>
      <c r="J166" s="35"/>
      <c r="K166" s="35" t="str">
        <f t="shared" si="31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6"/>
      <c r="AB166" s="36"/>
      <c r="AC166" s="35"/>
      <c r="AD166" s="35"/>
      <c r="AE166" s="36"/>
      <c r="AF166" s="35"/>
    </row>
    <row r="167" spans="2:32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30"/>
        <v/>
      </c>
      <c r="J167" s="35"/>
      <c r="K167" s="35" t="str">
        <f t="shared" si="31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6"/>
      <c r="AB167" s="36"/>
      <c r="AC167" s="35"/>
      <c r="AD167" s="35"/>
      <c r="AE167" s="36"/>
      <c r="AF167" s="35"/>
    </row>
    <row r="168" spans="2:32" ht="12.75" customHeight="1" thickBot="1" x14ac:dyDescent="0.25">
      <c r="D168" s="70" t="s">
        <v>4</v>
      </c>
      <c r="E168" s="71"/>
      <c r="F168" s="71"/>
      <c r="G168" s="71"/>
      <c r="H168" s="71"/>
      <c r="I168" s="71"/>
      <c r="J168" s="71"/>
      <c r="K168" s="71"/>
      <c r="L168" s="72"/>
      <c r="M168" s="39" t="str">
        <f>IF(M91="","",IF(M108="","",IF(SUM(M109:M167)&lt;&gt;0,SUM(M109:M167),"")))</f>
        <v/>
      </c>
      <c r="N168" s="39" t="str">
        <f t="shared" ref="N168" si="32">IF(N91="","",IF(N108="","",IF(SUM(N109:N167)&lt;&gt;0,SUM(N109:N167),"")))</f>
        <v/>
      </c>
      <c r="O168" s="39" t="str">
        <f t="shared" ref="O168" si="33">IF(O91="","",IF(O108="","",IF(SUM(O109:O167)&lt;&gt;0,SUM(O109:O167),"")))</f>
        <v/>
      </c>
      <c r="P168" s="39" t="str">
        <f t="shared" ref="P168" si="34">IF(P91="","",IF(P108="","",IF(SUM(P109:P167)&lt;&gt;0,SUM(P109:P167),"")))</f>
        <v/>
      </c>
      <c r="Q168" s="39" t="str">
        <f t="shared" ref="Q168" si="35">IF(Q91="","",IF(Q108="","",IF(SUM(Q109:Q167)&lt;&gt;0,SUM(Q109:Q167),"")))</f>
        <v/>
      </c>
      <c r="R168" s="39" t="str">
        <f t="shared" ref="R168" si="36">IF(R91="","",IF(R108="","",IF(SUM(R109:R167)&lt;&gt;0,SUM(R109:R167),"")))</f>
        <v/>
      </c>
      <c r="S168" s="39" t="str">
        <f t="shared" ref="S168" si="37">IF(S91="","",IF(S108="","",IF(SUM(S109:S167)&lt;&gt;0,SUM(S109:S167),"")))</f>
        <v/>
      </c>
      <c r="T168" s="39" t="str">
        <f t="shared" ref="T168" si="38">IF(T91="","",IF(T108="","",IF(SUM(T109:T167)&lt;&gt;0,SUM(T109:T167),"")))</f>
        <v/>
      </c>
      <c r="U168" s="39"/>
      <c r="V168" s="39"/>
      <c r="W168" s="39" t="str">
        <f t="shared" ref="W168" si="39">IF(W91="","",IF(W108="","",IF(SUM(W109:W167)&lt;&gt;0,SUM(W109:W167),"")))</f>
        <v/>
      </c>
      <c r="X168" s="39" t="str">
        <f t="shared" ref="X168" si="40">IF(X91="","",IF(X108="","",IF(SUM(X109:X167)&lt;&gt;0,SUM(X109:X167),"")))</f>
        <v/>
      </c>
      <c r="Y168" s="39" t="str">
        <f t="shared" ref="Y168" si="41">IF(Y91="","",IF(Y108="","",IF(SUM(Y109:Y167)&lt;&gt;0,SUM(Y109:Y167),"")))</f>
        <v/>
      </c>
      <c r="Z168" s="39" t="str">
        <f t="shared" ref="Z168" si="42">IF(Z91="","",IF(Z108="","",IF(SUM(Z109:Z167)&lt;&gt;0,SUM(Z109:Z167),"")))</f>
        <v/>
      </c>
      <c r="AA168" s="39" t="str">
        <f t="shared" ref="AA168" si="43">IF(AA91="","",IF(AA108="","",IF(SUM(AA109:AA167)&lt;&gt;0,SUM(AA109:AA167),"")))</f>
        <v/>
      </c>
      <c r="AB168" s="39" t="str">
        <f t="shared" ref="AB168" si="44">IF(AB91="","",IF(AB108="","",IF(SUM(AB109:AB167)&lt;&gt;0,SUM(AB109:AB167),"")))</f>
        <v/>
      </c>
      <c r="AC168" s="39" t="str">
        <f t="shared" ref="AC168" si="45">IF(AC91="","",IF(AC108="","",IF(SUM(AC109:AC167)&lt;&gt;0,SUM(AC109:AC167),"")))</f>
        <v/>
      </c>
      <c r="AD168" s="39" t="str">
        <f t="shared" ref="AD168" si="46">IF(AD91="","",IF(AD108="","",IF(SUM(AD109:AD167)&lt;&gt;0,SUM(AD109:AD167),"")))</f>
        <v/>
      </c>
      <c r="AE168" s="39" t="str">
        <f t="shared" ref="AE168" si="47">IF(AE91="","",IF(AE108="","",IF(SUM(AE109:AE167)&lt;&gt;0,SUM(AE109:AE167),"")))</f>
        <v/>
      </c>
      <c r="AF168" s="39" t="str">
        <f t="shared" ref="AF168" si="48">IF(AF91="","",IF(AF108="","",IF(SUM(AF109:AF167)&lt;&gt;0,SUM(AF109:AF167),"")))</f>
        <v/>
      </c>
    </row>
    <row r="169" spans="2:32" ht="12.75" customHeight="1" x14ac:dyDescent="0.2">
      <c r="B169" s="6" t="s">
        <v>19</v>
      </c>
      <c r="D169" s="73" t="s">
        <v>5</v>
      </c>
      <c r="E169" s="74"/>
      <c r="F169" s="74"/>
      <c r="G169" s="74"/>
      <c r="H169" s="74"/>
      <c r="I169" s="74"/>
      <c r="J169" s="74"/>
      <c r="K169" s="74"/>
      <c r="L169" s="75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49">IF(N91="","",IF(N108="",IF(SUM(COUNTIF(N109:N167,"LS")+COUNTIF(N109:N167,"LUMP"))&gt;0,"LS",""),IF(N168&lt;&gt;"",ROUNDUP(N168,0),"")))</f>
        <v/>
      </c>
      <c r="O169" s="40" t="str">
        <f t="shared" ref="O169" si="50">IF(O91="","",IF(O108="",IF(SUM(COUNTIF(O109:O167,"LS")+COUNTIF(O109:O167,"LUMP"))&gt;0,"LS",""),IF(O168&lt;&gt;"",ROUNDUP(O168,0),"")))</f>
        <v/>
      </c>
      <c r="P169" s="40" t="str">
        <f t="shared" ref="P169" si="51">IF(P91="","",IF(P108="",IF(SUM(COUNTIF(P109:P167,"LS")+COUNTIF(P109:P167,"LUMP"))&gt;0,"LS",""),IF(P168&lt;&gt;"",ROUNDUP(P168,0),"")))</f>
        <v/>
      </c>
      <c r="Q169" s="40" t="str">
        <f t="shared" ref="Q169" si="52">IF(Q91="","",IF(Q108="",IF(SUM(COUNTIF(Q109:Q167,"LS")+COUNTIF(Q109:Q167,"LUMP"))&gt;0,"LS",""),IF(Q168&lt;&gt;"",ROUNDUP(Q168,0),"")))</f>
        <v/>
      </c>
      <c r="R169" s="40" t="str">
        <f t="shared" ref="R169" si="53">IF(R91="","",IF(R108="",IF(SUM(COUNTIF(R109:R167,"LS")+COUNTIF(R109:R167,"LUMP"))&gt;0,"LS",""),IF(R168&lt;&gt;"",ROUNDUP(R168,0),"")))</f>
        <v/>
      </c>
      <c r="S169" s="40" t="str">
        <f t="shared" ref="S169" si="54">IF(S91="","",IF(S108="",IF(SUM(COUNTIF(S109:S167,"LS")+COUNTIF(S109:S167,"LUMP"))&gt;0,"LS",""),IF(S168&lt;&gt;"",ROUNDUP(S168,0),"")))</f>
        <v/>
      </c>
      <c r="T169" s="40" t="str">
        <f t="shared" ref="T169" si="55">IF(T91="","",IF(T108="",IF(SUM(COUNTIF(T109:T167,"LS")+COUNTIF(T109:T167,"LUMP"))&gt;0,"LS",""),IF(T168&lt;&gt;"",ROUNDUP(T168,0),"")))</f>
        <v/>
      </c>
      <c r="U169" s="40"/>
      <c r="V169" s="40"/>
      <c r="W169" s="40" t="str">
        <f t="shared" ref="W169" si="56">IF(W91="","",IF(W108="",IF(SUM(COUNTIF(W109:W167,"LS")+COUNTIF(W109:W167,"LUMP"))&gt;0,"LS",""),IF(W168&lt;&gt;"",ROUNDUP(W168,0),"")))</f>
        <v/>
      </c>
      <c r="X169" s="40" t="str">
        <f t="shared" ref="X169" si="57">IF(X91="","",IF(X108="",IF(SUM(COUNTIF(X109:X167,"LS")+COUNTIF(X109:X167,"LUMP"))&gt;0,"LS",""),IF(X168&lt;&gt;"",ROUNDUP(X168,0),"")))</f>
        <v/>
      </c>
      <c r="Y169" s="40" t="str">
        <f t="shared" ref="Y169" si="58">IF(Y91="","",IF(Y108="",IF(SUM(COUNTIF(Y109:Y167,"LS")+COUNTIF(Y109:Y167,"LUMP"))&gt;0,"LS",""),IF(Y168&lt;&gt;"",ROUNDUP(Y168,0),"")))</f>
        <v/>
      </c>
      <c r="Z169" s="40" t="str">
        <f t="shared" ref="Z169" si="59">IF(Z91="","",IF(Z108="",IF(SUM(COUNTIF(Z109:Z167,"LS")+COUNTIF(Z109:Z167,"LUMP"))&gt;0,"LS",""),IF(Z168&lt;&gt;"",ROUNDUP(Z168,0),"")))</f>
        <v/>
      </c>
      <c r="AA169" s="40" t="str">
        <f t="shared" ref="AA169" si="60">IF(AA91="","",IF(AA108="",IF(SUM(COUNTIF(AA109:AA167,"LS")+COUNTIF(AA109:AA167,"LUMP"))&gt;0,"LS",""),IF(AA168&lt;&gt;"",ROUNDUP(AA168,0),"")))</f>
        <v/>
      </c>
      <c r="AB169" s="40" t="str">
        <f t="shared" ref="AB169" si="61">IF(AB91="","",IF(AB108="",IF(SUM(COUNTIF(AB109:AB167,"LS")+COUNTIF(AB109:AB167,"LUMP"))&gt;0,"LS",""),IF(AB168&lt;&gt;"",ROUNDUP(AB168,0),"")))</f>
        <v/>
      </c>
      <c r="AC169" s="40" t="str">
        <f t="shared" ref="AC169" si="62">IF(AC91="","",IF(AC108="",IF(SUM(COUNTIF(AC109:AC167,"LS")+COUNTIF(AC109:AC167,"LUMP"))&gt;0,"LS",""),IF(AC168&lt;&gt;"",ROUNDUP(AC168,0),"")))</f>
        <v/>
      </c>
      <c r="AD169" s="40" t="str">
        <f t="shared" ref="AD169" si="63">IF(AD91="","",IF(AD108="",IF(SUM(COUNTIF(AD109:AD167,"LS")+COUNTIF(AD109:AD167,"LUMP"))&gt;0,"LS",""),IF(AD168&lt;&gt;"",ROUNDUP(AD168,0),"")))</f>
        <v/>
      </c>
      <c r="AE169" s="40" t="str">
        <f t="shared" ref="AE169" si="64">IF(AE91="","",IF(AE108="",IF(SUM(COUNTIF(AE109:AE167,"LS")+COUNTIF(AE109:AE167,"LUMP"))&gt;0,"LS",""),IF(AE168&lt;&gt;"",ROUNDUP(AE168,0),"")))</f>
        <v/>
      </c>
      <c r="AF169" s="40" t="str">
        <f t="shared" ref="AF169" si="65">IF(AF91="","",IF(AF108="",IF(SUM(COUNTIF(AF109:AF167,"LS")+COUNTIF(AF109:AF167,"LUMP"))&gt;0,"LS",""),IF(AF168&lt;&gt;"",ROUNDUP(AF168,0),"")))</f>
        <v/>
      </c>
    </row>
    <row r="170" spans="2:32" ht="12.75" customHeight="1" thickBot="1" x14ac:dyDescent="0.25"/>
    <row r="171" spans="2:32" ht="12.75" customHeight="1" thickBot="1" x14ac:dyDescent="0.25">
      <c r="B171" s="46" t="s">
        <v>17</v>
      </c>
      <c r="D171" s="84">
        <f>D90+1</f>
        <v>3</v>
      </c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  <c r="AA171" s="84"/>
      <c r="AB171" s="84"/>
      <c r="AC171" s="84"/>
      <c r="AD171" s="84"/>
      <c r="AE171" s="84"/>
      <c r="AF171" s="84"/>
    </row>
    <row r="172" spans="2:32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</row>
    <row r="173" spans="2:32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 spans="2:32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</row>
    <row r="176" spans="2:32" ht="12.75" customHeight="1" x14ac:dyDescent="0.2">
      <c r="B176" s="88" t="s">
        <v>18</v>
      </c>
      <c r="D176" s="76" t="s">
        <v>2</v>
      </c>
      <c r="E176" s="77"/>
      <c r="F176" s="78"/>
      <c r="G176" s="82" t="s">
        <v>9</v>
      </c>
      <c r="H176" s="68" t="s">
        <v>0</v>
      </c>
      <c r="I176" s="68" t="s">
        <v>10</v>
      </c>
      <c r="J176" s="68" t="s">
        <v>30</v>
      </c>
      <c r="K176" s="68" t="s">
        <v>29</v>
      </c>
      <c r="L176" s="68" t="s">
        <v>3</v>
      </c>
      <c r="M176" s="18" t="str">
        <f t="shared" ref="M176:AF176" si="66">IF(OR(TRIM(M172)=0,TRIM(M172)=""),"",IF(IFERROR(TRIM(INDEX(QryItemNamed,MATCH(TRIM(M172),ITEM,0),2)),"")="Y","SPECIAL",LEFT(IFERROR(TRIM(INDEX(ITEM,MATCH(TRIM(M172),ITEM,0))),""),3)))</f>
        <v/>
      </c>
      <c r="N176" s="18" t="str">
        <f t="shared" si="66"/>
        <v/>
      </c>
      <c r="O176" s="18" t="str">
        <f t="shared" si="66"/>
        <v/>
      </c>
      <c r="P176" s="18" t="str">
        <f t="shared" si="66"/>
        <v/>
      </c>
      <c r="Q176" s="18" t="str">
        <f t="shared" si="66"/>
        <v/>
      </c>
      <c r="R176" s="18" t="str">
        <f t="shared" si="66"/>
        <v/>
      </c>
      <c r="S176" s="18" t="str">
        <f t="shared" si="66"/>
        <v/>
      </c>
      <c r="T176" s="18" t="str">
        <f t="shared" si="66"/>
        <v/>
      </c>
      <c r="U176" s="18"/>
      <c r="V176" s="18"/>
      <c r="W176" s="18" t="str">
        <f t="shared" si="66"/>
        <v/>
      </c>
      <c r="X176" s="18" t="str">
        <f t="shared" si="66"/>
        <v/>
      </c>
      <c r="Y176" s="18" t="str">
        <f t="shared" si="66"/>
        <v/>
      </c>
      <c r="Z176" s="18" t="str">
        <f t="shared" si="66"/>
        <v/>
      </c>
      <c r="AA176" s="18" t="str">
        <f t="shared" si="66"/>
        <v/>
      </c>
      <c r="AB176" s="18" t="str">
        <f t="shared" si="66"/>
        <v/>
      </c>
      <c r="AC176" s="18" t="str">
        <f t="shared" si="66"/>
        <v/>
      </c>
      <c r="AD176" s="18" t="str">
        <f t="shared" si="66"/>
        <v/>
      </c>
      <c r="AE176" s="18" t="str">
        <f t="shared" si="66"/>
        <v/>
      </c>
      <c r="AF176" s="18" t="str">
        <f t="shared" si="66"/>
        <v/>
      </c>
    </row>
    <row r="177" spans="2:32" ht="12.75" customHeight="1" x14ac:dyDescent="0.2">
      <c r="B177" s="89"/>
      <c r="D177" s="79"/>
      <c r="E177" s="80"/>
      <c r="F177" s="81"/>
      <c r="G177" s="83"/>
      <c r="H177" s="69"/>
      <c r="I177" s="69"/>
      <c r="J177" s="69"/>
      <c r="K177" s="69"/>
      <c r="L177" s="69"/>
      <c r="M177" s="62" t="str">
        <f t="shared" ref="M177:AF177" si="6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62" t="str">
        <f t="shared" si="67"/>
        <v/>
      </c>
      <c r="O177" s="62" t="str">
        <f t="shared" si="67"/>
        <v/>
      </c>
      <c r="P177" s="62" t="str">
        <f t="shared" si="67"/>
        <v/>
      </c>
      <c r="Q177" s="62" t="str">
        <f t="shared" si="67"/>
        <v/>
      </c>
      <c r="R177" s="62" t="str">
        <f t="shared" si="67"/>
        <v/>
      </c>
      <c r="S177" s="62" t="str">
        <f t="shared" si="67"/>
        <v/>
      </c>
      <c r="T177" s="62" t="str">
        <f t="shared" si="67"/>
        <v/>
      </c>
      <c r="U177" s="51"/>
      <c r="V177" s="51"/>
      <c r="W177" s="62" t="str">
        <f t="shared" si="67"/>
        <v/>
      </c>
      <c r="X177" s="62" t="str">
        <f t="shared" si="67"/>
        <v/>
      </c>
      <c r="Y177" s="62" t="str">
        <f t="shared" si="67"/>
        <v/>
      </c>
      <c r="Z177" s="62" t="str">
        <f t="shared" si="67"/>
        <v/>
      </c>
      <c r="AA177" s="62" t="str">
        <f t="shared" si="67"/>
        <v/>
      </c>
      <c r="AB177" s="62" t="str">
        <f t="shared" si="67"/>
        <v/>
      </c>
      <c r="AC177" s="62" t="str">
        <f t="shared" si="67"/>
        <v/>
      </c>
      <c r="AD177" s="62" t="str">
        <f t="shared" si="67"/>
        <v/>
      </c>
      <c r="AE177" s="62" t="str">
        <f t="shared" si="67"/>
        <v/>
      </c>
      <c r="AF177" s="62" t="str">
        <f t="shared" si="67"/>
        <v/>
      </c>
    </row>
    <row r="178" spans="2:32" ht="12.75" customHeight="1" x14ac:dyDescent="0.2">
      <c r="B178" s="89"/>
      <c r="D178" s="79"/>
      <c r="E178" s="80"/>
      <c r="F178" s="81"/>
      <c r="G178" s="83"/>
      <c r="H178" s="69"/>
      <c r="I178" s="69"/>
      <c r="J178" s="69"/>
      <c r="K178" s="69"/>
      <c r="L178" s="69"/>
      <c r="M178" s="63"/>
      <c r="N178" s="63"/>
      <c r="O178" s="63"/>
      <c r="P178" s="63"/>
      <c r="Q178" s="63"/>
      <c r="R178" s="63"/>
      <c r="S178" s="63"/>
      <c r="T178" s="63"/>
      <c r="U178" s="52"/>
      <c r="V178" s="52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</row>
    <row r="179" spans="2:32" ht="12.75" customHeight="1" x14ac:dyDescent="0.2">
      <c r="B179" s="89"/>
      <c r="D179" s="79"/>
      <c r="E179" s="80"/>
      <c r="F179" s="81"/>
      <c r="G179" s="83"/>
      <c r="H179" s="69"/>
      <c r="I179" s="69"/>
      <c r="J179" s="69"/>
      <c r="K179" s="69"/>
      <c r="L179" s="69"/>
      <c r="M179" s="63"/>
      <c r="N179" s="63"/>
      <c r="O179" s="63"/>
      <c r="P179" s="63"/>
      <c r="Q179" s="63"/>
      <c r="R179" s="63"/>
      <c r="S179" s="63"/>
      <c r="T179" s="63"/>
      <c r="U179" s="52"/>
      <c r="V179" s="52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</row>
    <row r="180" spans="2:32" ht="12.75" customHeight="1" x14ac:dyDescent="0.2">
      <c r="B180" s="89"/>
      <c r="D180" s="79"/>
      <c r="E180" s="80"/>
      <c r="F180" s="81"/>
      <c r="G180" s="83"/>
      <c r="H180" s="69"/>
      <c r="I180" s="69"/>
      <c r="J180" s="69"/>
      <c r="K180" s="69"/>
      <c r="L180" s="69"/>
      <c r="M180" s="63"/>
      <c r="N180" s="63"/>
      <c r="O180" s="63"/>
      <c r="P180" s="63"/>
      <c r="Q180" s="63"/>
      <c r="R180" s="63"/>
      <c r="S180" s="63"/>
      <c r="T180" s="63"/>
      <c r="U180" s="52"/>
      <c r="V180" s="52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</row>
    <row r="181" spans="2:32" ht="12.75" customHeight="1" x14ac:dyDescent="0.2">
      <c r="B181" s="89"/>
      <c r="D181" s="79"/>
      <c r="E181" s="80"/>
      <c r="F181" s="81"/>
      <c r="G181" s="83"/>
      <c r="H181" s="69"/>
      <c r="I181" s="69"/>
      <c r="J181" s="69"/>
      <c r="K181" s="69"/>
      <c r="L181" s="69"/>
      <c r="M181" s="63"/>
      <c r="N181" s="63"/>
      <c r="O181" s="63"/>
      <c r="P181" s="63"/>
      <c r="Q181" s="63"/>
      <c r="R181" s="63"/>
      <c r="S181" s="63"/>
      <c r="T181" s="63"/>
      <c r="U181" s="52"/>
      <c r="V181" s="52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</row>
    <row r="182" spans="2:32" ht="12.75" customHeight="1" x14ac:dyDescent="0.2">
      <c r="B182" s="89"/>
      <c r="D182" s="79"/>
      <c r="E182" s="80"/>
      <c r="F182" s="81"/>
      <c r="G182" s="83"/>
      <c r="H182" s="69"/>
      <c r="I182" s="69"/>
      <c r="J182" s="69"/>
      <c r="K182" s="69"/>
      <c r="L182" s="69"/>
      <c r="M182" s="63"/>
      <c r="N182" s="63"/>
      <c r="O182" s="63"/>
      <c r="P182" s="63"/>
      <c r="Q182" s="63"/>
      <c r="R182" s="63"/>
      <c r="S182" s="63"/>
      <c r="T182" s="63"/>
      <c r="U182" s="52"/>
      <c r="V182" s="52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</row>
    <row r="183" spans="2:32" ht="12.75" customHeight="1" x14ac:dyDescent="0.2">
      <c r="B183" s="89"/>
      <c r="D183" s="79"/>
      <c r="E183" s="80"/>
      <c r="F183" s="81"/>
      <c r="G183" s="83"/>
      <c r="H183" s="69"/>
      <c r="I183" s="69"/>
      <c r="J183" s="69"/>
      <c r="K183" s="69"/>
      <c r="L183" s="69"/>
      <c r="M183" s="63"/>
      <c r="N183" s="63"/>
      <c r="O183" s="63"/>
      <c r="P183" s="63"/>
      <c r="Q183" s="63"/>
      <c r="R183" s="63"/>
      <c r="S183" s="63"/>
      <c r="T183" s="63"/>
      <c r="U183" s="52"/>
      <c r="V183" s="52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</row>
    <row r="184" spans="2:32" ht="12.75" customHeight="1" x14ac:dyDescent="0.2">
      <c r="B184" s="89"/>
      <c r="D184" s="79"/>
      <c r="E184" s="80"/>
      <c r="F184" s="81"/>
      <c r="G184" s="83"/>
      <c r="H184" s="69"/>
      <c r="I184" s="69"/>
      <c r="J184" s="69"/>
      <c r="K184" s="69"/>
      <c r="L184" s="69"/>
      <c r="M184" s="63"/>
      <c r="N184" s="63"/>
      <c r="O184" s="63"/>
      <c r="P184" s="63"/>
      <c r="Q184" s="63"/>
      <c r="R184" s="63"/>
      <c r="S184" s="63"/>
      <c r="T184" s="63"/>
      <c r="U184" s="52"/>
      <c r="V184" s="52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</row>
    <row r="185" spans="2:32" ht="12.75" customHeight="1" x14ac:dyDescent="0.2">
      <c r="B185" s="89"/>
      <c r="D185" s="79"/>
      <c r="E185" s="80"/>
      <c r="F185" s="81"/>
      <c r="G185" s="83"/>
      <c r="H185" s="69"/>
      <c r="I185" s="69"/>
      <c r="J185" s="69"/>
      <c r="K185" s="69"/>
      <c r="L185" s="69"/>
      <c r="M185" s="63"/>
      <c r="N185" s="63"/>
      <c r="O185" s="63"/>
      <c r="P185" s="63"/>
      <c r="Q185" s="63"/>
      <c r="R185" s="63"/>
      <c r="S185" s="63"/>
      <c r="T185" s="63"/>
      <c r="U185" s="52"/>
      <c r="V185" s="52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</row>
    <row r="186" spans="2:32" ht="12.75" customHeight="1" x14ac:dyDescent="0.2">
      <c r="B186" s="89"/>
      <c r="D186" s="79"/>
      <c r="E186" s="80"/>
      <c r="F186" s="81"/>
      <c r="G186" s="83"/>
      <c r="H186" s="69"/>
      <c r="I186" s="69"/>
      <c r="J186" s="69"/>
      <c r="K186" s="69"/>
      <c r="L186" s="69"/>
      <c r="M186" s="63"/>
      <c r="N186" s="63"/>
      <c r="O186" s="63"/>
      <c r="P186" s="63"/>
      <c r="Q186" s="63"/>
      <c r="R186" s="63"/>
      <c r="S186" s="63"/>
      <c r="T186" s="63"/>
      <c r="U186" s="52"/>
      <c r="V186" s="52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</row>
    <row r="187" spans="2:32" ht="12.75" customHeight="1" x14ac:dyDescent="0.2">
      <c r="B187" s="89"/>
      <c r="D187" s="79"/>
      <c r="E187" s="80"/>
      <c r="F187" s="81"/>
      <c r="G187" s="83"/>
      <c r="H187" s="69"/>
      <c r="I187" s="69"/>
      <c r="J187" s="69"/>
      <c r="K187" s="69"/>
      <c r="L187" s="69"/>
      <c r="M187" s="63"/>
      <c r="N187" s="63"/>
      <c r="O187" s="63"/>
      <c r="P187" s="63"/>
      <c r="Q187" s="63"/>
      <c r="R187" s="63"/>
      <c r="S187" s="63"/>
      <c r="T187" s="63"/>
      <c r="U187" s="52"/>
      <c r="V187" s="52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</row>
    <row r="188" spans="2:32" ht="12.75" customHeight="1" x14ac:dyDescent="0.2">
      <c r="B188" s="89"/>
      <c r="D188" s="79"/>
      <c r="E188" s="80"/>
      <c r="F188" s="81"/>
      <c r="G188" s="83"/>
      <c r="H188" s="69"/>
      <c r="I188" s="69"/>
      <c r="J188" s="69"/>
      <c r="K188" s="69"/>
      <c r="L188" s="69"/>
      <c r="M188" s="64"/>
      <c r="N188" s="64"/>
      <c r="O188" s="64"/>
      <c r="P188" s="64"/>
      <c r="Q188" s="64"/>
      <c r="R188" s="64"/>
      <c r="S188" s="64"/>
      <c r="T188" s="64"/>
      <c r="U188" s="53"/>
      <c r="V188" s="53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</row>
    <row r="189" spans="2:32" ht="12.75" customHeight="1" thickBot="1" x14ac:dyDescent="0.25">
      <c r="B189" s="90"/>
      <c r="D189" s="85"/>
      <c r="E189" s="85"/>
      <c r="F189" s="85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F189" si="68">IF(OR(TRIM(M172)=0,TRIM(M172)=""),"",IF(IFERROR(TRIM(INDEX(QryItemNamed,MATCH(TRIM(M172),ITEM,0),3)),"")="LS","",IFERROR(TRIM(INDEX(QryItemNamed,MATCH(TRIM(M172),ITEM,0),3)),"")))</f>
        <v/>
      </c>
      <c r="N189" s="21" t="str">
        <f t="shared" si="68"/>
        <v/>
      </c>
      <c r="O189" s="21" t="str">
        <f t="shared" si="68"/>
        <v/>
      </c>
      <c r="P189" s="21" t="str">
        <f t="shared" si="68"/>
        <v/>
      </c>
      <c r="Q189" s="21" t="str">
        <f t="shared" si="68"/>
        <v/>
      </c>
      <c r="R189" s="21" t="str">
        <f t="shared" si="68"/>
        <v/>
      </c>
      <c r="S189" s="21" t="str">
        <f t="shared" si="68"/>
        <v/>
      </c>
      <c r="T189" s="21" t="str">
        <f t="shared" si="68"/>
        <v/>
      </c>
      <c r="U189" s="21"/>
      <c r="V189" s="21"/>
      <c r="W189" s="21" t="str">
        <f t="shared" si="68"/>
        <v/>
      </c>
      <c r="X189" s="21" t="str">
        <f t="shared" si="68"/>
        <v/>
      </c>
      <c r="Y189" s="21" t="str">
        <f t="shared" si="68"/>
        <v/>
      </c>
      <c r="Z189" s="21" t="str">
        <f t="shared" si="68"/>
        <v/>
      </c>
      <c r="AA189" s="21" t="str">
        <f t="shared" si="68"/>
        <v/>
      </c>
      <c r="AB189" s="21" t="str">
        <f t="shared" si="68"/>
        <v/>
      </c>
      <c r="AC189" s="21" t="str">
        <f t="shared" si="68"/>
        <v/>
      </c>
      <c r="AD189" s="21" t="str">
        <f t="shared" si="68"/>
        <v/>
      </c>
      <c r="AE189" s="21" t="str">
        <f t="shared" si="68"/>
        <v/>
      </c>
      <c r="AF189" s="21" t="str">
        <f t="shared" si="68"/>
        <v/>
      </c>
    </row>
    <row r="190" spans="2:32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6"/>
      <c r="AF190" s="25"/>
    </row>
    <row r="191" spans="2:32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69">IF(D191&lt;&gt;"",F191-D191,"")</f>
        <v/>
      </c>
      <c r="J191" s="25"/>
      <c r="K191" s="25" t="str">
        <f t="shared" ref="K191:K248" si="70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6"/>
      <c r="AF191" s="27"/>
    </row>
    <row r="192" spans="2:32" ht="12.75" customHeight="1" x14ac:dyDescent="0.2">
      <c r="B192" s="49"/>
      <c r="D192" s="28"/>
      <c r="E192" s="29"/>
      <c r="F192" s="28"/>
      <c r="G192" s="30"/>
      <c r="H192" s="29"/>
      <c r="I192" s="27" t="str">
        <f t="shared" si="69"/>
        <v/>
      </c>
      <c r="J192" s="27"/>
      <c r="K192" s="27" t="str">
        <f t="shared" si="70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7"/>
      <c r="AE192" s="26"/>
      <c r="AF192" s="27"/>
    </row>
    <row r="193" spans="2:32" ht="12.75" customHeight="1" x14ac:dyDescent="0.2">
      <c r="B193" s="49"/>
      <c r="D193" s="28"/>
      <c r="E193" s="29"/>
      <c r="F193" s="28"/>
      <c r="G193" s="30"/>
      <c r="H193" s="29"/>
      <c r="I193" s="27" t="str">
        <f t="shared" si="69"/>
        <v/>
      </c>
      <c r="J193" s="27"/>
      <c r="K193" s="27" t="str">
        <f t="shared" si="70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7"/>
      <c r="AE193" s="26"/>
      <c r="AF193" s="27"/>
    </row>
    <row r="194" spans="2:32" ht="12.75" customHeight="1" x14ac:dyDescent="0.2">
      <c r="B194" s="49"/>
      <c r="D194" s="28"/>
      <c r="E194" s="29"/>
      <c r="F194" s="28"/>
      <c r="G194" s="30"/>
      <c r="H194" s="29"/>
      <c r="I194" s="27" t="str">
        <f t="shared" si="69"/>
        <v/>
      </c>
      <c r="J194" s="27"/>
      <c r="K194" s="27" t="str">
        <f t="shared" si="70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31"/>
      <c r="AB194" s="31"/>
      <c r="AC194" s="27"/>
      <c r="AD194" s="27"/>
      <c r="AE194" s="26"/>
      <c r="AF194" s="27"/>
    </row>
    <row r="195" spans="2:32" ht="12.75" customHeight="1" x14ac:dyDescent="0.2">
      <c r="B195" s="49"/>
      <c r="D195" s="28"/>
      <c r="E195" s="29"/>
      <c r="F195" s="28"/>
      <c r="G195" s="30"/>
      <c r="H195" s="29"/>
      <c r="I195" s="27" t="str">
        <f t="shared" si="69"/>
        <v/>
      </c>
      <c r="J195" s="27"/>
      <c r="K195" s="27" t="str">
        <f t="shared" si="70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5"/>
      <c r="X195" s="25"/>
      <c r="Y195" s="27"/>
      <c r="Z195" s="25"/>
      <c r="AA195" s="31"/>
      <c r="AB195" s="31"/>
      <c r="AC195" s="27"/>
      <c r="AD195" s="27"/>
      <c r="AE195" s="26"/>
      <c r="AF195" s="27"/>
    </row>
    <row r="196" spans="2:32" ht="12.75" customHeight="1" x14ac:dyDescent="0.2">
      <c r="B196" s="49"/>
      <c r="D196" s="28"/>
      <c r="E196" s="29"/>
      <c r="F196" s="28"/>
      <c r="G196" s="30"/>
      <c r="H196" s="29"/>
      <c r="I196" s="27" t="str">
        <f t="shared" si="69"/>
        <v/>
      </c>
      <c r="J196" s="27"/>
      <c r="K196" s="27" t="str">
        <f t="shared" si="70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5"/>
      <c r="X196" s="25"/>
      <c r="Y196" s="27"/>
      <c r="Z196" s="25"/>
      <c r="AA196" s="31"/>
      <c r="AB196" s="31"/>
      <c r="AC196" s="27"/>
      <c r="AD196" s="27"/>
      <c r="AE196" s="26"/>
      <c r="AF196" s="27"/>
    </row>
    <row r="197" spans="2:32" ht="12.75" customHeight="1" x14ac:dyDescent="0.2">
      <c r="B197" s="49"/>
      <c r="D197" s="28"/>
      <c r="E197" s="29"/>
      <c r="F197" s="28"/>
      <c r="G197" s="30"/>
      <c r="H197" s="29"/>
      <c r="I197" s="27" t="str">
        <f t="shared" si="69"/>
        <v/>
      </c>
      <c r="J197" s="27"/>
      <c r="K197" s="27" t="str">
        <f t="shared" si="70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5"/>
      <c r="X197" s="25"/>
      <c r="Y197" s="27"/>
      <c r="Z197" s="25"/>
      <c r="AA197" s="31"/>
      <c r="AB197" s="31"/>
      <c r="AC197" s="27"/>
      <c r="AD197" s="27"/>
      <c r="AE197" s="26"/>
      <c r="AF197" s="27"/>
    </row>
    <row r="198" spans="2:32" ht="12.75" customHeight="1" x14ac:dyDescent="0.2">
      <c r="B198" s="49"/>
      <c r="D198" s="28"/>
      <c r="E198" s="29"/>
      <c r="F198" s="28"/>
      <c r="G198" s="30"/>
      <c r="H198" s="29"/>
      <c r="I198" s="27" t="str">
        <f t="shared" si="69"/>
        <v/>
      </c>
      <c r="J198" s="27"/>
      <c r="K198" s="27" t="str">
        <f t="shared" si="70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5"/>
      <c r="X198" s="25"/>
      <c r="Y198" s="27"/>
      <c r="Z198" s="25"/>
      <c r="AA198" s="31"/>
      <c r="AB198" s="31"/>
      <c r="AC198" s="27"/>
      <c r="AD198" s="27"/>
      <c r="AE198" s="26"/>
      <c r="AF198" s="27"/>
    </row>
    <row r="199" spans="2:32" ht="12.75" customHeight="1" x14ac:dyDescent="0.2">
      <c r="B199" s="49"/>
      <c r="D199" s="28"/>
      <c r="E199" s="29"/>
      <c r="F199" s="28"/>
      <c r="G199" s="30"/>
      <c r="H199" s="29"/>
      <c r="I199" s="27" t="str">
        <f t="shared" si="69"/>
        <v/>
      </c>
      <c r="J199" s="27"/>
      <c r="K199" s="27" t="str">
        <f t="shared" si="70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5"/>
      <c r="X199" s="25"/>
      <c r="Y199" s="27"/>
      <c r="Z199" s="25"/>
      <c r="AA199" s="31"/>
      <c r="AB199" s="31"/>
      <c r="AC199" s="27"/>
      <c r="AD199" s="27"/>
      <c r="AE199" s="26"/>
      <c r="AF199" s="27"/>
    </row>
    <row r="200" spans="2:32" ht="12.75" customHeight="1" x14ac:dyDescent="0.2">
      <c r="B200" s="49"/>
      <c r="D200" s="28"/>
      <c r="E200" s="29"/>
      <c r="F200" s="28"/>
      <c r="G200" s="30"/>
      <c r="H200" s="29"/>
      <c r="I200" s="27" t="str">
        <f t="shared" si="69"/>
        <v/>
      </c>
      <c r="J200" s="27"/>
      <c r="K200" s="27" t="str">
        <f t="shared" si="70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5"/>
      <c r="X200" s="25"/>
      <c r="Y200" s="27"/>
      <c r="Z200" s="25"/>
      <c r="AA200" s="31"/>
      <c r="AB200" s="31"/>
      <c r="AC200" s="27"/>
      <c r="AD200" s="27"/>
      <c r="AE200" s="26"/>
      <c r="AF200" s="27"/>
    </row>
    <row r="201" spans="2:32" ht="12.75" customHeight="1" x14ac:dyDescent="0.2">
      <c r="B201" s="49"/>
      <c r="D201" s="28"/>
      <c r="E201" s="29"/>
      <c r="F201" s="28"/>
      <c r="G201" s="30"/>
      <c r="H201" s="29"/>
      <c r="I201" s="27" t="str">
        <f t="shared" si="69"/>
        <v/>
      </c>
      <c r="J201" s="27"/>
      <c r="K201" s="27" t="str">
        <f t="shared" si="70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5"/>
      <c r="X201" s="25"/>
      <c r="Y201" s="27"/>
      <c r="Z201" s="25"/>
      <c r="AA201" s="31"/>
      <c r="AB201" s="31"/>
      <c r="AC201" s="27"/>
      <c r="AD201" s="27"/>
      <c r="AE201" s="26"/>
      <c r="AF201" s="27"/>
    </row>
    <row r="202" spans="2:32" ht="12.75" customHeight="1" x14ac:dyDescent="0.2">
      <c r="B202" s="49"/>
      <c r="D202" s="28"/>
      <c r="E202" s="29"/>
      <c r="F202" s="28"/>
      <c r="G202" s="30"/>
      <c r="H202" s="29"/>
      <c r="I202" s="27" t="str">
        <f t="shared" si="69"/>
        <v/>
      </c>
      <c r="J202" s="27"/>
      <c r="K202" s="27" t="str">
        <f t="shared" si="70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5"/>
      <c r="X202" s="25"/>
      <c r="Y202" s="27"/>
      <c r="Z202" s="25"/>
      <c r="AA202" s="31"/>
      <c r="AB202" s="31"/>
      <c r="AC202" s="27"/>
      <c r="AD202" s="27"/>
      <c r="AE202" s="26"/>
      <c r="AF202" s="27"/>
    </row>
    <row r="203" spans="2:32" ht="12.75" customHeight="1" x14ac:dyDescent="0.2">
      <c r="B203" s="49"/>
      <c r="D203" s="28"/>
      <c r="E203" s="29"/>
      <c r="F203" s="28"/>
      <c r="G203" s="30"/>
      <c r="H203" s="29"/>
      <c r="I203" s="27" t="str">
        <f t="shared" si="69"/>
        <v/>
      </c>
      <c r="J203" s="27"/>
      <c r="K203" s="27" t="str">
        <f t="shared" si="70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5"/>
      <c r="X203" s="25"/>
      <c r="Y203" s="27"/>
      <c r="Z203" s="25"/>
      <c r="AA203" s="31"/>
      <c r="AB203" s="31"/>
      <c r="AC203" s="27"/>
      <c r="AD203" s="27"/>
      <c r="AE203" s="26"/>
      <c r="AF203" s="27"/>
    </row>
    <row r="204" spans="2:32" ht="12.75" customHeight="1" x14ac:dyDescent="0.2">
      <c r="B204" s="49"/>
      <c r="D204" s="28"/>
      <c r="E204" s="29"/>
      <c r="F204" s="28"/>
      <c r="G204" s="30"/>
      <c r="H204" s="29"/>
      <c r="I204" s="27" t="str">
        <f t="shared" si="69"/>
        <v/>
      </c>
      <c r="J204" s="27"/>
      <c r="K204" s="27" t="str">
        <f t="shared" si="70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5"/>
      <c r="X204" s="25"/>
      <c r="Y204" s="27"/>
      <c r="Z204" s="25"/>
      <c r="AA204" s="31"/>
      <c r="AB204" s="31"/>
      <c r="AC204" s="27"/>
      <c r="AD204" s="27"/>
      <c r="AE204" s="26"/>
      <c r="AF204" s="27"/>
    </row>
    <row r="205" spans="2:32" ht="12.75" customHeight="1" x14ac:dyDescent="0.2">
      <c r="B205" s="49"/>
      <c r="D205" s="28"/>
      <c r="E205" s="29"/>
      <c r="F205" s="28"/>
      <c r="G205" s="30"/>
      <c r="H205" s="29"/>
      <c r="I205" s="27" t="str">
        <f t="shared" si="69"/>
        <v/>
      </c>
      <c r="J205" s="27"/>
      <c r="K205" s="27" t="str">
        <f t="shared" si="70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5"/>
      <c r="X205" s="25"/>
      <c r="Y205" s="27"/>
      <c r="Z205" s="25"/>
      <c r="AA205" s="31"/>
      <c r="AB205" s="31"/>
      <c r="AC205" s="27"/>
      <c r="AD205" s="27"/>
      <c r="AE205" s="26"/>
      <c r="AF205" s="27"/>
    </row>
    <row r="206" spans="2:32" ht="12.75" customHeight="1" x14ac:dyDescent="0.2">
      <c r="B206" s="49"/>
      <c r="D206" s="28"/>
      <c r="E206" s="29"/>
      <c r="F206" s="28"/>
      <c r="G206" s="30"/>
      <c r="H206" s="29"/>
      <c r="I206" s="27" t="str">
        <f t="shared" si="69"/>
        <v/>
      </c>
      <c r="J206" s="27"/>
      <c r="K206" s="27" t="str">
        <f t="shared" si="70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5"/>
      <c r="X206" s="25"/>
      <c r="Y206" s="27"/>
      <c r="Z206" s="25"/>
      <c r="AA206" s="31"/>
      <c r="AB206" s="31"/>
      <c r="AC206" s="27"/>
      <c r="AD206" s="27"/>
      <c r="AE206" s="26"/>
      <c r="AF206" s="27"/>
    </row>
    <row r="207" spans="2:32" ht="12.75" customHeight="1" x14ac:dyDescent="0.2">
      <c r="B207" s="49"/>
      <c r="D207" s="28"/>
      <c r="E207" s="29"/>
      <c r="F207" s="28"/>
      <c r="G207" s="30"/>
      <c r="H207" s="29"/>
      <c r="I207" s="27" t="str">
        <f t="shared" si="69"/>
        <v/>
      </c>
      <c r="J207" s="27"/>
      <c r="K207" s="27" t="str">
        <f t="shared" si="70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5"/>
      <c r="X207" s="25"/>
      <c r="Y207" s="27"/>
      <c r="Z207" s="25"/>
      <c r="AA207" s="31"/>
      <c r="AB207" s="31"/>
      <c r="AC207" s="27"/>
      <c r="AD207" s="27"/>
      <c r="AE207" s="26"/>
      <c r="AF207" s="27"/>
    </row>
    <row r="208" spans="2:32" ht="12.75" customHeight="1" x14ac:dyDescent="0.2">
      <c r="B208" s="49"/>
      <c r="D208" s="28"/>
      <c r="E208" s="29"/>
      <c r="F208" s="28"/>
      <c r="G208" s="30"/>
      <c r="H208" s="29"/>
      <c r="I208" s="27" t="str">
        <f t="shared" si="69"/>
        <v/>
      </c>
      <c r="J208" s="27"/>
      <c r="K208" s="27" t="str">
        <f t="shared" si="70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5"/>
      <c r="X208" s="25"/>
      <c r="Y208" s="27"/>
      <c r="Z208" s="25"/>
      <c r="AA208" s="31"/>
      <c r="AB208" s="31"/>
      <c r="AC208" s="27"/>
      <c r="AD208" s="27"/>
      <c r="AE208" s="26"/>
      <c r="AF208" s="27"/>
    </row>
    <row r="209" spans="2:32" ht="12.75" customHeight="1" x14ac:dyDescent="0.2">
      <c r="B209" s="49"/>
      <c r="D209" s="28"/>
      <c r="E209" s="29"/>
      <c r="F209" s="28"/>
      <c r="G209" s="30"/>
      <c r="H209" s="29"/>
      <c r="I209" s="27" t="str">
        <f t="shared" si="69"/>
        <v/>
      </c>
      <c r="J209" s="27"/>
      <c r="K209" s="27" t="str">
        <f t="shared" si="70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5"/>
      <c r="X209" s="25"/>
      <c r="Y209" s="27"/>
      <c r="Z209" s="25"/>
      <c r="AA209" s="31"/>
      <c r="AB209" s="31"/>
      <c r="AC209" s="27"/>
      <c r="AD209" s="27"/>
      <c r="AE209" s="26"/>
      <c r="AF209" s="27"/>
    </row>
    <row r="210" spans="2:32" ht="12.75" customHeight="1" x14ac:dyDescent="0.2">
      <c r="B210" s="49"/>
      <c r="D210" s="28"/>
      <c r="E210" s="29"/>
      <c r="F210" s="28"/>
      <c r="G210" s="30"/>
      <c r="H210" s="29"/>
      <c r="I210" s="27" t="str">
        <f t="shared" si="69"/>
        <v/>
      </c>
      <c r="J210" s="27"/>
      <c r="K210" s="27" t="str">
        <f t="shared" si="70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5"/>
      <c r="X210" s="25"/>
      <c r="Y210" s="27"/>
      <c r="Z210" s="25"/>
      <c r="AA210" s="31"/>
      <c r="AB210" s="31"/>
      <c r="AC210" s="27"/>
      <c r="AD210" s="27"/>
      <c r="AE210" s="26"/>
      <c r="AF210" s="27"/>
    </row>
    <row r="211" spans="2:32" ht="12.75" customHeight="1" x14ac:dyDescent="0.2">
      <c r="B211" s="49"/>
      <c r="D211" s="28"/>
      <c r="E211" s="29"/>
      <c r="F211" s="28"/>
      <c r="G211" s="30"/>
      <c r="H211" s="29"/>
      <c r="I211" s="27" t="str">
        <f t="shared" si="69"/>
        <v/>
      </c>
      <c r="J211" s="27"/>
      <c r="K211" s="27" t="str">
        <f t="shared" si="70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5"/>
      <c r="X211" s="25"/>
      <c r="Y211" s="27"/>
      <c r="Z211" s="25"/>
      <c r="AA211" s="31"/>
      <c r="AB211" s="31"/>
      <c r="AC211" s="27"/>
      <c r="AD211" s="27"/>
      <c r="AE211" s="26"/>
      <c r="AF211" s="27"/>
    </row>
    <row r="212" spans="2:32" ht="12.75" customHeight="1" x14ac:dyDescent="0.2">
      <c r="B212" s="49"/>
      <c r="D212" s="28"/>
      <c r="E212" s="29"/>
      <c r="F212" s="28"/>
      <c r="G212" s="30"/>
      <c r="H212" s="29"/>
      <c r="I212" s="27" t="str">
        <f t="shared" si="69"/>
        <v/>
      </c>
      <c r="J212" s="27"/>
      <c r="K212" s="27" t="str">
        <f t="shared" si="70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5"/>
      <c r="X212" s="25"/>
      <c r="Y212" s="27"/>
      <c r="Z212" s="25"/>
      <c r="AA212" s="31"/>
      <c r="AB212" s="31"/>
      <c r="AC212" s="27"/>
      <c r="AD212" s="27"/>
      <c r="AE212" s="26"/>
      <c r="AF212" s="27"/>
    </row>
    <row r="213" spans="2:32" ht="12.75" customHeight="1" x14ac:dyDescent="0.2">
      <c r="B213" s="49"/>
      <c r="D213" s="28"/>
      <c r="E213" s="29"/>
      <c r="F213" s="28"/>
      <c r="G213" s="30"/>
      <c r="H213" s="29"/>
      <c r="I213" s="27" t="str">
        <f t="shared" si="69"/>
        <v/>
      </c>
      <c r="J213" s="27"/>
      <c r="K213" s="27" t="str">
        <f t="shared" si="70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5"/>
      <c r="X213" s="25"/>
      <c r="Y213" s="27"/>
      <c r="Z213" s="25"/>
      <c r="AA213" s="31"/>
      <c r="AB213" s="31"/>
      <c r="AC213" s="27"/>
      <c r="AD213" s="27"/>
      <c r="AE213" s="26"/>
      <c r="AF213" s="27"/>
    </row>
    <row r="214" spans="2:32" ht="12.75" customHeight="1" x14ac:dyDescent="0.2">
      <c r="B214" s="49"/>
      <c r="D214" s="28"/>
      <c r="E214" s="29"/>
      <c r="F214" s="28"/>
      <c r="G214" s="30"/>
      <c r="H214" s="29"/>
      <c r="I214" s="27" t="str">
        <f t="shared" si="69"/>
        <v/>
      </c>
      <c r="J214" s="27"/>
      <c r="K214" s="27" t="str">
        <f t="shared" si="70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27"/>
      <c r="Z214" s="25"/>
      <c r="AA214" s="31"/>
      <c r="AB214" s="31"/>
      <c r="AC214" s="27"/>
      <c r="AD214" s="27"/>
      <c r="AE214" s="26"/>
      <c r="AF214" s="27"/>
    </row>
    <row r="215" spans="2:32" ht="12.75" customHeight="1" x14ac:dyDescent="0.2">
      <c r="B215" s="49"/>
      <c r="D215" s="28"/>
      <c r="E215" s="29"/>
      <c r="F215" s="28"/>
      <c r="G215" s="30"/>
      <c r="H215" s="29"/>
      <c r="I215" s="27" t="str">
        <f t="shared" si="69"/>
        <v/>
      </c>
      <c r="J215" s="27"/>
      <c r="K215" s="27" t="str">
        <f t="shared" si="70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31"/>
      <c r="AB215" s="31"/>
      <c r="AC215" s="27"/>
      <c r="AD215" s="27"/>
      <c r="AE215" s="26"/>
      <c r="AF215" s="27"/>
    </row>
    <row r="216" spans="2:32" ht="12.75" customHeight="1" x14ac:dyDescent="0.2">
      <c r="B216" s="49"/>
      <c r="D216" s="28"/>
      <c r="E216" s="29"/>
      <c r="F216" s="28"/>
      <c r="G216" s="30"/>
      <c r="H216" s="29"/>
      <c r="I216" s="27" t="str">
        <f t="shared" si="69"/>
        <v/>
      </c>
      <c r="J216" s="27"/>
      <c r="K216" s="27" t="str">
        <f t="shared" si="70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5"/>
      <c r="X216" s="25"/>
      <c r="Y216" s="27"/>
      <c r="Z216" s="25"/>
      <c r="AA216" s="31"/>
      <c r="AB216" s="31"/>
      <c r="AC216" s="27"/>
      <c r="AD216" s="27"/>
      <c r="AE216" s="26"/>
      <c r="AF216" s="27"/>
    </row>
    <row r="217" spans="2:32" ht="12.75" customHeight="1" x14ac:dyDescent="0.2">
      <c r="B217" s="49"/>
      <c r="D217" s="28"/>
      <c r="E217" s="29"/>
      <c r="F217" s="28"/>
      <c r="G217" s="30"/>
      <c r="H217" s="29"/>
      <c r="I217" s="27" t="str">
        <f t="shared" si="69"/>
        <v/>
      </c>
      <c r="J217" s="27"/>
      <c r="K217" s="27" t="str">
        <f t="shared" si="70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5"/>
      <c r="X217" s="25"/>
      <c r="Y217" s="27"/>
      <c r="Z217" s="25"/>
      <c r="AA217" s="31"/>
      <c r="AB217" s="31"/>
      <c r="AC217" s="27"/>
      <c r="AD217" s="27"/>
      <c r="AE217" s="26"/>
      <c r="AF217" s="27"/>
    </row>
    <row r="218" spans="2:32" ht="12.75" customHeight="1" x14ac:dyDescent="0.2">
      <c r="B218" s="49"/>
      <c r="D218" s="28"/>
      <c r="E218" s="29"/>
      <c r="F218" s="28"/>
      <c r="G218" s="30"/>
      <c r="H218" s="29"/>
      <c r="I218" s="27" t="str">
        <f t="shared" si="69"/>
        <v/>
      </c>
      <c r="J218" s="27"/>
      <c r="K218" s="27" t="str">
        <f t="shared" si="70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27"/>
      <c r="Z218" s="25"/>
      <c r="AA218" s="31"/>
      <c r="AB218" s="31"/>
      <c r="AC218" s="27"/>
      <c r="AD218" s="27"/>
      <c r="AE218" s="26"/>
      <c r="AF218" s="27"/>
    </row>
    <row r="219" spans="2:32" ht="12.75" customHeight="1" x14ac:dyDescent="0.2">
      <c r="B219" s="49"/>
      <c r="D219" s="28"/>
      <c r="E219" s="29"/>
      <c r="F219" s="28"/>
      <c r="G219" s="30"/>
      <c r="H219" s="29"/>
      <c r="I219" s="27" t="str">
        <f t="shared" si="69"/>
        <v/>
      </c>
      <c r="J219" s="27"/>
      <c r="K219" s="27" t="str">
        <f t="shared" si="70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31"/>
      <c r="AB219" s="31"/>
      <c r="AC219" s="27"/>
      <c r="AD219" s="27"/>
      <c r="AE219" s="26"/>
      <c r="AF219" s="27"/>
    </row>
    <row r="220" spans="2:32" ht="12.75" customHeight="1" x14ac:dyDescent="0.2">
      <c r="B220" s="49"/>
      <c r="D220" s="28"/>
      <c r="E220" s="29"/>
      <c r="F220" s="28"/>
      <c r="G220" s="30"/>
      <c r="H220" s="29"/>
      <c r="I220" s="27" t="str">
        <f t="shared" si="69"/>
        <v/>
      </c>
      <c r="J220" s="27"/>
      <c r="K220" s="27" t="str">
        <f t="shared" si="70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31"/>
      <c r="AB220" s="31"/>
      <c r="AC220" s="27"/>
      <c r="AD220" s="27"/>
      <c r="AE220" s="26"/>
      <c r="AF220" s="27"/>
    </row>
    <row r="221" spans="2:32" ht="12.75" customHeight="1" x14ac:dyDescent="0.2">
      <c r="B221" s="49"/>
      <c r="D221" s="28"/>
      <c r="E221" s="29"/>
      <c r="F221" s="28"/>
      <c r="G221" s="30"/>
      <c r="H221" s="29"/>
      <c r="I221" s="27" t="str">
        <f t="shared" si="69"/>
        <v/>
      </c>
      <c r="J221" s="27"/>
      <c r="K221" s="27" t="str">
        <f t="shared" si="70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31"/>
      <c r="AB221" s="31"/>
      <c r="AC221" s="27"/>
      <c r="AD221" s="27"/>
      <c r="AE221" s="26"/>
      <c r="AF221" s="27"/>
    </row>
    <row r="222" spans="2:32" ht="12.75" customHeight="1" x14ac:dyDescent="0.2">
      <c r="B222" s="49"/>
      <c r="D222" s="28"/>
      <c r="E222" s="29"/>
      <c r="F222" s="28"/>
      <c r="G222" s="30"/>
      <c r="H222" s="29"/>
      <c r="I222" s="27" t="str">
        <f t="shared" si="69"/>
        <v/>
      </c>
      <c r="J222" s="27"/>
      <c r="K222" s="27" t="str">
        <f t="shared" si="70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31"/>
      <c r="AB222" s="31"/>
      <c r="AC222" s="27"/>
      <c r="AD222" s="27"/>
      <c r="AE222" s="26"/>
      <c r="AF222" s="27"/>
    </row>
    <row r="223" spans="2:32" ht="12.75" customHeight="1" x14ac:dyDescent="0.2">
      <c r="B223" s="49"/>
      <c r="D223" s="28"/>
      <c r="E223" s="29"/>
      <c r="F223" s="28"/>
      <c r="G223" s="30"/>
      <c r="H223" s="29"/>
      <c r="I223" s="27" t="str">
        <f t="shared" si="69"/>
        <v/>
      </c>
      <c r="J223" s="27"/>
      <c r="K223" s="27" t="str">
        <f t="shared" si="70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31"/>
      <c r="AB223" s="31"/>
      <c r="AC223" s="27"/>
      <c r="AD223" s="27"/>
      <c r="AE223" s="26"/>
      <c r="AF223" s="27"/>
    </row>
    <row r="224" spans="2:32" ht="12.75" customHeight="1" x14ac:dyDescent="0.2">
      <c r="B224" s="49"/>
      <c r="D224" s="28"/>
      <c r="E224" s="29"/>
      <c r="F224" s="28"/>
      <c r="G224" s="30"/>
      <c r="H224" s="29"/>
      <c r="I224" s="27" t="str">
        <f t="shared" si="69"/>
        <v/>
      </c>
      <c r="J224" s="27"/>
      <c r="K224" s="27" t="str">
        <f t="shared" si="70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31"/>
      <c r="AB224" s="31"/>
      <c r="AC224" s="27"/>
      <c r="AD224" s="27"/>
      <c r="AE224" s="26"/>
      <c r="AF224" s="27"/>
    </row>
    <row r="225" spans="2:32" ht="12.75" customHeight="1" x14ac:dyDescent="0.2">
      <c r="B225" s="49"/>
      <c r="D225" s="28"/>
      <c r="E225" s="29"/>
      <c r="F225" s="28"/>
      <c r="G225" s="30"/>
      <c r="H225" s="29"/>
      <c r="I225" s="27" t="str">
        <f t="shared" si="69"/>
        <v/>
      </c>
      <c r="J225" s="27"/>
      <c r="K225" s="27" t="str">
        <f t="shared" si="70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7"/>
      <c r="AA225" s="31"/>
      <c r="AB225" s="31"/>
      <c r="AC225" s="27"/>
      <c r="AD225" s="27"/>
      <c r="AE225" s="31"/>
      <c r="AF225" s="27"/>
    </row>
    <row r="226" spans="2:32" ht="12.75" customHeight="1" x14ac:dyDescent="0.2">
      <c r="B226" s="49"/>
      <c r="D226" s="28"/>
      <c r="E226" s="29"/>
      <c r="F226" s="28"/>
      <c r="G226" s="30"/>
      <c r="H226" s="29"/>
      <c r="I226" s="27" t="str">
        <f t="shared" si="69"/>
        <v/>
      </c>
      <c r="J226" s="27"/>
      <c r="K226" s="27" t="str">
        <f t="shared" si="70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7"/>
      <c r="AA226" s="25"/>
      <c r="AB226" s="25"/>
      <c r="AC226" s="25"/>
      <c r="AD226" s="27"/>
      <c r="AE226" s="26"/>
      <c r="AF226" s="27"/>
    </row>
    <row r="227" spans="2:32" ht="12.75" customHeight="1" x14ac:dyDescent="0.2">
      <c r="B227" s="49"/>
      <c r="D227" s="28"/>
      <c r="E227" s="29"/>
      <c r="F227" s="28"/>
      <c r="G227" s="30"/>
      <c r="H227" s="29"/>
      <c r="I227" s="27" t="str">
        <f t="shared" si="69"/>
        <v/>
      </c>
      <c r="J227" s="27"/>
      <c r="K227" s="27" t="str">
        <f t="shared" si="70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7"/>
      <c r="AA227" s="25"/>
      <c r="AB227" s="25"/>
      <c r="AC227" s="25"/>
      <c r="AD227" s="27"/>
      <c r="AE227" s="26"/>
      <c r="AF227" s="27"/>
    </row>
    <row r="228" spans="2:32" ht="12.75" customHeight="1" x14ac:dyDescent="0.2">
      <c r="B228" s="49"/>
      <c r="D228" s="28"/>
      <c r="E228" s="29"/>
      <c r="F228" s="28"/>
      <c r="G228" s="30"/>
      <c r="H228" s="29"/>
      <c r="I228" s="27" t="str">
        <f t="shared" si="69"/>
        <v/>
      </c>
      <c r="J228" s="27"/>
      <c r="K228" s="27" t="str">
        <f t="shared" si="70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7"/>
      <c r="AA228" s="25"/>
      <c r="AB228" s="25"/>
      <c r="AC228" s="25"/>
      <c r="AD228" s="27"/>
      <c r="AE228" s="26"/>
      <c r="AF228" s="27"/>
    </row>
    <row r="229" spans="2:32" ht="12.75" customHeight="1" x14ac:dyDescent="0.2">
      <c r="B229" s="49"/>
      <c r="D229" s="28"/>
      <c r="E229" s="29"/>
      <c r="F229" s="28"/>
      <c r="G229" s="30"/>
      <c r="H229" s="29"/>
      <c r="I229" s="27" t="str">
        <f t="shared" si="69"/>
        <v/>
      </c>
      <c r="J229" s="27"/>
      <c r="K229" s="27" t="str">
        <f t="shared" si="70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7"/>
      <c r="AA229" s="25"/>
      <c r="AB229" s="25"/>
      <c r="AC229" s="25"/>
      <c r="AD229" s="27"/>
      <c r="AE229" s="26"/>
      <c r="AF229" s="27"/>
    </row>
    <row r="230" spans="2:32" ht="12.75" customHeight="1" x14ac:dyDescent="0.2">
      <c r="B230" s="49"/>
      <c r="D230" s="28"/>
      <c r="E230" s="29"/>
      <c r="F230" s="28"/>
      <c r="G230" s="30"/>
      <c r="H230" s="29"/>
      <c r="I230" s="27" t="str">
        <f t="shared" si="69"/>
        <v/>
      </c>
      <c r="J230" s="27"/>
      <c r="K230" s="27" t="str">
        <f t="shared" si="70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7"/>
      <c r="AA230" s="25"/>
      <c r="AB230" s="25"/>
      <c r="AC230" s="25"/>
      <c r="AD230" s="27"/>
      <c r="AE230" s="26"/>
      <c r="AF230" s="27"/>
    </row>
    <row r="231" spans="2:32" ht="12.75" customHeight="1" x14ac:dyDescent="0.2">
      <c r="B231" s="49"/>
      <c r="D231" s="28"/>
      <c r="E231" s="29"/>
      <c r="F231" s="28"/>
      <c r="G231" s="30"/>
      <c r="H231" s="29"/>
      <c r="I231" s="27" t="str">
        <f t="shared" si="69"/>
        <v/>
      </c>
      <c r="J231" s="27"/>
      <c r="K231" s="27" t="str">
        <f t="shared" si="70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7"/>
      <c r="AE231" s="26"/>
      <c r="AF231" s="27"/>
    </row>
    <row r="232" spans="2:32" ht="12.75" customHeight="1" x14ac:dyDescent="0.2">
      <c r="B232" s="49"/>
      <c r="D232" s="28"/>
      <c r="E232" s="29"/>
      <c r="F232" s="28"/>
      <c r="G232" s="30"/>
      <c r="H232" s="29"/>
      <c r="I232" s="27" t="str">
        <f t="shared" si="69"/>
        <v/>
      </c>
      <c r="J232" s="27"/>
      <c r="K232" s="27" t="str">
        <f t="shared" si="70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7"/>
      <c r="AE232" s="26"/>
      <c r="AF232" s="27"/>
    </row>
    <row r="233" spans="2:32" ht="12.75" customHeight="1" x14ac:dyDescent="0.2">
      <c r="B233" s="49"/>
      <c r="D233" s="28"/>
      <c r="E233" s="29"/>
      <c r="F233" s="28"/>
      <c r="G233" s="30"/>
      <c r="H233" s="32"/>
      <c r="I233" s="27" t="str">
        <f t="shared" si="69"/>
        <v/>
      </c>
      <c r="J233" s="27"/>
      <c r="K233" s="27" t="str">
        <f t="shared" si="70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7"/>
      <c r="AE233" s="26"/>
      <c r="AF233" s="27"/>
    </row>
    <row r="234" spans="2:32" ht="12.75" customHeight="1" x14ac:dyDescent="0.2">
      <c r="B234" s="49"/>
      <c r="D234" s="28"/>
      <c r="E234" s="29"/>
      <c r="F234" s="28"/>
      <c r="G234" s="30"/>
      <c r="H234" s="32"/>
      <c r="I234" s="27" t="str">
        <f t="shared" si="69"/>
        <v/>
      </c>
      <c r="J234" s="27"/>
      <c r="K234" s="27" t="str">
        <f t="shared" si="70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7"/>
      <c r="AE234" s="26"/>
      <c r="AF234" s="27"/>
    </row>
    <row r="235" spans="2:32" ht="12.75" customHeight="1" x14ac:dyDescent="0.2">
      <c r="B235" s="49"/>
      <c r="D235" s="28"/>
      <c r="E235" s="29"/>
      <c r="F235" s="28"/>
      <c r="G235" s="30"/>
      <c r="H235" s="32"/>
      <c r="I235" s="27" t="str">
        <f t="shared" si="69"/>
        <v/>
      </c>
      <c r="J235" s="27"/>
      <c r="K235" s="27" t="str">
        <f t="shared" si="70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7"/>
      <c r="AE235" s="26"/>
      <c r="AF235" s="27"/>
    </row>
    <row r="236" spans="2:32" ht="12.75" customHeight="1" x14ac:dyDescent="0.2">
      <c r="B236" s="49"/>
      <c r="D236" s="28"/>
      <c r="E236" s="29"/>
      <c r="F236" s="28"/>
      <c r="G236" s="30"/>
      <c r="H236" s="29"/>
      <c r="I236" s="27" t="str">
        <f t="shared" si="69"/>
        <v/>
      </c>
      <c r="J236" s="27"/>
      <c r="K236" s="27" t="str">
        <f t="shared" si="70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31"/>
      <c r="AB236" s="25"/>
      <c r="AC236" s="25"/>
      <c r="AD236" s="27"/>
      <c r="AE236" s="26"/>
      <c r="AF236" s="27"/>
    </row>
    <row r="237" spans="2:32" ht="12.75" customHeight="1" x14ac:dyDescent="0.2">
      <c r="B237" s="49"/>
      <c r="D237" s="28"/>
      <c r="E237" s="29"/>
      <c r="F237" s="28"/>
      <c r="G237" s="30"/>
      <c r="H237" s="29"/>
      <c r="I237" s="27" t="str">
        <f t="shared" si="69"/>
        <v/>
      </c>
      <c r="J237" s="27"/>
      <c r="K237" s="27" t="str">
        <f t="shared" si="70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31"/>
      <c r="AB237" s="25"/>
      <c r="AC237" s="25"/>
      <c r="AD237" s="27"/>
      <c r="AE237" s="26"/>
      <c r="AF237" s="27"/>
    </row>
    <row r="238" spans="2:32" ht="12.75" customHeight="1" x14ac:dyDescent="0.2">
      <c r="B238" s="49"/>
      <c r="D238" s="28"/>
      <c r="E238" s="29"/>
      <c r="F238" s="28"/>
      <c r="G238" s="30"/>
      <c r="H238" s="29"/>
      <c r="I238" s="27" t="str">
        <f t="shared" si="69"/>
        <v/>
      </c>
      <c r="J238" s="27"/>
      <c r="K238" s="27" t="str">
        <f t="shared" si="70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31"/>
      <c r="AB238" s="25"/>
      <c r="AC238" s="25"/>
      <c r="AD238" s="27"/>
      <c r="AE238" s="26"/>
      <c r="AF238" s="27"/>
    </row>
    <row r="239" spans="2:32" ht="12.75" customHeight="1" x14ac:dyDescent="0.2">
      <c r="B239" s="49"/>
      <c r="D239" s="28"/>
      <c r="E239" s="29"/>
      <c r="F239" s="28"/>
      <c r="G239" s="30"/>
      <c r="H239" s="29"/>
      <c r="I239" s="27" t="str">
        <f t="shared" si="69"/>
        <v/>
      </c>
      <c r="J239" s="27"/>
      <c r="K239" s="27" t="str">
        <f t="shared" si="70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31"/>
      <c r="AB239" s="25"/>
      <c r="AC239" s="25"/>
      <c r="AD239" s="27"/>
      <c r="AE239" s="26"/>
      <c r="AF239" s="27"/>
    </row>
    <row r="240" spans="2:32" ht="12.75" customHeight="1" x14ac:dyDescent="0.2">
      <c r="B240" s="49"/>
      <c r="D240" s="28"/>
      <c r="E240" s="29"/>
      <c r="F240" s="28"/>
      <c r="G240" s="30"/>
      <c r="H240" s="29"/>
      <c r="I240" s="27" t="str">
        <f t="shared" si="69"/>
        <v/>
      </c>
      <c r="J240" s="27"/>
      <c r="K240" s="27" t="str">
        <f t="shared" si="70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31"/>
      <c r="AB240" s="25"/>
      <c r="AC240" s="25"/>
      <c r="AD240" s="27"/>
      <c r="AE240" s="26"/>
      <c r="AF240" s="27"/>
    </row>
    <row r="241" spans="2:32" ht="12.75" customHeight="1" x14ac:dyDescent="0.2">
      <c r="B241" s="49"/>
      <c r="D241" s="28"/>
      <c r="E241" s="29"/>
      <c r="F241" s="28"/>
      <c r="G241" s="30"/>
      <c r="H241" s="29"/>
      <c r="I241" s="27" t="str">
        <f t="shared" si="69"/>
        <v/>
      </c>
      <c r="J241" s="27"/>
      <c r="K241" s="27" t="str">
        <f t="shared" si="70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31"/>
      <c r="AB241" s="31"/>
      <c r="AC241" s="27"/>
      <c r="AD241" s="27"/>
      <c r="AE241" s="26"/>
      <c r="AF241" s="27"/>
    </row>
    <row r="242" spans="2:32" ht="12.75" customHeight="1" x14ac:dyDescent="0.2">
      <c r="B242" s="49"/>
      <c r="D242" s="28"/>
      <c r="E242" s="29"/>
      <c r="F242" s="28"/>
      <c r="G242" s="30"/>
      <c r="H242" s="29"/>
      <c r="I242" s="27" t="str">
        <f t="shared" si="69"/>
        <v/>
      </c>
      <c r="J242" s="27"/>
      <c r="K242" s="27" t="str">
        <f t="shared" si="70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31"/>
      <c r="AB242" s="31"/>
      <c r="AC242" s="27"/>
      <c r="AD242" s="27"/>
      <c r="AE242" s="26"/>
      <c r="AF242" s="27"/>
    </row>
    <row r="243" spans="2:32" ht="12.75" customHeight="1" x14ac:dyDescent="0.2">
      <c r="B243" s="49"/>
      <c r="D243" s="28"/>
      <c r="E243" s="29"/>
      <c r="F243" s="28"/>
      <c r="G243" s="30"/>
      <c r="H243" s="29"/>
      <c r="I243" s="27" t="str">
        <f t="shared" si="69"/>
        <v/>
      </c>
      <c r="J243" s="27"/>
      <c r="K243" s="27" t="str">
        <f t="shared" si="70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31"/>
      <c r="AB243" s="31"/>
      <c r="AC243" s="27"/>
      <c r="AD243" s="27"/>
      <c r="AE243" s="26"/>
      <c r="AF243" s="27"/>
    </row>
    <row r="244" spans="2:32" ht="12.75" customHeight="1" x14ac:dyDescent="0.2">
      <c r="B244" s="49"/>
      <c r="D244" s="28"/>
      <c r="E244" s="29"/>
      <c r="F244" s="28"/>
      <c r="G244" s="30"/>
      <c r="H244" s="29"/>
      <c r="I244" s="27" t="str">
        <f t="shared" si="69"/>
        <v/>
      </c>
      <c r="J244" s="27"/>
      <c r="K244" s="27" t="str">
        <f t="shared" si="70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31"/>
      <c r="AB244" s="31"/>
      <c r="AC244" s="27"/>
      <c r="AD244" s="27"/>
      <c r="AE244" s="26"/>
      <c r="AF244" s="27"/>
    </row>
    <row r="245" spans="2:32" ht="12.75" customHeight="1" x14ac:dyDescent="0.2">
      <c r="B245" s="49"/>
      <c r="D245" s="33"/>
      <c r="E245" s="32"/>
      <c r="F245" s="33"/>
      <c r="G245" s="34"/>
      <c r="H245" s="32"/>
      <c r="I245" s="35" t="str">
        <f t="shared" si="69"/>
        <v/>
      </c>
      <c r="J245" s="35"/>
      <c r="K245" s="35" t="str">
        <f t="shared" si="70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6"/>
      <c r="AB245" s="36"/>
      <c r="AC245" s="35"/>
      <c r="AD245" s="35"/>
      <c r="AE245" s="36"/>
      <c r="AF245" s="35"/>
    </row>
    <row r="246" spans="2:32" ht="12.75" customHeight="1" x14ac:dyDescent="0.2">
      <c r="B246" s="49"/>
      <c r="D246" s="33"/>
      <c r="E246" s="32"/>
      <c r="F246" s="33"/>
      <c r="G246" s="34"/>
      <c r="H246" s="32"/>
      <c r="I246" s="35" t="str">
        <f t="shared" si="69"/>
        <v/>
      </c>
      <c r="J246" s="35"/>
      <c r="K246" s="35" t="str">
        <f t="shared" si="70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6"/>
      <c r="AB246" s="36"/>
      <c r="AC246" s="35"/>
      <c r="AD246" s="35"/>
      <c r="AE246" s="36"/>
      <c r="AF246" s="35"/>
    </row>
    <row r="247" spans="2:32" ht="12.75" customHeight="1" x14ac:dyDescent="0.2">
      <c r="B247" s="49"/>
      <c r="D247" s="33"/>
      <c r="E247" s="32"/>
      <c r="F247" s="33"/>
      <c r="G247" s="34"/>
      <c r="H247" s="32"/>
      <c r="I247" s="35" t="str">
        <f t="shared" si="69"/>
        <v/>
      </c>
      <c r="J247" s="35"/>
      <c r="K247" s="35" t="str">
        <f t="shared" si="70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6"/>
      <c r="AB247" s="36"/>
      <c r="AC247" s="35"/>
      <c r="AD247" s="35"/>
      <c r="AE247" s="36"/>
      <c r="AF247" s="35"/>
    </row>
    <row r="248" spans="2:32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69"/>
        <v/>
      </c>
      <c r="J248" s="35"/>
      <c r="K248" s="35" t="str">
        <f t="shared" si="70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6"/>
      <c r="AB248" s="36"/>
      <c r="AC248" s="35"/>
      <c r="AD248" s="35"/>
      <c r="AE248" s="36"/>
      <c r="AF248" s="35"/>
    </row>
    <row r="249" spans="2:32" ht="12.75" customHeight="1" thickBot="1" x14ac:dyDescent="0.25">
      <c r="D249" s="70" t="s">
        <v>4</v>
      </c>
      <c r="E249" s="71"/>
      <c r="F249" s="71"/>
      <c r="G249" s="71"/>
      <c r="H249" s="71"/>
      <c r="I249" s="71"/>
      <c r="J249" s="71"/>
      <c r="K249" s="71"/>
      <c r="L249" s="72"/>
      <c r="M249" s="39" t="str">
        <f>IF(M172="","",IF(M189="","",IF(SUM(M190:M248)&lt;&gt;0,SUM(M190:M248),"")))</f>
        <v/>
      </c>
      <c r="N249" s="39" t="str">
        <f t="shared" ref="N249" si="71">IF(N172="","",IF(N189="","",IF(SUM(N190:N248)&lt;&gt;0,SUM(N190:N248),"")))</f>
        <v/>
      </c>
      <c r="O249" s="39" t="str">
        <f t="shared" ref="O249" si="72">IF(O172="","",IF(O189="","",IF(SUM(O190:O248)&lt;&gt;0,SUM(O190:O248),"")))</f>
        <v/>
      </c>
      <c r="P249" s="39" t="str">
        <f t="shared" ref="P249" si="73">IF(P172="","",IF(P189="","",IF(SUM(P190:P248)&lt;&gt;0,SUM(P190:P248),"")))</f>
        <v/>
      </c>
      <c r="Q249" s="39" t="str">
        <f t="shared" ref="Q249" si="74">IF(Q172="","",IF(Q189="","",IF(SUM(Q190:Q248)&lt;&gt;0,SUM(Q190:Q248),"")))</f>
        <v/>
      </c>
      <c r="R249" s="39" t="str">
        <f t="shared" ref="R249" si="75">IF(R172="","",IF(R189="","",IF(SUM(R190:R248)&lt;&gt;0,SUM(R190:R248),"")))</f>
        <v/>
      </c>
      <c r="S249" s="39" t="str">
        <f t="shared" ref="S249" si="76">IF(S172="","",IF(S189="","",IF(SUM(S190:S248)&lt;&gt;0,SUM(S190:S248),"")))</f>
        <v/>
      </c>
      <c r="T249" s="39" t="str">
        <f t="shared" ref="T249" si="77">IF(T172="","",IF(T189="","",IF(SUM(T190:T248)&lt;&gt;0,SUM(T190:T248),"")))</f>
        <v/>
      </c>
      <c r="U249" s="39"/>
      <c r="V249" s="39"/>
      <c r="W249" s="39" t="str">
        <f t="shared" ref="W249" si="78">IF(W172="","",IF(W189="","",IF(SUM(W190:W248)&lt;&gt;0,SUM(W190:W248),"")))</f>
        <v/>
      </c>
      <c r="X249" s="39" t="str">
        <f t="shared" ref="X249" si="79">IF(X172="","",IF(X189="","",IF(SUM(X190:X248)&lt;&gt;0,SUM(X190:X248),"")))</f>
        <v/>
      </c>
      <c r="Y249" s="39" t="str">
        <f t="shared" ref="Y249" si="80">IF(Y172="","",IF(Y189="","",IF(SUM(Y190:Y248)&lt;&gt;0,SUM(Y190:Y248),"")))</f>
        <v/>
      </c>
      <c r="Z249" s="39" t="str">
        <f t="shared" ref="Z249" si="81">IF(Z172="","",IF(Z189="","",IF(SUM(Z190:Z248)&lt;&gt;0,SUM(Z190:Z248),"")))</f>
        <v/>
      </c>
      <c r="AA249" s="39" t="str">
        <f t="shared" ref="AA249" si="82">IF(AA172="","",IF(AA189="","",IF(SUM(AA190:AA248)&lt;&gt;0,SUM(AA190:AA248),"")))</f>
        <v/>
      </c>
      <c r="AB249" s="39" t="str">
        <f t="shared" ref="AB249" si="83">IF(AB172="","",IF(AB189="","",IF(SUM(AB190:AB248)&lt;&gt;0,SUM(AB190:AB248),"")))</f>
        <v/>
      </c>
      <c r="AC249" s="39" t="str">
        <f t="shared" ref="AC249" si="84">IF(AC172="","",IF(AC189="","",IF(SUM(AC190:AC248)&lt;&gt;0,SUM(AC190:AC248),"")))</f>
        <v/>
      </c>
      <c r="AD249" s="39" t="str">
        <f t="shared" ref="AD249" si="85">IF(AD172="","",IF(AD189="","",IF(SUM(AD190:AD248)&lt;&gt;0,SUM(AD190:AD248),"")))</f>
        <v/>
      </c>
      <c r="AE249" s="39" t="str">
        <f t="shared" ref="AE249" si="86">IF(AE172="","",IF(AE189="","",IF(SUM(AE190:AE248)&lt;&gt;0,SUM(AE190:AE248),"")))</f>
        <v/>
      </c>
      <c r="AF249" s="39" t="str">
        <f t="shared" ref="AF249" si="87">IF(AF172="","",IF(AF189="","",IF(SUM(AF190:AF248)&lt;&gt;0,SUM(AF190:AF248),"")))</f>
        <v/>
      </c>
    </row>
    <row r="250" spans="2:32" ht="12.75" customHeight="1" x14ac:dyDescent="0.2">
      <c r="B250" s="6" t="s">
        <v>19</v>
      </c>
      <c r="D250" s="73" t="s">
        <v>5</v>
      </c>
      <c r="E250" s="74"/>
      <c r="F250" s="74"/>
      <c r="G250" s="74"/>
      <c r="H250" s="74"/>
      <c r="I250" s="74"/>
      <c r="J250" s="74"/>
      <c r="K250" s="74"/>
      <c r="L250" s="75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88">IF(N172="","",IF(N189="",IF(SUM(COUNTIF(N190:N248,"LS")+COUNTIF(N190:N248,"LUMP"))&gt;0,"LS",""),IF(N249&lt;&gt;"",ROUNDUP(N249,0),"")))</f>
        <v/>
      </c>
      <c r="O250" s="40" t="str">
        <f t="shared" ref="O250" si="89">IF(O172="","",IF(O189="",IF(SUM(COUNTIF(O190:O248,"LS")+COUNTIF(O190:O248,"LUMP"))&gt;0,"LS",""),IF(O249&lt;&gt;"",ROUNDUP(O249,0),"")))</f>
        <v/>
      </c>
      <c r="P250" s="40" t="str">
        <f t="shared" ref="P250" si="90">IF(P172="","",IF(P189="",IF(SUM(COUNTIF(P190:P248,"LS")+COUNTIF(P190:P248,"LUMP"))&gt;0,"LS",""),IF(P249&lt;&gt;"",ROUNDUP(P249,0),"")))</f>
        <v/>
      </c>
      <c r="Q250" s="40" t="str">
        <f t="shared" ref="Q250" si="91">IF(Q172="","",IF(Q189="",IF(SUM(COUNTIF(Q190:Q248,"LS")+COUNTIF(Q190:Q248,"LUMP"))&gt;0,"LS",""),IF(Q249&lt;&gt;"",ROUNDUP(Q249,0),"")))</f>
        <v/>
      </c>
      <c r="R250" s="40" t="str">
        <f t="shared" ref="R250" si="92">IF(R172="","",IF(R189="",IF(SUM(COUNTIF(R190:R248,"LS")+COUNTIF(R190:R248,"LUMP"))&gt;0,"LS",""),IF(R249&lt;&gt;"",ROUNDUP(R249,0),"")))</f>
        <v/>
      </c>
      <c r="S250" s="40" t="str">
        <f t="shared" ref="S250" si="93">IF(S172="","",IF(S189="",IF(SUM(COUNTIF(S190:S248,"LS")+COUNTIF(S190:S248,"LUMP"))&gt;0,"LS",""),IF(S249&lt;&gt;"",ROUNDUP(S249,0),"")))</f>
        <v/>
      </c>
      <c r="T250" s="40" t="str">
        <f t="shared" ref="T250" si="94">IF(T172="","",IF(T189="",IF(SUM(COUNTIF(T190:T248,"LS")+COUNTIF(T190:T248,"LUMP"))&gt;0,"LS",""),IF(T249&lt;&gt;"",ROUNDUP(T249,0),"")))</f>
        <v/>
      </c>
      <c r="U250" s="40"/>
      <c r="V250" s="40"/>
      <c r="W250" s="40" t="str">
        <f t="shared" ref="W250" si="95">IF(W172="","",IF(W189="",IF(SUM(COUNTIF(W190:W248,"LS")+COUNTIF(W190:W248,"LUMP"))&gt;0,"LS",""),IF(W249&lt;&gt;"",ROUNDUP(W249,0),"")))</f>
        <v/>
      </c>
      <c r="X250" s="40" t="str">
        <f t="shared" ref="X250" si="96">IF(X172="","",IF(X189="",IF(SUM(COUNTIF(X190:X248,"LS")+COUNTIF(X190:X248,"LUMP"))&gt;0,"LS",""),IF(X249&lt;&gt;"",ROUNDUP(X249,0),"")))</f>
        <v/>
      </c>
      <c r="Y250" s="40" t="str">
        <f t="shared" ref="Y250" si="97">IF(Y172="","",IF(Y189="",IF(SUM(COUNTIF(Y190:Y248,"LS")+COUNTIF(Y190:Y248,"LUMP"))&gt;0,"LS",""),IF(Y249&lt;&gt;"",ROUNDUP(Y249,0),"")))</f>
        <v/>
      </c>
      <c r="Z250" s="40" t="str">
        <f t="shared" ref="Z250" si="98">IF(Z172="","",IF(Z189="",IF(SUM(COUNTIF(Z190:Z248,"LS")+COUNTIF(Z190:Z248,"LUMP"))&gt;0,"LS",""),IF(Z249&lt;&gt;"",ROUNDUP(Z249,0),"")))</f>
        <v/>
      </c>
      <c r="AA250" s="40" t="str">
        <f t="shared" ref="AA250" si="99">IF(AA172="","",IF(AA189="",IF(SUM(COUNTIF(AA190:AA248,"LS")+COUNTIF(AA190:AA248,"LUMP"))&gt;0,"LS",""),IF(AA249&lt;&gt;"",ROUNDUP(AA249,0),"")))</f>
        <v/>
      </c>
      <c r="AB250" s="40" t="str">
        <f t="shared" ref="AB250" si="100">IF(AB172="","",IF(AB189="",IF(SUM(COUNTIF(AB190:AB248,"LS")+COUNTIF(AB190:AB248,"LUMP"))&gt;0,"LS",""),IF(AB249&lt;&gt;"",ROUNDUP(AB249,0),"")))</f>
        <v/>
      </c>
      <c r="AC250" s="40" t="str">
        <f t="shared" ref="AC250" si="101">IF(AC172="","",IF(AC189="",IF(SUM(COUNTIF(AC190:AC248,"LS")+COUNTIF(AC190:AC248,"LUMP"))&gt;0,"LS",""),IF(AC249&lt;&gt;"",ROUNDUP(AC249,0),"")))</f>
        <v/>
      </c>
      <c r="AD250" s="40" t="str">
        <f t="shared" ref="AD250" si="102">IF(AD172="","",IF(AD189="",IF(SUM(COUNTIF(AD190:AD248,"LS")+COUNTIF(AD190:AD248,"LUMP"))&gt;0,"LS",""),IF(AD249&lt;&gt;"",ROUNDUP(AD249,0),"")))</f>
        <v/>
      </c>
      <c r="AE250" s="40" t="str">
        <f t="shared" ref="AE250" si="103">IF(AE172="","",IF(AE189="",IF(SUM(COUNTIF(AE190:AE248,"LS")+COUNTIF(AE190:AE248,"LUMP"))&gt;0,"LS",""),IF(AE249&lt;&gt;"",ROUNDUP(AE249,0),"")))</f>
        <v/>
      </c>
      <c r="AF250" s="40" t="str">
        <f t="shared" ref="AF250" si="104">IF(AF172="","",IF(AF189="",IF(SUM(COUNTIF(AF190:AF248,"LS")+COUNTIF(AF190:AF248,"LUMP"))&gt;0,"LS",""),IF(AF249&lt;&gt;"",ROUNDUP(AF249,0),"")))</f>
        <v/>
      </c>
    </row>
    <row r="251" spans="2:32" ht="12.75" customHeight="1" thickBot="1" x14ac:dyDescent="0.25"/>
    <row r="252" spans="2:32" ht="12.75" customHeight="1" thickBot="1" x14ac:dyDescent="0.25">
      <c r="B252" s="46" t="s">
        <v>17</v>
      </c>
      <c r="D252" s="84">
        <f>D171+1</f>
        <v>4</v>
      </c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  <c r="AE252" s="84"/>
      <c r="AF252" s="84"/>
    </row>
    <row r="253" spans="2:32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</row>
    <row r="254" spans="2:32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2:32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 spans="2:32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</row>
    <row r="257" spans="2:32" ht="12.75" customHeight="1" x14ac:dyDescent="0.2">
      <c r="B257" s="88" t="s">
        <v>18</v>
      </c>
      <c r="D257" s="76" t="s">
        <v>2</v>
      </c>
      <c r="E257" s="77"/>
      <c r="F257" s="78"/>
      <c r="G257" s="82" t="s">
        <v>9</v>
      </c>
      <c r="H257" s="68" t="s">
        <v>0</v>
      </c>
      <c r="I257" s="68" t="s">
        <v>10</v>
      </c>
      <c r="J257" s="68" t="s">
        <v>30</v>
      </c>
      <c r="K257" s="68" t="s">
        <v>29</v>
      </c>
      <c r="L257" s="68" t="s">
        <v>3</v>
      </c>
      <c r="M257" s="18" t="str">
        <f t="shared" ref="M257:AF257" si="105">IF(OR(TRIM(M253)=0,TRIM(M253)=""),"",IF(IFERROR(TRIM(INDEX(QryItemNamed,MATCH(TRIM(M253),ITEM,0),2)),"")="Y","SPECIAL",LEFT(IFERROR(TRIM(INDEX(ITEM,MATCH(TRIM(M253),ITEM,0))),""),3)))</f>
        <v/>
      </c>
      <c r="N257" s="18" t="str">
        <f t="shared" si="105"/>
        <v/>
      </c>
      <c r="O257" s="18" t="str">
        <f t="shared" si="105"/>
        <v/>
      </c>
      <c r="P257" s="18" t="str">
        <f t="shared" si="105"/>
        <v/>
      </c>
      <c r="Q257" s="18" t="str">
        <f t="shared" si="105"/>
        <v/>
      </c>
      <c r="R257" s="18" t="str">
        <f t="shared" si="105"/>
        <v/>
      </c>
      <c r="S257" s="18" t="str">
        <f t="shared" si="105"/>
        <v/>
      </c>
      <c r="T257" s="18" t="str">
        <f t="shared" si="105"/>
        <v/>
      </c>
      <c r="U257" s="18"/>
      <c r="V257" s="18"/>
      <c r="W257" s="18" t="str">
        <f t="shared" si="105"/>
        <v/>
      </c>
      <c r="X257" s="18" t="str">
        <f t="shared" si="105"/>
        <v/>
      </c>
      <c r="Y257" s="18" t="str">
        <f t="shared" si="105"/>
        <v/>
      </c>
      <c r="Z257" s="18" t="str">
        <f t="shared" si="105"/>
        <v/>
      </c>
      <c r="AA257" s="18" t="str">
        <f t="shared" si="105"/>
        <v/>
      </c>
      <c r="AB257" s="18" t="str">
        <f t="shared" si="105"/>
        <v/>
      </c>
      <c r="AC257" s="18" t="str">
        <f t="shared" si="105"/>
        <v/>
      </c>
      <c r="AD257" s="18" t="str">
        <f t="shared" si="105"/>
        <v/>
      </c>
      <c r="AE257" s="18" t="str">
        <f t="shared" si="105"/>
        <v/>
      </c>
      <c r="AF257" s="18" t="str">
        <f t="shared" si="105"/>
        <v/>
      </c>
    </row>
    <row r="258" spans="2:32" ht="12.75" customHeight="1" x14ac:dyDescent="0.2">
      <c r="B258" s="89"/>
      <c r="D258" s="79"/>
      <c r="E258" s="80"/>
      <c r="F258" s="81"/>
      <c r="G258" s="83"/>
      <c r="H258" s="69"/>
      <c r="I258" s="69"/>
      <c r="J258" s="69"/>
      <c r="K258" s="69"/>
      <c r="L258" s="69"/>
      <c r="M258" s="62" t="str">
        <f t="shared" ref="M258:AF258" si="106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62" t="str">
        <f t="shared" si="106"/>
        <v/>
      </c>
      <c r="O258" s="62" t="str">
        <f t="shared" si="106"/>
        <v/>
      </c>
      <c r="P258" s="62" t="str">
        <f t="shared" si="106"/>
        <v/>
      </c>
      <c r="Q258" s="62" t="str">
        <f t="shared" si="106"/>
        <v/>
      </c>
      <c r="R258" s="62" t="str">
        <f t="shared" si="106"/>
        <v/>
      </c>
      <c r="S258" s="62" t="str">
        <f t="shared" si="106"/>
        <v/>
      </c>
      <c r="T258" s="62" t="str">
        <f t="shared" si="106"/>
        <v/>
      </c>
      <c r="U258" s="51"/>
      <c r="V258" s="51"/>
      <c r="W258" s="62" t="str">
        <f t="shared" si="106"/>
        <v/>
      </c>
      <c r="X258" s="62" t="str">
        <f t="shared" si="106"/>
        <v/>
      </c>
      <c r="Y258" s="62" t="str">
        <f t="shared" si="106"/>
        <v/>
      </c>
      <c r="Z258" s="62" t="str">
        <f t="shared" si="106"/>
        <v/>
      </c>
      <c r="AA258" s="62" t="str">
        <f t="shared" si="106"/>
        <v/>
      </c>
      <c r="AB258" s="62" t="str">
        <f t="shared" si="106"/>
        <v/>
      </c>
      <c r="AC258" s="62" t="str">
        <f t="shared" si="106"/>
        <v/>
      </c>
      <c r="AD258" s="62" t="str">
        <f t="shared" si="106"/>
        <v/>
      </c>
      <c r="AE258" s="62" t="str">
        <f t="shared" si="106"/>
        <v/>
      </c>
      <c r="AF258" s="62" t="str">
        <f t="shared" si="106"/>
        <v/>
      </c>
    </row>
    <row r="259" spans="2:32" ht="12.75" customHeight="1" x14ac:dyDescent="0.2">
      <c r="B259" s="89"/>
      <c r="D259" s="79"/>
      <c r="E259" s="80"/>
      <c r="F259" s="81"/>
      <c r="G259" s="83"/>
      <c r="H259" s="69"/>
      <c r="I259" s="69"/>
      <c r="J259" s="69"/>
      <c r="K259" s="69"/>
      <c r="L259" s="69"/>
      <c r="M259" s="63"/>
      <c r="N259" s="63"/>
      <c r="O259" s="63"/>
      <c r="P259" s="63"/>
      <c r="Q259" s="63"/>
      <c r="R259" s="63"/>
      <c r="S259" s="63"/>
      <c r="T259" s="63"/>
      <c r="U259" s="52"/>
      <c r="V259" s="52"/>
      <c r="W259" s="63"/>
      <c r="X259" s="63"/>
      <c r="Y259" s="63"/>
      <c r="Z259" s="63"/>
      <c r="AA259" s="63"/>
      <c r="AB259" s="63"/>
      <c r="AC259" s="63"/>
      <c r="AD259" s="63"/>
      <c r="AE259" s="63"/>
      <c r="AF259" s="63"/>
    </row>
    <row r="260" spans="2:32" ht="12.75" customHeight="1" x14ac:dyDescent="0.2">
      <c r="B260" s="89"/>
      <c r="D260" s="79"/>
      <c r="E260" s="80"/>
      <c r="F260" s="81"/>
      <c r="G260" s="83"/>
      <c r="H260" s="69"/>
      <c r="I260" s="69"/>
      <c r="J260" s="69"/>
      <c r="K260" s="69"/>
      <c r="L260" s="69"/>
      <c r="M260" s="63"/>
      <c r="N260" s="63"/>
      <c r="O260" s="63"/>
      <c r="P260" s="63"/>
      <c r="Q260" s="63"/>
      <c r="R260" s="63"/>
      <c r="S260" s="63"/>
      <c r="T260" s="63"/>
      <c r="U260" s="52"/>
      <c r="V260" s="52"/>
      <c r="W260" s="63"/>
      <c r="X260" s="63"/>
      <c r="Y260" s="63"/>
      <c r="Z260" s="63"/>
      <c r="AA260" s="63"/>
      <c r="AB260" s="63"/>
      <c r="AC260" s="63"/>
      <c r="AD260" s="63"/>
      <c r="AE260" s="63"/>
      <c r="AF260" s="63"/>
    </row>
    <row r="261" spans="2:32" ht="12.75" customHeight="1" x14ac:dyDescent="0.2">
      <c r="B261" s="89"/>
      <c r="D261" s="79"/>
      <c r="E261" s="80"/>
      <c r="F261" s="81"/>
      <c r="G261" s="83"/>
      <c r="H261" s="69"/>
      <c r="I261" s="69"/>
      <c r="J261" s="69"/>
      <c r="K261" s="69"/>
      <c r="L261" s="69"/>
      <c r="M261" s="63"/>
      <c r="N261" s="63"/>
      <c r="O261" s="63"/>
      <c r="P261" s="63"/>
      <c r="Q261" s="63"/>
      <c r="R261" s="63"/>
      <c r="S261" s="63"/>
      <c r="T261" s="63"/>
      <c r="U261" s="52"/>
      <c r="V261" s="52"/>
      <c r="W261" s="63"/>
      <c r="X261" s="63"/>
      <c r="Y261" s="63"/>
      <c r="Z261" s="63"/>
      <c r="AA261" s="63"/>
      <c r="AB261" s="63"/>
      <c r="AC261" s="63"/>
      <c r="AD261" s="63"/>
      <c r="AE261" s="63"/>
      <c r="AF261" s="63"/>
    </row>
    <row r="262" spans="2:32" ht="12.75" customHeight="1" x14ac:dyDescent="0.2">
      <c r="B262" s="89"/>
      <c r="D262" s="79"/>
      <c r="E262" s="80"/>
      <c r="F262" s="81"/>
      <c r="G262" s="83"/>
      <c r="H262" s="69"/>
      <c r="I262" s="69"/>
      <c r="J262" s="69"/>
      <c r="K262" s="69"/>
      <c r="L262" s="69"/>
      <c r="M262" s="63"/>
      <c r="N262" s="63"/>
      <c r="O262" s="63"/>
      <c r="P262" s="63"/>
      <c r="Q262" s="63"/>
      <c r="R262" s="63"/>
      <c r="S262" s="63"/>
      <c r="T262" s="63"/>
      <c r="U262" s="52"/>
      <c r="V262" s="52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</row>
    <row r="263" spans="2:32" ht="12.75" customHeight="1" x14ac:dyDescent="0.2">
      <c r="B263" s="89"/>
      <c r="D263" s="79"/>
      <c r="E263" s="80"/>
      <c r="F263" s="81"/>
      <c r="G263" s="83"/>
      <c r="H263" s="69"/>
      <c r="I263" s="69"/>
      <c r="J263" s="69"/>
      <c r="K263" s="69"/>
      <c r="L263" s="69"/>
      <c r="M263" s="63"/>
      <c r="N263" s="63"/>
      <c r="O263" s="63"/>
      <c r="P263" s="63"/>
      <c r="Q263" s="63"/>
      <c r="R263" s="63"/>
      <c r="S263" s="63"/>
      <c r="T263" s="63"/>
      <c r="U263" s="52"/>
      <c r="V263" s="52"/>
      <c r="W263" s="63"/>
      <c r="X263" s="63"/>
      <c r="Y263" s="63"/>
      <c r="Z263" s="63"/>
      <c r="AA263" s="63"/>
      <c r="AB263" s="63"/>
      <c r="AC263" s="63"/>
      <c r="AD263" s="63"/>
      <c r="AE263" s="63"/>
      <c r="AF263" s="63"/>
    </row>
    <row r="264" spans="2:32" ht="12.75" customHeight="1" x14ac:dyDescent="0.2">
      <c r="B264" s="89"/>
      <c r="D264" s="79"/>
      <c r="E264" s="80"/>
      <c r="F264" s="81"/>
      <c r="G264" s="83"/>
      <c r="H264" s="69"/>
      <c r="I264" s="69"/>
      <c r="J264" s="69"/>
      <c r="K264" s="69"/>
      <c r="L264" s="69"/>
      <c r="M264" s="63"/>
      <c r="N264" s="63"/>
      <c r="O264" s="63"/>
      <c r="P264" s="63"/>
      <c r="Q264" s="63"/>
      <c r="R264" s="63"/>
      <c r="S264" s="63"/>
      <c r="T264" s="63"/>
      <c r="U264" s="52"/>
      <c r="V264" s="52"/>
      <c r="W264" s="63"/>
      <c r="X264" s="63"/>
      <c r="Y264" s="63"/>
      <c r="Z264" s="63"/>
      <c r="AA264" s="63"/>
      <c r="AB264" s="63"/>
      <c r="AC264" s="63"/>
      <c r="AD264" s="63"/>
      <c r="AE264" s="63"/>
      <c r="AF264" s="63"/>
    </row>
    <row r="265" spans="2:32" ht="12.75" customHeight="1" x14ac:dyDescent="0.2">
      <c r="B265" s="89"/>
      <c r="D265" s="79"/>
      <c r="E265" s="80"/>
      <c r="F265" s="81"/>
      <c r="G265" s="83"/>
      <c r="H265" s="69"/>
      <c r="I265" s="69"/>
      <c r="J265" s="69"/>
      <c r="K265" s="69"/>
      <c r="L265" s="69"/>
      <c r="M265" s="63"/>
      <c r="N265" s="63"/>
      <c r="O265" s="63"/>
      <c r="P265" s="63"/>
      <c r="Q265" s="63"/>
      <c r="R265" s="63"/>
      <c r="S265" s="63"/>
      <c r="T265" s="63"/>
      <c r="U265" s="52"/>
      <c r="V265" s="52"/>
      <c r="W265" s="63"/>
      <c r="X265" s="63"/>
      <c r="Y265" s="63"/>
      <c r="Z265" s="63"/>
      <c r="AA265" s="63"/>
      <c r="AB265" s="63"/>
      <c r="AC265" s="63"/>
      <c r="AD265" s="63"/>
      <c r="AE265" s="63"/>
      <c r="AF265" s="63"/>
    </row>
    <row r="266" spans="2:32" ht="12.75" customHeight="1" x14ac:dyDescent="0.2">
      <c r="B266" s="89"/>
      <c r="D266" s="79"/>
      <c r="E266" s="80"/>
      <c r="F266" s="81"/>
      <c r="G266" s="83"/>
      <c r="H266" s="69"/>
      <c r="I266" s="69"/>
      <c r="J266" s="69"/>
      <c r="K266" s="69"/>
      <c r="L266" s="69"/>
      <c r="M266" s="63"/>
      <c r="N266" s="63"/>
      <c r="O266" s="63"/>
      <c r="P266" s="63"/>
      <c r="Q266" s="63"/>
      <c r="R266" s="63"/>
      <c r="S266" s="63"/>
      <c r="T266" s="63"/>
      <c r="U266" s="52"/>
      <c r="V266" s="52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</row>
    <row r="267" spans="2:32" ht="12.75" customHeight="1" x14ac:dyDescent="0.2">
      <c r="B267" s="89"/>
      <c r="D267" s="79"/>
      <c r="E267" s="80"/>
      <c r="F267" s="81"/>
      <c r="G267" s="83"/>
      <c r="H267" s="69"/>
      <c r="I267" s="69"/>
      <c r="J267" s="69"/>
      <c r="K267" s="69"/>
      <c r="L267" s="69"/>
      <c r="M267" s="63"/>
      <c r="N267" s="63"/>
      <c r="O267" s="63"/>
      <c r="P267" s="63"/>
      <c r="Q267" s="63"/>
      <c r="R267" s="63"/>
      <c r="S267" s="63"/>
      <c r="T267" s="63"/>
      <c r="U267" s="52"/>
      <c r="V267" s="52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</row>
    <row r="268" spans="2:32" ht="12.75" customHeight="1" x14ac:dyDescent="0.2">
      <c r="B268" s="89"/>
      <c r="D268" s="79"/>
      <c r="E268" s="80"/>
      <c r="F268" s="81"/>
      <c r="G268" s="83"/>
      <c r="H268" s="69"/>
      <c r="I268" s="69"/>
      <c r="J268" s="69"/>
      <c r="K268" s="69"/>
      <c r="L268" s="69"/>
      <c r="M268" s="63"/>
      <c r="N268" s="63"/>
      <c r="O268" s="63"/>
      <c r="P268" s="63"/>
      <c r="Q268" s="63"/>
      <c r="R268" s="63"/>
      <c r="S268" s="63"/>
      <c r="T268" s="63"/>
      <c r="U268" s="52"/>
      <c r="V268" s="52"/>
      <c r="W268" s="63"/>
      <c r="X268" s="63"/>
      <c r="Y268" s="63"/>
      <c r="Z268" s="63"/>
      <c r="AA268" s="63"/>
      <c r="AB268" s="63"/>
      <c r="AC268" s="63"/>
      <c r="AD268" s="63"/>
      <c r="AE268" s="63"/>
      <c r="AF268" s="63"/>
    </row>
    <row r="269" spans="2:32" ht="12.75" customHeight="1" x14ac:dyDescent="0.2">
      <c r="B269" s="89"/>
      <c r="D269" s="79"/>
      <c r="E269" s="80"/>
      <c r="F269" s="81"/>
      <c r="G269" s="83"/>
      <c r="H269" s="69"/>
      <c r="I269" s="69"/>
      <c r="J269" s="69"/>
      <c r="K269" s="69"/>
      <c r="L269" s="69"/>
      <c r="M269" s="64"/>
      <c r="N269" s="64"/>
      <c r="O269" s="64"/>
      <c r="P269" s="64"/>
      <c r="Q269" s="64"/>
      <c r="R269" s="64"/>
      <c r="S269" s="64"/>
      <c r="T269" s="64"/>
      <c r="U269" s="53"/>
      <c r="V269" s="53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</row>
    <row r="270" spans="2:32" ht="12.75" customHeight="1" thickBot="1" x14ac:dyDescent="0.25">
      <c r="B270" s="90"/>
      <c r="D270" s="85"/>
      <c r="E270" s="85"/>
      <c r="F270" s="85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F270" si="107">IF(OR(TRIM(M253)=0,TRIM(M253)=""),"",IF(IFERROR(TRIM(INDEX(QryItemNamed,MATCH(TRIM(M253),ITEM,0),3)),"")="LS","",IFERROR(TRIM(INDEX(QryItemNamed,MATCH(TRIM(M253),ITEM,0),3)),"")))</f>
        <v/>
      </c>
      <c r="N270" s="21" t="str">
        <f t="shared" si="107"/>
        <v/>
      </c>
      <c r="O270" s="21" t="str">
        <f t="shared" si="107"/>
        <v/>
      </c>
      <c r="P270" s="21" t="str">
        <f t="shared" si="107"/>
        <v/>
      </c>
      <c r="Q270" s="21" t="str">
        <f t="shared" si="107"/>
        <v/>
      </c>
      <c r="R270" s="21" t="str">
        <f t="shared" si="107"/>
        <v/>
      </c>
      <c r="S270" s="21" t="str">
        <f t="shared" si="107"/>
        <v/>
      </c>
      <c r="T270" s="21" t="str">
        <f t="shared" si="107"/>
        <v/>
      </c>
      <c r="U270" s="21"/>
      <c r="V270" s="21"/>
      <c r="W270" s="21" t="str">
        <f t="shared" si="107"/>
        <v/>
      </c>
      <c r="X270" s="21" t="str">
        <f t="shared" si="107"/>
        <v/>
      </c>
      <c r="Y270" s="21" t="str">
        <f t="shared" si="107"/>
        <v/>
      </c>
      <c r="Z270" s="21" t="str">
        <f t="shared" si="107"/>
        <v/>
      </c>
      <c r="AA270" s="21" t="str">
        <f t="shared" si="107"/>
        <v/>
      </c>
      <c r="AB270" s="21" t="str">
        <f t="shared" si="107"/>
        <v/>
      </c>
      <c r="AC270" s="21" t="str">
        <f t="shared" si="107"/>
        <v/>
      </c>
      <c r="AD270" s="21" t="str">
        <f t="shared" si="107"/>
        <v/>
      </c>
      <c r="AE270" s="21" t="str">
        <f t="shared" si="107"/>
        <v/>
      </c>
      <c r="AF270" s="21" t="str">
        <f t="shared" si="107"/>
        <v/>
      </c>
    </row>
    <row r="271" spans="2:32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6"/>
      <c r="AF271" s="25"/>
    </row>
    <row r="272" spans="2:32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08">IF(D272&lt;&gt;"",F272-D272,"")</f>
        <v/>
      </c>
      <c r="J272" s="25"/>
      <c r="K272" s="25" t="str">
        <f t="shared" ref="K272:K329" si="10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6"/>
      <c r="AF272" s="27"/>
    </row>
    <row r="273" spans="2:32" ht="12.75" customHeight="1" x14ac:dyDescent="0.2">
      <c r="B273" s="49"/>
      <c r="D273" s="28"/>
      <c r="E273" s="29"/>
      <c r="F273" s="28"/>
      <c r="G273" s="30"/>
      <c r="H273" s="29"/>
      <c r="I273" s="27" t="str">
        <f t="shared" si="108"/>
        <v/>
      </c>
      <c r="J273" s="27"/>
      <c r="K273" s="27" t="str">
        <f t="shared" si="10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7"/>
      <c r="AE273" s="26"/>
      <c r="AF273" s="27"/>
    </row>
    <row r="274" spans="2:32" ht="12.75" customHeight="1" x14ac:dyDescent="0.2">
      <c r="B274" s="49"/>
      <c r="D274" s="28"/>
      <c r="E274" s="29"/>
      <c r="F274" s="28"/>
      <c r="G274" s="30"/>
      <c r="H274" s="29"/>
      <c r="I274" s="27" t="str">
        <f t="shared" si="108"/>
        <v/>
      </c>
      <c r="J274" s="27"/>
      <c r="K274" s="27" t="str">
        <f t="shared" si="10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7"/>
      <c r="AE274" s="26"/>
      <c r="AF274" s="27"/>
    </row>
    <row r="275" spans="2:32" ht="12.75" customHeight="1" x14ac:dyDescent="0.2">
      <c r="B275" s="49"/>
      <c r="D275" s="28"/>
      <c r="E275" s="29"/>
      <c r="F275" s="28"/>
      <c r="G275" s="30"/>
      <c r="H275" s="29"/>
      <c r="I275" s="27" t="str">
        <f t="shared" si="108"/>
        <v/>
      </c>
      <c r="J275" s="27"/>
      <c r="K275" s="27" t="str">
        <f t="shared" si="10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31"/>
      <c r="AB275" s="31"/>
      <c r="AC275" s="27"/>
      <c r="AD275" s="27"/>
      <c r="AE275" s="26"/>
      <c r="AF275" s="27"/>
    </row>
    <row r="276" spans="2:32" ht="12.75" customHeight="1" x14ac:dyDescent="0.2">
      <c r="B276" s="49"/>
      <c r="D276" s="28"/>
      <c r="E276" s="29"/>
      <c r="F276" s="28"/>
      <c r="G276" s="30"/>
      <c r="H276" s="29"/>
      <c r="I276" s="27" t="str">
        <f t="shared" si="108"/>
        <v/>
      </c>
      <c r="J276" s="27"/>
      <c r="K276" s="27" t="str">
        <f t="shared" si="10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5"/>
      <c r="X276" s="25"/>
      <c r="Y276" s="27"/>
      <c r="Z276" s="25"/>
      <c r="AA276" s="31"/>
      <c r="AB276" s="31"/>
      <c r="AC276" s="27"/>
      <c r="AD276" s="27"/>
      <c r="AE276" s="26"/>
      <c r="AF276" s="27"/>
    </row>
    <row r="277" spans="2:32" ht="12.75" customHeight="1" x14ac:dyDescent="0.2">
      <c r="B277" s="49"/>
      <c r="D277" s="28"/>
      <c r="E277" s="29"/>
      <c r="F277" s="28"/>
      <c r="G277" s="30"/>
      <c r="H277" s="29"/>
      <c r="I277" s="27" t="str">
        <f t="shared" si="108"/>
        <v/>
      </c>
      <c r="J277" s="27"/>
      <c r="K277" s="27" t="str">
        <f t="shared" si="10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5"/>
      <c r="X277" s="25"/>
      <c r="Y277" s="27"/>
      <c r="Z277" s="25"/>
      <c r="AA277" s="31"/>
      <c r="AB277" s="31"/>
      <c r="AC277" s="27"/>
      <c r="AD277" s="27"/>
      <c r="AE277" s="26"/>
      <c r="AF277" s="27"/>
    </row>
    <row r="278" spans="2:32" ht="12.75" customHeight="1" x14ac:dyDescent="0.2">
      <c r="B278" s="49"/>
      <c r="D278" s="28"/>
      <c r="E278" s="29"/>
      <c r="F278" s="28"/>
      <c r="G278" s="30"/>
      <c r="H278" s="29"/>
      <c r="I278" s="27" t="str">
        <f t="shared" si="108"/>
        <v/>
      </c>
      <c r="J278" s="27"/>
      <c r="K278" s="27" t="str">
        <f t="shared" si="10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5"/>
      <c r="X278" s="25"/>
      <c r="Y278" s="27"/>
      <c r="Z278" s="25"/>
      <c r="AA278" s="31"/>
      <c r="AB278" s="31"/>
      <c r="AC278" s="27"/>
      <c r="AD278" s="27"/>
      <c r="AE278" s="26"/>
      <c r="AF278" s="27"/>
    </row>
    <row r="279" spans="2:32" ht="12.75" customHeight="1" x14ac:dyDescent="0.2">
      <c r="B279" s="49"/>
      <c r="D279" s="28"/>
      <c r="E279" s="29"/>
      <c r="F279" s="28"/>
      <c r="G279" s="30"/>
      <c r="H279" s="29"/>
      <c r="I279" s="27" t="str">
        <f t="shared" si="108"/>
        <v/>
      </c>
      <c r="J279" s="27"/>
      <c r="K279" s="27" t="str">
        <f t="shared" si="10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5"/>
      <c r="X279" s="25"/>
      <c r="Y279" s="27"/>
      <c r="Z279" s="25"/>
      <c r="AA279" s="31"/>
      <c r="AB279" s="31"/>
      <c r="AC279" s="27"/>
      <c r="AD279" s="27"/>
      <c r="AE279" s="26"/>
      <c r="AF279" s="27"/>
    </row>
    <row r="280" spans="2:32" ht="12.75" customHeight="1" x14ac:dyDescent="0.2">
      <c r="B280" s="49"/>
      <c r="D280" s="28"/>
      <c r="E280" s="29"/>
      <c r="F280" s="28"/>
      <c r="G280" s="30"/>
      <c r="H280" s="29"/>
      <c r="I280" s="27" t="str">
        <f t="shared" si="108"/>
        <v/>
      </c>
      <c r="J280" s="27"/>
      <c r="K280" s="27" t="str">
        <f t="shared" si="10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5"/>
      <c r="X280" s="25"/>
      <c r="Y280" s="27"/>
      <c r="Z280" s="25"/>
      <c r="AA280" s="31"/>
      <c r="AB280" s="31"/>
      <c r="AC280" s="27"/>
      <c r="AD280" s="27"/>
      <c r="AE280" s="26"/>
      <c r="AF280" s="27"/>
    </row>
    <row r="281" spans="2:32" ht="12.75" customHeight="1" x14ac:dyDescent="0.2">
      <c r="B281" s="49"/>
      <c r="D281" s="28"/>
      <c r="E281" s="29"/>
      <c r="F281" s="28"/>
      <c r="G281" s="30"/>
      <c r="H281" s="29"/>
      <c r="I281" s="27" t="str">
        <f t="shared" si="108"/>
        <v/>
      </c>
      <c r="J281" s="27"/>
      <c r="K281" s="27" t="str">
        <f t="shared" si="10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5"/>
      <c r="X281" s="25"/>
      <c r="Y281" s="27"/>
      <c r="Z281" s="25"/>
      <c r="AA281" s="31"/>
      <c r="AB281" s="31"/>
      <c r="AC281" s="27"/>
      <c r="AD281" s="27"/>
      <c r="AE281" s="26"/>
      <c r="AF281" s="27"/>
    </row>
    <row r="282" spans="2:32" ht="12.75" customHeight="1" x14ac:dyDescent="0.2">
      <c r="B282" s="49"/>
      <c r="D282" s="28"/>
      <c r="E282" s="29"/>
      <c r="F282" s="28"/>
      <c r="G282" s="30"/>
      <c r="H282" s="29"/>
      <c r="I282" s="27" t="str">
        <f t="shared" si="108"/>
        <v/>
      </c>
      <c r="J282" s="27"/>
      <c r="K282" s="27" t="str">
        <f t="shared" si="10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5"/>
      <c r="X282" s="25"/>
      <c r="Y282" s="27"/>
      <c r="Z282" s="25"/>
      <c r="AA282" s="31"/>
      <c r="AB282" s="31"/>
      <c r="AC282" s="27"/>
      <c r="AD282" s="27"/>
      <c r="AE282" s="26"/>
      <c r="AF282" s="27"/>
    </row>
    <row r="283" spans="2:32" ht="12.75" customHeight="1" x14ac:dyDescent="0.2">
      <c r="B283" s="49"/>
      <c r="D283" s="28"/>
      <c r="E283" s="29"/>
      <c r="F283" s="28"/>
      <c r="G283" s="30"/>
      <c r="H283" s="29"/>
      <c r="I283" s="27" t="str">
        <f t="shared" si="108"/>
        <v/>
      </c>
      <c r="J283" s="27"/>
      <c r="K283" s="27" t="str">
        <f t="shared" si="10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5"/>
      <c r="X283" s="25"/>
      <c r="Y283" s="27"/>
      <c r="Z283" s="25"/>
      <c r="AA283" s="31"/>
      <c r="AB283" s="31"/>
      <c r="AC283" s="27"/>
      <c r="AD283" s="27"/>
      <c r="AE283" s="26"/>
      <c r="AF283" s="27"/>
    </row>
    <row r="284" spans="2:32" ht="12.75" customHeight="1" x14ac:dyDescent="0.2">
      <c r="B284" s="49"/>
      <c r="D284" s="28"/>
      <c r="E284" s="29"/>
      <c r="F284" s="28"/>
      <c r="G284" s="30"/>
      <c r="H284" s="29"/>
      <c r="I284" s="27" t="str">
        <f t="shared" si="108"/>
        <v/>
      </c>
      <c r="J284" s="27"/>
      <c r="K284" s="27" t="str">
        <f t="shared" si="10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5"/>
      <c r="X284" s="25"/>
      <c r="Y284" s="27"/>
      <c r="Z284" s="25"/>
      <c r="AA284" s="31"/>
      <c r="AB284" s="31"/>
      <c r="AC284" s="27"/>
      <c r="AD284" s="27"/>
      <c r="AE284" s="26"/>
      <c r="AF284" s="27"/>
    </row>
    <row r="285" spans="2:32" ht="12.75" customHeight="1" x14ac:dyDescent="0.2">
      <c r="B285" s="49"/>
      <c r="D285" s="28"/>
      <c r="E285" s="29"/>
      <c r="F285" s="28"/>
      <c r="G285" s="30"/>
      <c r="H285" s="29"/>
      <c r="I285" s="27" t="str">
        <f t="shared" si="108"/>
        <v/>
      </c>
      <c r="J285" s="27"/>
      <c r="K285" s="27" t="str">
        <f t="shared" si="10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5"/>
      <c r="X285" s="25"/>
      <c r="Y285" s="27"/>
      <c r="Z285" s="25"/>
      <c r="AA285" s="31"/>
      <c r="AB285" s="31"/>
      <c r="AC285" s="27"/>
      <c r="AD285" s="27"/>
      <c r="AE285" s="26"/>
      <c r="AF285" s="27"/>
    </row>
    <row r="286" spans="2:32" ht="12.75" customHeight="1" x14ac:dyDescent="0.2">
      <c r="B286" s="49"/>
      <c r="D286" s="28"/>
      <c r="E286" s="29"/>
      <c r="F286" s="28"/>
      <c r="G286" s="30"/>
      <c r="H286" s="29"/>
      <c r="I286" s="27" t="str">
        <f t="shared" si="108"/>
        <v/>
      </c>
      <c r="J286" s="27"/>
      <c r="K286" s="27" t="str">
        <f t="shared" si="10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5"/>
      <c r="X286" s="25"/>
      <c r="Y286" s="27"/>
      <c r="Z286" s="25"/>
      <c r="AA286" s="31"/>
      <c r="AB286" s="31"/>
      <c r="AC286" s="27"/>
      <c r="AD286" s="27"/>
      <c r="AE286" s="26"/>
      <c r="AF286" s="27"/>
    </row>
    <row r="287" spans="2:32" ht="12.75" customHeight="1" x14ac:dyDescent="0.2">
      <c r="B287" s="49"/>
      <c r="D287" s="28"/>
      <c r="E287" s="29"/>
      <c r="F287" s="28"/>
      <c r="G287" s="30"/>
      <c r="H287" s="29"/>
      <c r="I287" s="27" t="str">
        <f t="shared" si="108"/>
        <v/>
      </c>
      <c r="J287" s="27"/>
      <c r="K287" s="27" t="str">
        <f t="shared" si="10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5"/>
      <c r="X287" s="25"/>
      <c r="Y287" s="27"/>
      <c r="Z287" s="25"/>
      <c r="AA287" s="31"/>
      <c r="AB287" s="31"/>
      <c r="AC287" s="27"/>
      <c r="AD287" s="27"/>
      <c r="AE287" s="26"/>
      <c r="AF287" s="27"/>
    </row>
    <row r="288" spans="2:32" ht="12.75" customHeight="1" x14ac:dyDescent="0.2">
      <c r="B288" s="49"/>
      <c r="D288" s="28"/>
      <c r="E288" s="29"/>
      <c r="F288" s="28"/>
      <c r="G288" s="30"/>
      <c r="H288" s="29"/>
      <c r="I288" s="27" t="str">
        <f t="shared" si="108"/>
        <v/>
      </c>
      <c r="J288" s="27"/>
      <c r="K288" s="27" t="str">
        <f t="shared" si="10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5"/>
      <c r="X288" s="25"/>
      <c r="Y288" s="27"/>
      <c r="Z288" s="25"/>
      <c r="AA288" s="31"/>
      <c r="AB288" s="31"/>
      <c r="AC288" s="27"/>
      <c r="AD288" s="27"/>
      <c r="AE288" s="26"/>
      <c r="AF288" s="27"/>
    </row>
    <row r="289" spans="2:32" ht="12.75" customHeight="1" x14ac:dyDescent="0.2">
      <c r="B289" s="49"/>
      <c r="D289" s="28"/>
      <c r="E289" s="29"/>
      <c r="F289" s="28"/>
      <c r="G289" s="30"/>
      <c r="H289" s="29"/>
      <c r="I289" s="27" t="str">
        <f t="shared" si="108"/>
        <v/>
      </c>
      <c r="J289" s="27"/>
      <c r="K289" s="27" t="str">
        <f t="shared" si="10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5"/>
      <c r="X289" s="25"/>
      <c r="Y289" s="27"/>
      <c r="Z289" s="25"/>
      <c r="AA289" s="31"/>
      <c r="AB289" s="31"/>
      <c r="AC289" s="27"/>
      <c r="AD289" s="27"/>
      <c r="AE289" s="26"/>
      <c r="AF289" s="27"/>
    </row>
    <row r="290" spans="2:32" ht="12.75" customHeight="1" x14ac:dyDescent="0.2">
      <c r="B290" s="49"/>
      <c r="D290" s="28"/>
      <c r="E290" s="29"/>
      <c r="F290" s="28"/>
      <c r="G290" s="30"/>
      <c r="H290" s="29"/>
      <c r="I290" s="27" t="str">
        <f t="shared" si="108"/>
        <v/>
      </c>
      <c r="J290" s="27"/>
      <c r="K290" s="27" t="str">
        <f t="shared" si="10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5"/>
      <c r="X290" s="25"/>
      <c r="Y290" s="27"/>
      <c r="Z290" s="25"/>
      <c r="AA290" s="31"/>
      <c r="AB290" s="31"/>
      <c r="AC290" s="27"/>
      <c r="AD290" s="27"/>
      <c r="AE290" s="26"/>
      <c r="AF290" s="27"/>
    </row>
    <row r="291" spans="2:32" ht="12.75" customHeight="1" x14ac:dyDescent="0.2">
      <c r="B291" s="49"/>
      <c r="D291" s="28"/>
      <c r="E291" s="29"/>
      <c r="F291" s="28"/>
      <c r="G291" s="30"/>
      <c r="H291" s="29"/>
      <c r="I291" s="27" t="str">
        <f t="shared" si="108"/>
        <v/>
      </c>
      <c r="J291" s="27"/>
      <c r="K291" s="27" t="str">
        <f t="shared" si="10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5"/>
      <c r="X291" s="25"/>
      <c r="Y291" s="27"/>
      <c r="Z291" s="25"/>
      <c r="AA291" s="31"/>
      <c r="AB291" s="31"/>
      <c r="AC291" s="27"/>
      <c r="AD291" s="27"/>
      <c r="AE291" s="26"/>
      <c r="AF291" s="27"/>
    </row>
    <row r="292" spans="2:32" ht="12.75" customHeight="1" x14ac:dyDescent="0.2">
      <c r="B292" s="49"/>
      <c r="D292" s="28"/>
      <c r="E292" s="29"/>
      <c r="F292" s="28"/>
      <c r="G292" s="30"/>
      <c r="H292" s="29"/>
      <c r="I292" s="27" t="str">
        <f t="shared" si="108"/>
        <v/>
      </c>
      <c r="J292" s="27"/>
      <c r="K292" s="27" t="str">
        <f t="shared" si="10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5"/>
      <c r="X292" s="25"/>
      <c r="Y292" s="27"/>
      <c r="Z292" s="25"/>
      <c r="AA292" s="31"/>
      <c r="AB292" s="31"/>
      <c r="AC292" s="27"/>
      <c r="AD292" s="27"/>
      <c r="AE292" s="26"/>
      <c r="AF292" s="27"/>
    </row>
    <row r="293" spans="2:32" ht="12.75" customHeight="1" x14ac:dyDescent="0.2">
      <c r="B293" s="49"/>
      <c r="D293" s="28"/>
      <c r="E293" s="29"/>
      <c r="F293" s="28"/>
      <c r="G293" s="30"/>
      <c r="H293" s="29"/>
      <c r="I293" s="27" t="str">
        <f t="shared" si="108"/>
        <v/>
      </c>
      <c r="J293" s="27"/>
      <c r="K293" s="27" t="str">
        <f t="shared" si="10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5"/>
      <c r="X293" s="25"/>
      <c r="Y293" s="27"/>
      <c r="Z293" s="25"/>
      <c r="AA293" s="31"/>
      <c r="AB293" s="31"/>
      <c r="AC293" s="27"/>
      <c r="AD293" s="27"/>
      <c r="AE293" s="26"/>
      <c r="AF293" s="27"/>
    </row>
    <row r="294" spans="2:32" ht="12.75" customHeight="1" x14ac:dyDescent="0.2">
      <c r="B294" s="49"/>
      <c r="D294" s="28"/>
      <c r="E294" s="29"/>
      <c r="F294" s="28"/>
      <c r="G294" s="30"/>
      <c r="H294" s="29"/>
      <c r="I294" s="27" t="str">
        <f t="shared" si="108"/>
        <v/>
      </c>
      <c r="J294" s="27"/>
      <c r="K294" s="27" t="str">
        <f t="shared" si="10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5"/>
      <c r="Y294" s="27"/>
      <c r="Z294" s="25"/>
      <c r="AA294" s="31"/>
      <c r="AB294" s="31"/>
      <c r="AC294" s="27"/>
      <c r="AD294" s="27"/>
      <c r="AE294" s="26"/>
      <c r="AF294" s="27"/>
    </row>
    <row r="295" spans="2:32" ht="12.75" customHeight="1" x14ac:dyDescent="0.2">
      <c r="B295" s="49"/>
      <c r="D295" s="28"/>
      <c r="E295" s="29"/>
      <c r="F295" s="28"/>
      <c r="G295" s="30"/>
      <c r="H295" s="29"/>
      <c r="I295" s="27" t="str">
        <f t="shared" si="108"/>
        <v/>
      </c>
      <c r="J295" s="27"/>
      <c r="K295" s="27" t="str">
        <f t="shared" si="10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27"/>
      <c r="Z295" s="25"/>
      <c r="AA295" s="31"/>
      <c r="AB295" s="31"/>
      <c r="AC295" s="27"/>
      <c r="AD295" s="27"/>
      <c r="AE295" s="26"/>
      <c r="AF295" s="27"/>
    </row>
    <row r="296" spans="2:32" ht="12.75" customHeight="1" x14ac:dyDescent="0.2">
      <c r="B296" s="49"/>
      <c r="D296" s="28"/>
      <c r="E296" s="29"/>
      <c r="F296" s="28"/>
      <c r="G296" s="30"/>
      <c r="H296" s="29"/>
      <c r="I296" s="27" t="str">
        <f t="shared" si="108"/>
        <v/>
      </c>
      <c r="J296" s="27"/>
      <c r="K296" s="27" t="str">
        <f t="shared" si="10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31"/>
      <c r="AB296" s="31"/>
      <c r="AC296" s="27"/>
      <c r="AD296" s="27"/>
      <c r="AE296" s="26"/>
      <c r="AF296" s="27"/>
    </row>
    <row r="297" spans="2:32" ht="12.75" customHeight="1" x14ac:dyDescent="0.2">
      <c r="B297" s="49"/>
      <c r="D297" s="28"/>
      <c r="E297" s="29"/>
      <c r="F297" s="28"/>
      <c r="G297" s="30"/>
      <c r="H297" s="29"/>
      <c r="I297" s="27" t="str">
        <f t="shared" si="108"/>
        <v/>
      </c>
      <c r="J297" s="27"/>
      <c r="K297" s="27" t="str">
        <f t="shared" si="10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5"/>
      <c r="X297" s="25"/>
      <c r="Y297" s="27"/>
      <c r="Z297" s="25"/>
      <c r="AA297" s="31"/>
      <c r="AB297" s="31"/>
      <c r="AC297" s="27"/>
      <c r="AD297" s="27"/>
      <c r="AE297" s="26"/>
      <c r="AF297" s="27"/>
    </row>
    <row r="298" spans="2:32" ht="12.75" customHeight="1" x14ac:dyDescent="0.2">
      <c r="B298" s="49"/>
      <c r="D298" s="28"/>
      <c r="E298" s="29"/>
      <c r="F298" s="28"/>
      <c r="G298" s="30"/>
      <c r="H298" s="29"/>
      <c r="I298" s="27" t="str">
        <f t="shared" si="108"/>
        <v/>
      </c>
      <c r="J298" s="27"/>
      <c r="K298" s="27" t="str">
        <f t="shared" si="10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5"/>
      <c r="X298" s="25"/>
      <c r="Y298" s="27"/>
      <c r="Z298" s="25"/>
      <c r="AA298" s="31"/>
      <c r="AB298" s="31"/>
      <c r="AC298" s="27"/>
      <c r="AD298" s="27"/>
      <c r="AE298" s="26"/>
      <c r="AF298" s="27"/>
    </row>
    <row r="299" spans="2:32" ht="12.75" customHeight="1" x14ac:dyDescent="0.2">
      <c r="B299" s="49"/>
      <c r="D299" s="28"/>
      <c r="E299" s="29"/>
      <c r="F299" s="28"/>
      <c r="G299" s="30"/>
      <c r="H299" s="29"/>
      <c r="I299" s="27" t="str">
        <f t="shared" si="108"/>
        <v/>
      </c>
      <c r="J299" s="27"/>
      <c r="K299" s="27" t="str">
        <f t="shared" si="10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27"/>
      <c r="Z299" s="25"/>
      <c r="AA299" s="31"/>
      <c r="AB299" s="31"/>
      <c r="AC299" s="27"/>
      <c r="AD299" s="27"/>
      <c r="AE299" s="26"/>
      <c r="AF299" s="27"/>
    </row>
    <row r="300" spans="2:32" ht="12.75" customHeight="1" x14ac:dyDescent="0.2">
      <c r="B300" s="49"/>
      <c r="D300" s="28"/>
      <c r="E300" s="29"/>
      <c r="F300" s="28"/>
      <c r="G300" s="30"/>
      <c r="H300" s="29"/>
      <c r="I300" s="27" t="str">
        <f t="shared" si="108"/>
        <v/>
      </c>
      <c r="J300" s="27"/>
      <c r="K300" s="27" t="str">
        <f t="shared" si="10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31"/>
      <c r="AB300" s="31"/>
      <c r="AC300" s="27"/>
      <c r="AD300" s="27"/>
      <c r="AE300" s="26"/>
      <c r="AF300" s="27"/>
    </row>
    <row r="301" spans="2:32" ht="12.75" customHeight="1" x14ac:dyDescent="0.2">
      <c r="B301" s="49"/>
      <c r="D301" s="28"/>
      <c r="E301" s="29"/>
      <c r="F301" s="28"/>
      <c r="G301" s="30"/>
      <c r="H301" s="29"/>
      <c r="I301" s="27" t="str">
        <f t="shared" si="108"/>
        <v/>
      </c>
      <c r="J301" s="27"/>
      <c r="K301" s="27" t="str">
        <f t="shared" si="10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31"/>
      <c r="AB301" s="31"/>
      <c r="AC301" s="27"/>
      <c r="AD301" s="27"/>
      <c r="AE301" s="26"/>
      <c r="AF301" s="27"/>
    </row>
    <row r="302" spans="2:32" ht="12.75" customHeight="1" x14ac:dyDescent="0.2">
      <c r="B302" s="49"/>
      <c r="D302" s="28"/>
      <c r="E302" s="29"/>
      <c r="F302" s="28"/>
      <c r="G302" s="30"/>
      <c r="H302" s="29"/>
      <c r="I302" s="27" t="str">
        <f t="shared" si="108"/>
        <v/>
      </c>
      <c r="J302" s="27"/>
      <c r="K302" s="27" t="str">
        <f t="shared" si="10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31"/>
      <c r="AB302" s="31"/>
      <c r="AC302" s="27"/>
      <c r="AD302" s="27"/>
      <c r="AE302" s="26"/>
      <c r="AF302" s="27"/>
    </row>
    <row r="303" spans="2:32" ht="12.75" customHeight="1" x14ac:dyDescent="0.2">
      <c r="B303" s="49"/>
      <c r="D303" s="28"/>
      <c r="E303" s="29"/>
      <c r="F303" s="28"/>
      <c r="G303" s="30"/>
      <c r="H303" s="29"/>
      <c r="I303" s="27" t="str">
        <f t="shared" si="108"/>
        <v/>
      </c>
      <c r="J303" s="27"/>
      <c r="K303" s="27" t="str">
        <f t="shared" si="10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31"/>
      <c r="AB303" s="31"/>
      <c r="AC303" s="27"/>
      <c r="AD303" s="27"/>
      <c r="AE303" s="26"/>
      <c r="AF303" s="27"/>
    </row>
    <row r="304" spans="2:32" ht="12.75" customHeight="1" x14ac:dyDescent="0.2">
      <c r="B304" s="49"/>
      <c r="D304" s="28"/>
      <c r="E304" s="29"/>
      <c r="F304" s="28"/>
      <c r="G304" s="30"/>
      <c r="H304" s="29"/>
      <c r="I304" s="27" t="str">
        <f t="shared" si="108"/>
        <v/>
      </c>
      <c r="J304" s="27"/>
      <c r="K304" s="27" t="str">
        <f t="shared" si="10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31"/>
      <c r="AB304" s="31"/>
      <c r="AC304" s="27"/>
      <c r="AD304" s="27"/>
      <c r="AE304" s="26"/>
      <c r="AF304" s="27"/>
    </row>
    <row r="305" spans="2:32" ht="12.75" customHeight="1" x14ac:dyDescent="0.2">
      <c r="B305" s="49"/>
      <c r="D305" s="28"/>
      <c r="E305" s="29"/>
      <c r="F305" s="28"/>
      <c r="G305" s="30"/>
      <c r="H305" s="29"/>
      <c r="I305" s="27" t="str">
        <f t="shared" si="108"/>
        <v/>
      </c>
      <c r="J305" s="27"/>
      <c r="K305" s="27" t="str">
        <f t="shared" si="10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31"/>
      <c r="AB305" s="31"/>
      <c r="AC305" s="27"/>
      <c r="AD305" s="27"/>
      <c r="AE305" s="26"/>
      <c r="AF305" s="27"/>
    </row>
    <row r="306" spans="2:32" ht="12.75" customHeight="1" x14ac:dyDescent="0.2">
      <c r="B306" s="49"/>
      <c r="D306" s="28"/>
      <c r="E306" s="29"/>
      <c r="F306" s="28"/>
      <c r="G306" s="30"/>
      <c r="H306" s="29"/>
      <c r="I306" s="27" t="str">
        <f t="shared" si="108"/>
        <v/>
      </c>
      <c r="J306" s="27"/>
      <c r="K306" s="27" t="str">
        <f t="shared" si="10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7"/>
      <c r="AA306" s="31"/>
      <c r="AB306" s="31"/>
      <c r="AC306" s="27"/>
      <c r="AD306" s="27"/>
      <c r="AE306" s="31"/>
      <c r="AF306" s="27"/>
    </row>
    <row r="307" spans="2:32" ht="12.75" customHeight="1" x14ac:dyDescent="0.2">
      <c r="B307" s="49"/>
      <c r="D307" s="28"/>
      <c r="E307" s="29"/>
      <c r="F307" s="28"/>
      <c r="G307" s="30"/>
      <c r="H307" s="29"/>
      <c r="I307" s="27" t="str">
        <f t="shared" si="108"/>
        <v/>
      </c>
      <c r="J307" s="27"/>
      <c r="K307" s="27" t="str">
        <f t="shared" si="10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7"/>
      <c r="AA307" s="25"/>
      <c r="AB307" s="25"/>
      <c r="AC307" s="25"/>
      <c r="AD307" s="27"/>
      <c r="AE307" s="26"/>
      <c r="AF307" s="27"/>
    </row>
    <row r="308" spans="2:32" ht="12.75" customHeight="1" x14ac:dyDescent="0.2">
      <c r="B308" s="49"/>
      <c r="D308" s="28"/>
      <c r="E308" s="29"/>
      <c r="F308" s="28"/>
      <c r="G308" s="30"/>
      <c r="H308" s="29"/>
      <c r="I308" s="27" t="str">
        <f t="shared" si="108"/>
        <v/>
      </c>
      <c r="J308" s="27"/>
      <c r="K308" s="27" t="str">
        <f t="shared" si="10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7"/>
      <c r="AA308" s="25"/>
      <c r="AB308" s="25"/>
      <c r="AC308" s="25"/>
      <c r="AD308" s="27"/>
      <c r="AE308" s="26"/>
      <c r="AF308" s="27"/>
    </row>
    <row r="309" spans="2:32" ht="12.75" customHeight="1" x14ac:dyDescent="0.2">
      <c r="B309" s="49"/>
      <c r="D309" s="28"/>
      <c r="E309" s="29"/>
      <c r="F309" s="28"/>
      <c r="G309" s="30"/>
      <c r="H309" s="29"/>
      <c r="I309" s="27" t="str">
        <f t="shared" si="108"/>
        <v/>
      </c>
      <c r="J309" s="27"/>
      <c r="K309" s="27" t="str">
        <f t="shared" si="10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7"/>
      <c r="AA309" s="25"/>
      <c r="AB309" s="25"/>
      <c r="AC309" s="25"/>
      <c r="AD309" s="27"/>
      <c r="AE309" s="26"/>
      <c r="AF309" s="27"/>
    </row>
    <row r="310" spans="2:32" ht="12.75" customHeight="1" x14ac:dyDescent="0.2">
      <c r="B310" s="49"/>
      <c r="D310" s="28"/>
      <c r="E310" s="29"/>
      <c r="F310" s="28"/>
      <c r="G310" s="30"/>
      <c r="H310" s="29"/>
      <c r="I310" s="27" t="str">
        <f t="shared" si="108"/>
        <v/>
      </c>
      <c r="J310" s="27"/>
      <c r="K310" s="27" t="str">
        <f t="shared" si="10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7"/>
      <c r="AA310" s="25"/>
      <c r="AB310" s="25"/>
      <c r="AC310" s="25"/>
      <c r="AD310" s="27"/>
      <c r="AE310" s="26"/>
      <c r="AF310" s="27"/>
    </row>
    <row r="311" spans="2:32" ht="12.75" customHeight="1" x14ac:dyDescent="0.2">
      <c r="B311" s="49"/>
      <c r="D311" s="28"/>
      <c r="E311" s="29"/>
      <c r="F311" s="28"/>
      <c r="G311" s="30"/>
      <c r="H311" s="29"/>
      <c r="I311" s="27" t="str">
        <f t="shared" si="108"/>
        <v/>
      </c>
      <c r="J311" s="27"/>
      <c r="K311" s="27" t="str">
        <f t="shared" si="10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7"/>
      <c r="AA311" s="25"/>
      <c r="AB311" s="25"/>
      <c r="AC311" s="25"/>
      <c r="AD311" s="27"/>
      <c r="AE311" s="26"/>
      <c r="AF311" s="27"/>
    </row>
    <row r="312" spans="2:32" ht="12.75" customHeight="1" x14ac:dyDescent="0.2">
      <c r="B312" s="49"/>
      <c r="D312" s="28"/>
      <c r="E312" s="29"/>
      <c r="F312" s="28"/>
      <c r="G312" s="30"/>
      <c r="H312" s="29"/>
      <c r="I312" s="27" t="str">
        <f t="shared" si="108"/>
        <v/>
      </c>
      <c r="J312" s="27"/>
      <c r="K312" s="27" t="str">
        <f t="shared" si="10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7"/>
      <c r="AE312" s="26"/>
      <c r="AF312" s="27"/>
    </row>
    <row r="313" spans="2:32" ht="12.75" customHeight="1" x14ac:dyDescent="0.2">
      <c r="B313" s="49"/>
      <c r="D313" s="28"/>
      <c r="E313" s="29"/>
      <c r="F313" s="28"/>
      <c r="G313" s="30"/>
      <c r="H313" s="29"/>
      <c r="I313" s="27" t="str">
        <f t="shared" si="108"/>
        <v/>
      </c>
      <c r="J313" s="27"/>
      <c r="K313" s="27" t="str">
        <f t="shared" si="10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7"/>
      <c r="AE313" s="26"/>
      <c r="AF313" s="27"/>
    </row>
    <row r="314" spans="2:32" ht="12.75" customHeight="1" x14ac:dyDescent="0.2">
      <c r="B314" s="49"/>
      <c r="D314" s="28"/>
      <c r="E314" s="29"/>
      <c r="F314" s="28"/>
      <c r="G314" s="30"/>
      <c r="H314" s="32"/>
      <c r="I314" s="27" t="str">
        <f t="shared" si="108"/>
        <v/>
      </c>
      <c r="J314" s="27"/>
      <c r="K314" s="27" t="str">
        <f t="shared" si="10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7"/>
      <c r="AE314" s="26"/>
      <c r="AF314" s="27"/>
    </row>
    <row r="315" spans="2:32" ht="12.75" customHeight="1" x14ac:dyDescent="0.2">
      <c r="B315" s="49"/>
      <c r="D315" s="28"/>
      <c r="E315" s="29"/>
      <c r="F315" s="28"/>
      <c r="G315" s="30"/>
      <c r="H315" s="32"/>
      <c r="I315" s="27" t="str">
        <f t="shared" si="108"/>
        <v/>
      </c>
      <c r="J315" s="27"/>
      <c r="K315" s="27" t="str">
        <f t="shared" si="10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7"/>
      <c r="AE315" s="26"/>
      <c r="AF315" s="27"/>
    </row>
    <row r="316" spans="2:32" ht="12.75" customHeight="1" x14ac:dyDescent="0.2">
      <c r="B316" s="49"/>
      <c r="D316" s="28"/>
      <c r="E316" s="29"/>
      <c r="F316" s="28"/>
      <c r="G316" s="30"/>
      <c r="H316" s="32"/>
      <c r="I316" s="27" t="str">
        <f t="shared" si="108"/>
        <v/>
      </c>
      <c r="J316" s="27"/>
      <c r="K316" s="27" t="str">
        <f t="shared" si="10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7"/>
      <c r="AE316" s="26"/>
      <c r="AF316" s="27"/>
    </row>
    <row r="317" spans="2:32" ht="12.75" customHeight="1" x14ac:dyDescent="0.2">
      <c r="B317" s="49"/>
      <c r="D317" s="28"/>
      <c r="E317" s="29"/>
      <c r="F317" s="28"/>
      <c r="G317" s="30"/>
      <c r="H317" s="29"/>
      <c r="I317" s="27" t="str">
        <f t="shared" si="108"/>
        <v/>
      </c>
      <c r="J317" s="27"/>
      <c r="K317" s="27" t="str">
        <f t="shared" si="10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31"/>
      <c r="AB317" s="25"/>
      <c r="AC317" s="25"/>
      <c r="AD317" s="27"/>
      <c r="AE317" s="26"/>
      <c r="AF317" s="27"/>
    </row>
    <row r="318" spans="2:32" ht="12.75" customHeight="1" x14ac:dyDescent="0.2">
      <c r="B318" s="49"/>
      <c r="D318" s="28"/>
      <c r="E318" s="29"/>
      <c r="F318" s="28"/>
      <c r="G318" s="30"/>
      <c r="H318" s="29"/>
      <c r="I318" s="27" t="str">
        <f t="shared" si="108"/>
        <v/>
      </c>
      <c r="J318" s="27"/>
      <c r="K318" s="27" t="str">
        <f t="shared" si="10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31"/>
      <c r="AB318" s="25"/>
      <c r="AC318" s="25"/>
      <c r="AD318" s="27"/>
      <c r="AE318" s="26"/>
      <c r="AF318" s="27"/>
    </row>
    <row r="319" spans="2:32" ht="12.75" customHeight="1" x14ac:dyDescent="0.2">
      <c r="B319" s="49"/>
      <c r="D319" s="28"/>
      <c r="E319" s="29"/>
      <c r="F319" s="28"/>
      <c r="G319" s="30"/>
      <c r="H319" s="29"/>
      <c r="I319" s="27" t="str">
        <f t="shared" si="108"/>
        <v/>
      </c>
      <c r="J319" s="27"/>
      <c r="K319" s="27" t="str">
        <f t="shared" si="10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31"/>
      <c r="AB319" s="25"/>
      <c r="AC319" s="25"/>
      <c r="AD319" s="27"/>
      <c r="AE319" s="26"/>
      <c r="AF319" s="27"/>
    </row>
    <row r="320" spans="2:32" ht="12.75" customHeight="1" x14ac:dyDescent="0.2">
      <c r="B320" s="49"/>
      <c r="D320" s="28"/>
      <c r="E320" s="29"/>
      <c r="F320" s="28"/>
      <c r="G320" s="30"/>
      <c r="H320" s="29"/>
      <c r="I320" s="27" t="str">
        <f t="shared" si="108"/>
        <v/>
      </c>
      <c r="J320" s="27"/>
      <c r="K320" s="27" t="str">
        <f t="shared" si="10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31"/>
      <c r="AB320" s="25"/>
      <c r="AC320" s="25"/>
      <c r="AD320" s="27"/>
      <c r="AE320" s="26"/>
      <c r="AF320" s="27"/>
    </row>
    <row r="321" spans="2:32" ht="12.75" customHeight="1" x14ac:dyDescent="0.2">
      <c r="B321" s="49"/>
      <c r="D321" s="28"/>
      <c r="E321" s="29"/>
      <c r="F321" s="28"/>
      <c r="G321" s="30"/>
      <c r="H321" s="29"/>
      <c r="I321" s="27" t="str">
        <f t="shared" si="108"/>
        <v/>
      </c>
      <c r="J321" s="27"/>
      <c r="K321" s="27" t="str">
        <f t="shared" si="10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31"/>
      <c r="AB321" s="25"/>
      <c r="AC321" s="25"/>
      <c r="AD321" s="27"/>
      <c r="AE321" s="26"/>
      <c r="AF321" s="27"/>
    </row>
    <row r="322" spans="2:32" ht="12.75" customHeight="1" x14ac:dyDescent="0.2">
      <c r="B322" s="49"/>
      <c r="D322" s="28"/>
      <c r="E322" s="29"/>
      <c r="F322" s="28"/>
      <c r="G322" s="30"/>
      <c r="H322" s="29"/>
      <c r="I322" s="27" t="str">
        <f t="shared" si="108"/>
        <v/>
      </c>
      <c r="J322" s="27"/>
      <c r="K322" s="27" t="str">
        <f t="shared" si="10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31"/>
      <c r="AB322" s="31"/>
      <c r="AC322" s="27"/>
      <c r="AD322" s="27"/>
      <c r="AE322" s="26"/>
      <c r="AF322" s="27"/>
    </row>
    <row r="323" spans="2:32" ht="12.75" customHeight="1" x14ac:dyDescent="0.2">
      <c r="B323" s="49"/>
      <c r="D323" s="28"/>
      <c r="E323" s="29"/>
      <c r="F323" s="28"/>
      <c r="G323" s="30"/>
      <c r="H323" s="29"/>
      <c r="I323" s="27" t="str">
        <f t="shared" si="108"/>
        <v/>
      </c>
      <c r="J323" s="27"/>
      <c r="K323" s="27" t="str">
        <f t="shared" si="10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31"/>
      <c r="AB323" s="31"/>
      <c r="AC323" s="27"/>
      <c r="AD323" s="27"/>
      <c r="AE323" s="26"/>
      <c r="AF323" s="27"/>
    </row>
    <row r="324" spans="2:32" ht="12.75" customHeight="1" x14ac:dyDescent="0.2">
      <c r="B324" s="49"/>
      <c r="D324" s="28"/>
      <c r="E324" s="29"/>
      <c r="F324" s="28"/>
      <c r="G324" s="30"/>
      <c r="H324" s="29"/>
      <c r="I324" s="27" t="str">
        <f t="shared" si="108"/>
        <v/>
      </c>
      <c r="J324" s="27"/>
      <c r="K324" s="27" t="str">
        <f t="shared" si="10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31"/>
      <c r="AB324" s="31"/>
      <c r="AC324" s="27"/>
      <c r="AD324" s="27"/>
      <c r="AE324" s="26"/>
      <c r="AF324" s="27"/>
    </row>
    <row r="325" spans="2:32" ht="12.75" customHeight="1" x14ac:dyDescent="0.2">
      <c r="B325" s="49"/>
      <c r="D325" s="28"/>
      <c r="E325" s="29"/>
      <c r="F325" s="28"/>
      <c r="G325" s="30"/>
      <c r="H325" s="29"/>
      <c r="I325" s="27" t="str">
        <f t="shared" si="108"/>
        <v/>
      </c>
      <c r="J325" s="27"/>
      <c r="K325" s="27" t="str">
        <f t="shared" si="10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31"/>
      <c r="AB325" s="31"/>
      <c r="AC325" s="27"/>
      <c r="AD325" s="27"/>
      <c r="AE325" s="26"/>
      <c r="AF325" s="27"/>
    </row>
    <row r="326" spans="2:32" ht="12.75" customHeight="1" x14ac:dyDescent="0.2">
      <c r="B326" s="49"/>
      <c r="D326" s="33"/>
      <c r="E326" s="32"/>
      <c r="F326" s="33"/>
      <c r="G326" s="34"/>
      <c r="H326" s="32"/>
      <c r="I326" s="35" t="str">
        <f t="shared" si="108"/>
        <v/>
      </c>
      <c r="J326" s="35"/>
      <c r="K326" s="35" t="str">
        <f t="shared" si="10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6"/>
      <c r="AB326" s="36"/>
      <c r="AC326" s="35"/>
      <c r="AD326" s="35"/>
      <c r="AE326" s="36"/>
      <c r="AF326" s="35"/>
    </row>
    <row r="327" spans="2:32" ht="12.75" customHeight="1" x14ac:dyDescent="0.2">
      <c r="B327" s="49"/>
      <c r="D327" s="33"/>
      <c r="E327" s="32"/>
      <c r="F327" s="33"/>
      <c r="G327" s="34"/>
      <c r="H327" s="32"/>
      <c r="I327" s="35" t="str">
        <f t="shared" si="108"/>
        <v/>
      </c>
      <c r="J327" s="35"/>
      <c r="K327" s="35" t="str">
        <f t="shared" si="10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6"/>
      <c r="AB327" s="36"/>
      <c r="AC327" s="35"/>
      <c r="AD327" s="35"/>
      <c r="AE327" s="36"/>
      <c r="AF327" s="35"/>
    </row>
    <row r="328" spans="2:32" ht="12.75" customHeight="1" x14ac:dyDescent="0.2">
      <c r="B328" s="49"/>
      <c r="D328" s="33"/>
      <c r="E328" s="32"/>
      <c r="F328" s="33"/>
      <c r="G328" s="34"/>
      <c r="H328" s="32"/>
      <c r="I328" s="35" t="str">
        <f t="shared" si="108"/>
        <v/>
      </c>
      <c r="J328" s="35"/>
      <c r="K328" s="35" t="str">
        <f t="shared" si="10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6"/>
      <c r="AB328" s="36"/>
      <c r="AC328" s="35"/>
      <c r="AD328" s="35"/>
      <c r="AE328" s="36"/>
      <c r="AF328" s="35"/>
    </row>
    <row r="329" spans="2:32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08"/>
        <v/>
      </c>
      <c r="J329" s="35"/>
      <c r="K329" s="35" t="str">
        <f t="shared" si="10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6"/>
      <c r="AB329" s="36"/>
      <c r="AC329" s="35"/>
      <c r="AD329" s="35"/>
      <c r="AE329" s="36"/>
      <c r="AF329" s="35"/>
    </row>
    <row r="330" spans="2:32" ht="12.75" customHeight="1" thickBot="1" x14ac:dyDescent="0.25">
      <c r="D330" s="70" t="s">
        <v>4</v>
      </c>
      <c r="E330" s="71"/>
      <c r="F330" s="71"/>
      <c r="G330" s="71"/>
      <c r="H330" s="71"/>
      <c r="I330" s="71"/>
      <c r="J330" s="71"/>
      <c r="K330" s="71"/>
      <c r="L330" s="72"/>
      <c r="M330" s="39" t="str">
        <f>IF(M253="","",IF(M270="","",IF(SUM(M271:M329)&lt;&gt;0,SUM(M271:M329),"")))</f>
        <v/>
      </c>
      <c r="N330" s="39" t="str">
        <f t="shared" ref="N330" si="110">IF(N253="","",IF(N270="","",IF(SUM(N271:N329)&lt;&gt;0,SUM(N271:N329),"")))</f>
        <v/>
      </c>
      <c r="O330" s="39" t="str">
        <f t="shared" ref="O330" si="111">IF(O253="","",IF(O270="","",IF(SUM(O271:O329)&lt;&gt;0,SUM(O271:O329),"")))</f>
        <v/>
      </c>
      <c r="P330" s="39" t="str">
        <f t="shared" ref="P330" si="112">IF(P253="","",IF(P270="","",IF(SUM(P271:P329)&lt;&gt;0,SUM(P271:P329),"")))</f>
        <v/>
      </c>
      <c r="Q330" s="39" t="str">
        <f t="shared" ref="Q330" si="113">IF(Q253="","",IF(Q270="","",IF(SUM(Q271:Q329)&lt;&gt;0,SUM(Q271:Q329),"")))</f>
        <v/>
      </c>
      <c r="R330" s="39" t="str">
        <f t="shared" ref="R330" si="114">IF(R253="","",IF(R270="","",IF(SUM(R271:R329)&lt;&gt;0,SUM(R271:R329),"")))</f>
        <v/>
      </c>
      <c r="S330" s="39" t="str">
        <f t="shared" ref="S330" si="115">IF(S253="","",IF(S270="","",IF(SUM(S271:S329)&lt;&gt;0,SUM(S271:S329),"")))</f>
        <v/>
      </c>
      <c r="T330" s="39" t="str">
        <f t="shared" ref="T330" si="116">IF(T253="","",IF(T270="","",IF(SUM(T271:T329)&lt;&gt;0,SUM(T271:T329),"")))</f>
        <v/>
      </c>
      <c r="U330" s="39"/>
      <c r="V330" s="39"/>
      <c r="W330" s="39" t="str">
        <f t="shared" ref="W330" si="117">IF(W253="","",IF(W270="","",IF(SUM(W271:W329)&lt;&gt;0,SUM(W271:W329),"")))</f>
        <v/>
      </c>
      <c r="X330" s="39" t="str">
        <f t="shared" ref="X330" si="118">IF(X253="","",IF(X270="","",IF(SUM(X271:X329)&lt;&gt;0,SUM(X271:X329),"")))</f>
        <v/>
      </c>
      <c r="Y330" s="39" t="str">
        <f t="shared" ref="Y330" si="119">IF(Y253="","",IF(Y270="","",IF(SUM(Y271:Y329)&lt;&gt;0,SUM(Y271:Y329),"")))</f>
        <v/>
      </c>
      <c r="Z330" s="39" t="str">
        <f t="shared" ref="Z330" si="120">IF(Z253="","",IF(Z270="","",IF(SUM(Z271:Z329)&lt;&gt;0,SUM(Z271:Z329),"")))</f>
        <v/>
      </c>
      <c r="AA330" s="39" t="str">
        <f t="shared" ref="AA330" si="121">IF(AA253="","",IF(AA270="","",IF(SUM(AA271:AA329)&lt;&gt;0,SUM(AA271:AA329),"")))</f>
        <v/>
      </c>
      <c r="AB330" s="39" t="str">
        <f t="shared" ref="AB330" si="122">IF(AB253="","",IF(AB270="","",IF(SUM(AB271:AB329)&lt;&gt;0,SUM(AB271:AB329),"")))</f>
        <v/>
      </c>
      <c r="AC330" s="39" t="str">
        <f t="shared" ref="AC330" si="123">IF(AC253="","",IF(AC270="","",IF(SUM(AC271:AC329)&lt;&gt;0,SUM(AC271:AC329),"")))</f>
        <v/>
      </c>
      <c r="AD330" s="39" t="str">
        <f t="shared" ref="AD330" si="124">IF(AD253="","",IF(AD270="","",IF(SUM(AD271:AD329)&lt;&gt;0,SUM(AD271:AD329),"")))</f>
        <v/>
      </c>
      <c r="AE330" s="39" t="str">
        <f t="shared" ref="AE330" si="125">IF(AE253="","",IF(AE270="","",IF(SUM(AE271:AE329)&lt;&gt;0,SUM(AE271:AE329),"")))</f>
        <v/>
      </c>
      <c r="AF330" s="39" t="str">
        <f t="shared" ref="AF330" si="126">IF(AF253="","",IF(AF270="","",IF(SUM(AF271:AF329)&lt;&gt;0,SUM(AF271:AF329),"")))</f>
        <v/>
      </c>
    </row>
    <row r="331" spans="2:32" ht="12.75" customHeight="1" x14ac:dyDescent="0.2">
      <c r="B331" s="6" t="s">
        <v>19</v>
      </c>
      <c r="D331" s="73" t="s">
        <v>5</v>
      </c>
      <c r="E331" s="74"/>
      <c r="F331" s="74"/>
      <c r="G331" s="74"/>
      <c r="H331" s="74"/>
      <c r="I331" s="74"/>
      <c r="J331" s="74"/>
      <c r="K331" s="74"/>
      <c r="L331" s="75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27">IF(N253="","",IF(N270="",IF(SUM(COUNTIF(N271:N329,"LS")+COUNTIF(N271:N329,"LUMP"))&gt;0,"LS",""),IF(N330&lt;&gt;"",ROUNDUP(N330,0),"")))</f>
        <v/>
      </c>
      <c r="O331" s="40" t="str">
        <f t="shared" ref="O331" si="128">IF(O253="","",IF(O270="",IF(SUM(COUNTIF(O271:O329,"LS")+COUNTIF(O271:O329,"LUMP"))&gt;0,"LS",""),IF(O330&lt;&gt;"",ROUNDUP(O330,0),"")))</f>
        <v/>
      </c>
      <c r="P331" s="40" t="str">
        <f t="shared" ref="P331" si="129">IF(P253="","",IF(P270="",IF(SUM(COUNTIF(P271:P329,"LS")+COUNTIF(P271:P329,"LUMP"))&gt;0,"LS",""),IF(P330&lt;&gt;"",ROUNDUP(P330,0),"")))</f>
        <v/>
      </c>
      <c r="Q331" s="40" t="str">
        <f t="shared" ref="Q331" si="130">IF(Q253="","",IF(Q270="",IF(SUM(COUNTIF(Q271:Q329,"LS")+COUNTIF(Q271:Q329,"LUMP"))&gt;0,"LS",""),IF(Q330&lt;&gt;"",ROUNDUP(Q330,0),"")))</f>
        <v/>
      </c>
      <c r="R331" s="40" t="str">
        <f t="shared" ref="R331" si="131">IF(R253="","",IF(R270="",IF(SUM(COUNTIF(R271:R329,"LS")+COUNTIF(R271:R329,"LUMP"))&gt;0,"LS",""),IF(R330&lt;&gt;"",ROUNDUP(R330,0),"")))</f>
        <v/>
      </c>
      <c r="S331" s="40" t="str">
        <f t="shared" ref="S331" si="132">IF(S253="","",IF(S270="",IF(SUM(COUNTIF(S271:S329,"LS")+COUNTIF(S271:S329,"LUMP"))&gt;0,"LS",""),IF(S330&lt;&gt;"",ROUNDUP(S330,0),"")))</f>
        <v/>
      </c>
      <c r="T331" s="40" t="str">
        <f t="shared" ref="T331" si="133">IF(T253="","",IF(T270="",IF(SUM(COUNTIF(T271:T329,"LS")+COUNTIF(T271:T329,"LUMP"))&gt;0,"LS",""),IF(T330&lt;&gt;"",ROUNDUP(T330,0),"")))</f>
        <v/>
      </c>
      <c r="U331" s="40"/>
      <c r="V331" s="40"/>
      <c r="W331" s="40" t="str">
        <f t="shared" ref="W331" si="134">IF(W253="","",IF(W270="",IF(SUM(COUNTIF(W271:W329,"LS")+COUNTIF(W271:W329,"LUMP"))&gt;0,"LS",""),IF(W330&lt;&gt;"",ROUNDUP(W330,0),"")))</f>
        <v/>
      </c>
      <c r="X331" s="40" t="str">
        <f t="shared" ref="X331" si="135">IF(X253="","",IF(X270="",IF(SUM(COUNTIF(X271:X329,"LS")+COUNTIF(X271:X329,"LUMP"))&gt;0,"LS",""),IF(X330&lt;&gt;"",ROUNDUP(X330,0),"")))</f>
        <v/>
      </c>
      <c r="Y331" s="40" t="str">
        <f t="shared" ref="Y331" si="136">IF(Y253="","",IF(Y270="",IF(SUM(COUNTIF(Y271:Y329,"LS")+COUNTIF(Y271:Y329,"LUMP"))&gt;0,"LS",""),IF(Y330&lt;&gt;"",ROUNDUP(Y330,0),"")))</f>
        <v/>
      </c>
      <c r="Z331" s="40" t="str">
        <f t="shared" ref="Z331" si="137">IF(Z253="","",IF(Z270="",IF(SUM(COUNTIF(Z271:Z329,"LS")+COUNTIF(Z271:Z329,"LUMP"))&gt;0,"LS",""),IF(Z330&lt;&gt;"",ROUNDUP(Z330,0),"")))</f>
        <v/>
      </c>
      <c r="AA331" s="40" t="str">
        <f t="shared" ref="AA331" si="138">IF(AA253="","",IF(AA270="",IF(SUM(COUNTIF(AA271:AA329,"LS")+COUNTIF(AA271:AA329,"LUMP"))&gt;0,"LS",""),IF(AA330&lt;&gt;"",ROUNDUP(AA330,0),"")))</f>
        <v/>
      </c>
      <c r="AB331" s="40" t="str">
        <f t="shared" ref="AB331" si="139">IF(AB253="","",IF(AB270="",IF(SUM(COUNTIF(AB271:AB329,"LS")+COUNTIF(AB271:AB329,"LUMP"))&gt;0,"LS",""),IF(AB330&lt;&gt;"",ROUNDUP(AB330,0),"")))</f>
        <v/>
      </c>
      <c r="AC331" s="40" t="str">
        <f t="shared" ref="AC331" si="140">IF(AC253="","",IF(AC270="",IF(SUM(COUNTIF(AC271:AC329,"LS")+COUNTIF(AC271:AC329,"LUMP"))&gt;0,"LS",""),IF(AC330&lt;&gt;"",ROUNDUP(AC330,0),"")))</f>
        <v/>
      </c>
      <c r="AD331" s="40" t="str">
        <f t="shared" ref="AD331" si="141">IF(AD253="","",IF(AD270="",IF(SUM(COUNTIF(AD271:AD329,"LS")+COUNTIF(AD271:AD329,"LUMP"))&gt;0,"LS",""),IF(AD330&lt;&gt;"",ROUNDUP(AD330,0),"")))</f>
        <v/>
      </c>
      <c r="AE331" s="40" t="str">
        <f t="shared" ref="AE331" si="142">IF(AE253="","",IF(AE270="",IF(SUM(COUNTIF(AE271:AE329,"LS")+COUNTIF(AE271:AE329,"LUMP"))&gt;0,"LS",""),IF(AE330&lt;&gt;"",ROUNDUP(AE330,0),"")))</f>
        <v/>
      </c>
      <c r="AF331" s="40" t="str">
        <f t="shared" ref="AF331" si="143">IF(AF253="","",IF(AF270="",IF(SUM(COUNTIF(AF271:AF329,"LS")+COUNTIF(AF271:AF329,"LUMP"))&gt;0,"LS",""),IF(AF330&lt;&gt;"",ROUNDUP(AF330,0),"")))</f>
        <v/>
      </c>
    </row>
  </sheetData>
  <mergeCells count="185">
    <mergeCell ref="G27:K27"/>
    <mergeCell ref="G34:K34"/>
    <mergeCell ref="G41:K41"/>
    <mergeCell ref="G82:K82"/>
    <mergeCell ref="G83:K83"/>
    <mergeCell ref="G84:K84"/>
    <mergeCell ref="G85:K85"/>
    <mergeCell ref="G86:K86"/>
    <mergeCell ref="G78:K78"/>
    <mergeCell ref="G79:K79"/>
    <mergeCell ref="G80:K80"/>
    <mergeCell ref="G81:K81"/>
    <mergeCell ref="G60:K60"/>
    <mergeCell ref="G61:K61"/>
    <mergeCell ref="G62:K62"/>
    <mergeCell ref="G63:K63"/>
    <mergeCell ref="G48:K48"/>
    <mergeCell ref="G49:K49"/>
    <mergeCell ref="G50:K50"/>
    <mergeCell ref="G51:K51"/>
    <mergeCell ref="G52:K52"/>
    <mergeCell ref="G53:K53"/>
    <mergeCell ref="G42:K42"/>
    <mergeCell ref="G43:K43"/>
    <mergeCell ref="G28:K28"/>
    <mergeCell ref="G29:K29"/>
    <mergeCell ref="G30:K30"/>
    <mergeCell ref="G33:K33"/>
    <mergeCell ref="B176:B189"/>
    <mergeCell ref="G35:K35"/>
    <mergeCell ref="D45:F45"/>
    <mergeCell ref="G31:K31"/>
    <mergeCell ref="G32:K32"/>
    <mergeCell ref="G38:K38"/>
    <mergeCell ref="D28:F28"/>
    <mergeCell ref="D35:F35"/>
    <mergeCell ref="D42:F42"/>
    <mergeCell ref="D48:F48"/>
    <mergeCell ref="G73:K73"/>
    <mergeCell ref="G74:K74"/>
    <mergeCell ref="G75:K75"/>
    <mergeCell ref="G76:K76"/>
    <mergeCell ref="G54:K54"/>
    <mergeCell ref="G55:K55"/>
    <mergeCell ref="G56:K56"/>
    <mergeCell ref="G37:K37"/>
    <mergeCell ref="G40:K40"/>
    <mergeCell ref="G44:K44"/>
    <mergeCell ref="B257:B270"/>
    <mergeCell ref="D169:L169"/>
    <mergeCell ref="D108:F108"/>
    <mergeCell ref="D88:L88"/>
    <mergeCell ref="D168:L168"/>
    <mergeCell ref="D87:L87"/>
    <mergeCell ref="D252:AF252"/>
    <mergeCell ref="D189:F189"/>
    <mergeCell ref="H95:H107"/>
    <mergeCell ref="L95:L107"/>
    <mergeCell ref="M96:M107"/>
    <mergeCell ref="D90:AF90"/>
    <mergeCell ref="D95:F107"/>
    <mergeCell ref="G95:G107"/>
    <mergeCell ref="Y96:Y107"/>
    <mergeCell ref="Z96:Z107"/>
    <mergeCell ref="U88:V88"/>
    <mergeCell ref="AD258:AD269"/>
    <mergeCell ref="AE258:AE269"/>
    <mergeCell ref="AF258:AF269"/>
    <mergeCell ref="AA96:AA107"/>
    <mergeCell ref="AB96:AB107"/>
    <mergeCell ref="AC96:AC107"/>
    <mergeCell ref="AD96:AD107"/>
    <mergeCell ref="B14:B27"/>
    <mergeCell ref="D27:F27"/>
    <mergeCell ref="W15:W26"/>
    <mergeCell ref="B95:B108"/>
    <mergeCell ref="I95:I107"/>
    <mergeCell ref="J95:J107"/>
    <mergeCell ref="K95:K107"/>
    <mergeCell ref="G39:K39"/>
    <mergeCell ref="D51:F51"/>
    <mergeCell ref="D54:F54"/>
    <mergeCell ref="G77:K77"/>
    <mergeCell ref="G64:K64"/>
    <mergeCell ref="G65:K65"/>
    <mergeCell ref="G66:K66"/>
    <mergeCell ref="G57:K57"/>
    <mergeCell ref="G67:K67"/>
    <mergeCell ref="G68:K68"/>
    <mergeCell ref="G69:K69"/>
    <mergeCell ref="G70:K70"/>
    <mergeCell ref="G71:K71"/>
    <mergeCell ref="G72:K72"/>
    <mergeCell ref="G58:K58"/>
    <mergeCell ref="G59:K59"/>
    <mergeCell ref="G36:K36"/>
    <mergeCell ref="D9:AF9"/>
    <mergeCell ref="D14:F26"/>
    <mergeCell ref="Q15:Q26"/>
    <mergeCell ref="R15:R26"/>
    <mergeCell ref="S15:S26"/>
    <mergeCell ref="T15:T26"/>
    <mergeCell ref="M15:M26"/>
    <mergeCell ref="N15:N26"/>
    <mergeCell ref="O15:O26"/>
    <mergeCell ref="P15:P26"/>
    <mergeCell ref="X15:X26"/>
    <mergeCell ref="U15:U26"/>
    <mergeCell ref="Y15:Y26"/>
    <mergeCell ref="Z15:Z26"/>
    <mergeCell ref="AA15:AA26"/>
    <mergeCell ref="AF15:AF26"/>
    <mergeCell ref="AB15:AB26"/>
    <mergeCell ref="AC15:AC26"/>
    <mergeCell ref="AD15:AD26"/>
    <mergeCell ref="AE15:AE26"/>
    <mergeCell ref="G14:K26"/>
    <mergeCell ref="V15:V26"/>
    <mergeCell ref="D331:L331"/>
    <mergeCell ref="D257:F269"/>
    <mergeCell ref="G257:G269"/>
    <mergeCell ref="H257:H269"/>
    <mergeCell ref="I257:I269"/>
    <mergeCell ref="J257:J269"/>
    <mergeCell ref="K257:K269"/>
    <mergeCell ref="D171:AF171"/>
    <mergeCell ref="D176:F188"/>
    <mergeCell ref="G176:G188"/>
    <mergeCell ref="H176:H188"/>
    <mergeCell ref="L257:L269"/>
    <mergeCell ref="I176:I188"/>
    <mergeCell ref="W258:W269"/>
    <mergeCell ref="X258:X269"/>
    <mergeCell ref="Y258:Y269"/>
    <mergeCell ref="Z258:Z269"/>
    <mergeCell ref="K176:K188"/>
    <mergeCell ref="D270:F270"/>
    <mergeCell ref="D330:L330"/>
    <mergeCell ref="Q258:Q269"/>
    <mergeCell ref="R258:R269"/>
    <mergeCell ref="S258:S269"/>
    <mergeCell ref="AC258:AC269"/>
    <mergeCell ref="D249:L249"/>
    <mergeCell ref="D250:L250"/>
    <mergeCell ref="J176:J188"/>
    <mergeCell ref="O177:O188"/>
    <mergeCell ref="P177:P188"/>
    <mergeCell ref="Q177:Q188"/>
    <mergeCell ref="R177:R188"/>
    <mergeCell ref="S177:S188"/>
    <mergeCell ref="T177:T188"/>
    <mergeCell ref="G45:K45"/>
    <mergeCell ref="G46:K46"/>
    <mergeCell ref="G47:K47"/>
    <mergeCell ref="AE96:AE107"/>
    <mergeCell ref="AF96:AF107"/>
    <mergeCell ref="AA177:AA188"/>
    <mergeCell ref="AB177:AB188"/>
    <mergeCell ref="AC177:AC188"/>
    <mergeCell ref="AD177:AD188"/>
    <mergeCell ref="AE177:AE188"/>
    <mergeCell ref="AF177:AF188"/>
    <mergeCell ref="L176:L188"/>
    <mergeCell ref="AA258:AA269"/>
    <mergeCell ref="AB258:AB269"/>
    <mergeCell ref="Z177:Z188"/>
    <mergeCell ref="M177:M188"/>
    <mergeCell ref="N177:N188"/>
    <mergeCell ref="X177:X188"/>
    <mergeCell ref="Y177:Y188"/>
    <mergeCell ref="N96:N107"/>
    <mergeCell ref="O96:O107"/>
    <mergeCell ref="P96:P107"/>
    <mergeCell ref="Q96:Q107"/>
    <mergeCell ref="R96:R107"/>
    <mergeCell ref="S96:S107"/>
    <mergeCell ref="T96:T107"/>
    <mergeCell ref="W96:W107"/>
    <mergeCell ref="X96:X107"/>
    <mergeCell ref="W177:W188"/>
    <mergeCell ref="T258:T269"/>
    <mergeCell ref="M258:M269"/>
    <mergeCell ref="N258:N269"/>
    <mergeCell ref="O258:O269"/>
    <mergeCell ref="P258:P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Erford, John</cp:lastModifiedBy>
  <cp:lastPrinted>2015-05-18T15:19:41Z</cp:lastPrinted>
  <dcterms:created xsi:type="dcterms:W3CDTF">2004-11-29T18:07:26Z</dcterms:created>
  <dcterms:modified xsi:type="dcterms:W3CDTF">2023-11-08T14:56:15Z</dcterms:modified>
</cp:coreProperties>
</file>