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rford\appdata\local\bentley\projectwise\workingdir\ohiodot-pw.bentley.com_ohiodot-pw-02\john.erford@dot.ohio.gov\d0159583\"/>
    </mc:Choice>
  </mc:AlternateContent>
  <xr:revisionPtr revIDLastSave="0" documentId="13_ncr:1_{4BB23EEF-4666-4B10-BCC1-53D5230009D5}" xr6:coauthVersionLast="47" xr6:coauthVersionMax="47" xr10:uidLastSave="{00000000-0000-0000-0000-000000000000}"/>
  <bookViews>
    <workbookView xWindow="-120" yWindow="-120" windowWidth="23280" windowHeight="1500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1" l="1"/>
  <c r="V23" i="1" l="1"/>
  <c r="V11" i="1"/>
  <c r="V10" i="1"/>
  <c r="U23" i="1"/>
  <c r="U11" i="1"/>
  <c r="U10" i="1"/>
  <c r="T23" i="1"/>
  <c r="T11" i="1"/>
  <c r="T10" i="1"/>
  <c r="S23" i="1"/>
  <c r="S11" i="1"/>
  <c r="S10" i="1"/>
  <c r="R23" i="1"/>
  <c r="R11" i="1"/>
  <c r="R10" i="1"/>
  <c r="Q23" i="1"/>
  <c r="Q11" i="1"/>
  <c r="Q10" i="1"/>
  <c r="O23" i="1"/>
  <c r="O11" i="1"/>
  <c r="O10" i="1"/>
  <c r="N23" i="1"/>
  <c r="M23" i="1"/>
  <c r="L23" i="1"/>
  <c r="K23" i="1"/>
  <c r="N11" i="1"/>
  <c r="L11" i="1"/>
  <c r="K11" i="1"/>
  <c r="L10" i="1"/>
  <c r="M10" i="1"/>
  <c r="N10" i="1"/>
  <c r="K10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P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O84" i="1"/>
  <c r="N84" i="1"/>
  <c r="M84" i="1"/>
  <c r="L84" i="1"/>
  <c r="K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P23" i="1" l="1"/>
  <c r="P84" i="1" s="1"/>
  <c r="W23" i="1"/>
  <c r="X23" i="1"/>
  <c r="Y23" i="1"/>
  <c r="Z23" i="1"/>
  <c r="AA23" i="1"/>
  <c r="AB23" i="1"/>
  <c r="AC23" i="1"/>
  <c r="AD23" i="1"/>
  <c r="AE23" i="1"/>
  <c r="P10" i="1"/>
  <c r="W10" i="1"/>
  <c r="X10" i="1"/>
  <c r="Y10" i="1"/>
  <c r="Z10" i="1"/>
  <c r="AA10" i="1"/>
  <c r="AB10" i="1"/>
  <c r="AC10" i="1"/>
  <c r="AD10" i="1"/>
  <c r="AE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<sst xmlns="http://schemas.openxmlformats.org/spreadsheetml/2006/main" count="131" uniqueCount="65">
  <si>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</si>
  <si>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</si>
  <si>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</si>
  <si>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</si>
  <si>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</si>
  <si>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</si>
  <si>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</si>
  <si>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</si>
  <si>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</si>
  <si>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</si>
  <si>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</si>
  <si>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</si>
  <si>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</si>
  <si>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</si>
  <si>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</si>
  <si>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</si>
  <si>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</si>
  <si>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</si>
  <si>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</si>
  <si>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</si>
  <si>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</si>
  <si>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202E38000</t>
  </si>
  <si>
    <t>202E42206</t>
  </si>
  <si>
    <t>202E53100</t>
  </si>
  <si>
    <t>204E10000</t>
  </si>
  <si>
    <t>606E15050</t>
  </si>
  <si>
    <t>606E26150</t>
  </si>
  <si>
    <t>, MASH 2016</t>
  </si>
  <si>
    <t>609E12000</t>
  </si>
  <si>
    <t>609E31001</t>
  </si>
  <si>
    <t>, A</t>
  </si>
  <si>
    <t>, B</t>
  </si>
  <si>
    <t>609E26000</t>
  </si>
  <si>
    <t>G1</t>
  </si>
  <si>
    <t>G2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</si>
  <si>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</si>
  <si>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</si>
  <si>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</si>
  <si>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</si>
  <si>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</si>
  <si>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</si>
  <si>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</si>
  <si>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</si>
  <si>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</si>
  <si>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</si>
  <si>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</si>
  <si>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</si>
  <si>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</si>
  <si>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</si>
  <si>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</si>
  <si>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</si>
  <si>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</si>
  <si>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</si>
  <si>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</si>
  <si>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</si>
  <si>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</si>
  <si>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</si>
  <si>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MB1</t>
  </si>
  <si>
    <t>14/15</t>
  </si>
  <si>
    <t>14/16</t>
  </si>
  <si>
    <t>14/17</t>
  </si>
  <si>
    <t>DR1</t>
  </si>
  <si>
    <t>DR2</t>
  </si>
  <si>
    <t>304E20000</t>
  </si>
  <si>
    <t xml:space="preserve">, 6"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</si>
</sst>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6" borderId="5" xfId="0" applyFont="1" applyFill="1" applyBorder="1" applyAlignment="1" applyProtection="1">
      <alignment horizontal="center" vertical="center"/>
      <protection locked="0"/>
    </xf>
    <xf numFmtId="0" fontId="4" fillId="6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165" fontId="4" fillId="0" borderId="35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B38" zoomScale="80" zoomScaleNormal="80" workbookViewId="0">
      <selection activeCell="I25" sqref="I25:J2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65">
        <f>AG7</f>
        <v>1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/>
      <c r="D8" s="66" t="s">
        <v>8</v>
      </c>
      <c r="E8" s="66"/>
      <c r="F8" s="66"/>
      <c r="G8" s="66"/>
      <c r="H8" s="66"/>
      <c r="I8" s="66"/>
      <c r="J8" s="66"/>
      <c r="K8" s="27"/>
      <c r="L8" s="27" t="s">
        <v>21</v>
      </c>
      <c r="M8" s="27" t="s">
        <v>22</v>
      </c>
      <c r="N8" s="27" t="s">
        <v>23</v>
      </c>
      <c r="O8" s="27" t="s">
        <v>24</v>
      </c>
      <c r="P8" s="27" t="s">
        <v>63</v>
      </c>
      <c r="Q8" s="27" t="s">
        <v>25</v>
      </c>
      <c r="R8" s="27" t="s">
        <v>26</v>
      </c>
      <c r="S8" s="27" t="s">
        <v>28</v>
      </c>
      <c r="T8" s="27" t="s">
        <v>29</v>
      </c>
      <c r="U8" s="27" t="s">
        <v>29</v>
      </c>
      <c r="V8" s="27" t="s">
        <v>32</v>
      </c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52" t="s">
        <v>9</v>
      </c>
      <c r="E9" s="52"/>
      <c r="F9" s="52"/>
      <c r="G9" s="52"/>
      <c r="H9" s="52"/>
      <c r="I9" s="52"/>
      <c r="J9" s="52"/>
      <c r="K9" s="20"/>
      <c r="L9" s="20"/>
      <c r="M9" s="20"/>
      <c r="N9" s="20"/>
      <c r="O9" s="20"/>
      <c r="P9" s="20" t="s">
        <v>64</v>
      </c>
      <c r="Q9" s="20"/>
      <c r="R9" s="20" t="s">
        <v>27</v>
      </c>
      <c r="S9" s="20"/>
      <c r="T9" s="20" t="s">
        <v>30</v>
      </c>
      <c r="U9" s="20" t="s">
        <v>31</v>
      </c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40" t="s">
        <v>11</v>
      </c>
      <c r="D10" s="53" t="s">
        <v>20</v>
      </c>
      <c r="E10" s="53" t="s">
        <v>0</v>
      </c>
      <c r="F10" s="56" t="s">
        <v>1</v>
      </c>
      <c r="G10" s="57"/>
      <c r="H10" s="57"/>
      <c r="I10" s="57"/>
      <c r="J10" s="58"/>
      <c r="K10" s="7" t="str">
        <f>IF(OR(TRIM(K8)=0,TRIM(K8)=""),"",IF(IFERROR(TRIM(INDEX(QryItemNamed,MATCH(TRIM(K8),ITEM,0),2)),"")="Y","SPECIAL",LEFT(IFERROR(TRIM(INDEX(ITEM,MATCH(TRIM(K8),ITEM,0))),""),3)))</f>
        <v/>
      </c>
      <c r="L10" s="7" t="str">
        <f>IF(OR(TRIM(L8)=0,TRIM(L8)=""),"",IF(IFERROR(TRIM(INDEX(QryItemNamed,MATCH(TRIM(L8),ITEM,0),2)),"")="Y","SPECIAL",LEFT(IFERROR(TRIM(INDEX(ITEM,MATCH(TRIM(L8),ITEM,0))),""),3)))</f>
        <v>202</v>
      </c>
      <c r="M10" s="7" t="str">
        <f>IF(OR(TRIM(M8)=0,TRIM(M8)=""),"",IF(IFERROR(TRIM(INDEX(QryItemNamed,MATCH(TRIM(M8),ITEM,0),2)),"")="Y","SPECIAL",LEFT(IFERROR(TRIM(INDEX(ITEM,MATCH(TRIM(M8),ITEM,0))),""),3)))</f>
        <v>202</v>
      </c>
      <c r="N10" s="7" t="str">
        <f>IF(OR(TRIM(N8)=0,TRIM(N8)=""),"",IF(IFERROR(TRIM(INDEX(QryItemNamed,MATCH(TRIM(N8),ITEM,0),2)),"")="Y","SPECIAL",LEFT(IFERROR(TRIM(INDEX(ITEM,MATCH(TRIM(N8),ITEM,0))),""),3)))</f>
        <v>202</v>
      </c>
      <c r="O10" s="8" t="str">
        <f>IF(OR(TRIM(O8)=0,TRIM(O8)=""),"",IF(IFERROR(TRIM(INDEX(QryItemNamed,MATCH(TRIM(O8),ITEM,0),2)),"")="Y","SPECIAL",LEFT(IFERROR(TRIM(INDEX(ITEM,MATCH(TRIM(O8),ITEM,0))),""),3)))</f>
        <v>204</v>
      </c>
      <c r="P10" s="8" t="str">
        <f t="shared" ref="P10:AE10" si="0">IF(OR(TRIM(P8)=0,TRIM(P8)=""),"",IF(IFERROR(TRIM(INDEX(QryItemNamed,MATCH(TRIM(P8),ITEM,0),2)),"")="Y","SPECIAL",LEFT(IFERROR(TRIM(INDEX(ITEM,MATCH(TRIM(P8),ITEM,0))),""),3)))</f>
        <v>304</v>
      </c>
      <c r="Q10" s="8" t="str">
        <f t="shared" ref="Q10:V10" si="1">IF(OR(TRIM(Q8)=0,TRIM(Q8)=""),"",IF(IFERROR(TRIM(INDEX(QryItemNamed,MATCH(TRIM(Q8),ITEM,0),2)),"")="Y","SPECIAL",LEFT(IFERROR(TRIM(INDEX(ITEM,MATCH(TRIM(Q8),ITEM,0))),""),3)))</f>
        <v>606</v>
      </c>
      <c r="R10" s="8" t="str">
        <f t="shared" si="1"/>
        <v>606</v>
      </c>
      <c r="S10" s="8" t="str">
        <f t="shared" si="1"/>
        <v>609</v>
      </c>
      <c r="T10" s="8" t="str">
        <f t="shared" si="1"/>
        <v>609</v>
      </c>
      <c r="U10" s="8" t="str">
        <f t="shared" si="1"/>
        <v>609</v>
      </c>
      <c r="V10" s="8" t="str">
        <f t="shared" si="1"/>
        <v>609</v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41"/>
      <c r="D11" s="54"/>
      <c r="E11" s="54"/>
      <c r="F11" s="59"/>
      <c r="G11" s="60"/>
      <c r="H11" s="60"/>
      <c r="I11" s="60"/>
      <c r="J11" s="61"/>
      <c r="K11" s="69" t="str">
        <f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69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GUARDRAIL REMOVED</v>
      </c>
      <c r="M11" s="69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ANCHOR ASSEMBLY REMOVED</v>
      </c>
      <c r="N11" s="69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MAILBOX REMOVED</v>
      </c>
      <c r="O11" s="51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SUBGRADE COMPACTION</v>
      </c>
      <c r="P11" s="51" t="str">
        <f t="shared" ref="P11:AE11" si="2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 xml:space="preserve">AGGREGATE BASE, 6" </v>
      </c>
      <c r="Q11" s="51" t="str">
        <f t="shared" ref="Q11:V11" si="3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GUARDRAIL, TYPE MGS</v>
      </c>
      <c r="R11" s="51" t="str">
        <f t="shared" si="3"/>
        <v>ANCHOR ASSEMBLY, MGS TYPE E, MASH 2016</v>
      </c>
      <c r="S11" s="51" t="str">
        <f t="shared" si="3"/>
        <v>COMBINATION CURB AND GUTTER, TYPE 2</v>
      </c>
      <c r="T11" s="51" t="str">
        <f t="shared" si="3"/>
        <v>COMBINATION CURB AND GUTTER, TYPE 9, AS PER PLAN, A</v>
      </c>
      <c r="U11" s="51" t="str">
        <f t="shared" si="3"/>
        <v>COMBINATION CURB AND GUTTER, TYPE 9, AS PER PLAN, B</v>
      </c>
      <c r="V11" s="51" t="str">
        <f t="shared" si="3"/>
        <v>CURB, TYPE 6</v>
      </c>
      <c r="W11" s="51" t="str">
        <f t="shared" si="2"/>
        <v/>
      </c>
      <c r="X11" s="51" t="str">
        <f t="shared" si="2"/>
        <v/>
      </c>
      <c r="Y11" s="51" t="str">
        <f t="shared" si="2"/>
        <v/>
      </c>
      <c r="Z11" s="51" t="str">
        <f t="shared" si="2"/>
        <v/>
      </c>
      <c r="AA11" s="51" t="str">
        <f t="shared" si="2"/>
        <v/>
      </c>
      <c r="AB11" s="51" t="str">
        <f t="shared" si="2"/>
        <v/>
      </c>
      <c r="AC11" s="51" t="str">
        <f t="shared" si="2"/>
        <v/>
      </c>
      <c r="AD11" s="51" t="str">
        <f t="shared" si="2"/>
        <v/>
      </c>
      <c r="AE11" s="51" t="str">
        <f t="shared" si="2"/>
        <v/>
      </c>
    </row>
    <row r="12" spans="1:38" ht="12.75" customHeight="1" x14ac:dyDescent="0.2">
      <c r="B12" s="41"/>
      <c r="D12" s="54"/>
      <c r="E12" s="54"/>
      <c r="F12" s="59"/>
      <c r="G12" s="60"/>
      <c r="H12" s="60"/>
      <c r="I12" s="60"/>
      <c r="J12" s="61"/>
      <c r="K12" s="70"/>
      <c r="L12" s="70"/>
      <c r="M12" s="70"/>
      <c r="N12" s="70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</row>
    <row r="13" spans="1:38" ht="12.75" customHeight="1" x14ac:dyDescent="0.2">
      <c r="B13" s="41"/>
      <c r="D13" s="54"/>
      <c r="E13" s="54"/>
      <c r="F13" s="59"/>
      <c r="G13" s="60"/>
      <c r="H13" s="60"/>
      <c r="I13" s="60"/>
      <c r="J13" s="61"/>
      <c r="K13" s="70"/>
      <c r="L13" s="70"/>
      <c r="M13" s="70"/>
      <c r="N13" s="70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</row>
    <row r="14" spans="1:38" ht="12.75" customHeight="1" x14ac:dyDescent="0.2">
      <c r="B14" s="41"/>
      <c r="D14" s="54"/>
      <c r="E14" s="54"/>
      <c r="F14" s="59"/>
      <c r="G14" s="60"/>
      <c r="H14" s="60"/>
      <c r="I14" s="60"/>
      <c r="J14" s="61"/>
      <c r="K14" s="70"/>
      <c r="L14" s="70"/>
      <c r="M14" s="70"/>
      <c r="N14" s="70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</row>
    <row r="15" spans="1:38" ht="12.75" customHeight="1" x14ac:dyDescent="0.2">
      <c r="B15" s="41"/>
      <c r="D15" s="54"/>
      <c r="E15" s="54"/>
      <c r="F15" s="59"/>
      <c r="G15" s="60"/>
      <c r="H15" s="60"/>
      <c r="I15" s="60"/>
      <c r="J15" s="61"/>
      <c r="K15" s="70"/>
      <c r="L15" s="70"/>
      <c r="M15" s="70"/>
      <c r="N15" s="70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</row>
    <row r="16" spans="1:38" ht="12.75" customHeight="1" x14ac:dyDescent="0.2">
      <c r="B16" s="41"/>
      <c r="D16" s="54"/>
      <c r="E16" s="54"/>
      <c r="F16" s="59"/>
      <c r="G16" s="60"/>
      <c r="H16" s="60"/>
      <c r="I16" s="60"/>
      <c r="J16" s="61"/>
      <c r="K16" s="70"/>
      <c r="L16" s="70"/>
      <c r="M16" s="70"/>
      <c r="N16" s="70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</row>
    <row r="17" spans="2:31" ht="12.75" customHeight="1" x14ac:dyDescent="0.2">
      <c r="B17" s="41"/>
      <c r="D17" s="54"/>
      <c r="E17" s="54"/>
      <c r="F17" s="59"/>
      <c r="G17" s="60"/>
      <c r="H17" s="60"/>
      <c r="I17" s="60"/>
      <c r="J17" s="61"/>
      <c r="K17" s="70"/>
      <c r="L17" s="70"/>
      <c r="M17" s="70"/>
      <c r="N17" s="70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</row>
    <row r="18" spans="2:31" ht="12.75" customHeight="1" x14ac:dyDescent="0.2">
      <c r="B18" s="41"/>
      <c r="D18" s="54"/>
      <c r="E18" s="54"/>
      <c r="F18" s="59"/>
      <c r="G18" s="60"/>
      <c r="H18" s="60"/>
      <c r="I18" s="60"/>
      <c r="J18" s="61"/>
      <c r="K18" s="70"/>
      <c r="L18" s="70"/>
      <c r="M18" s="70"/>
      <c r="N18" s="70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</row>
    <row r="19" spans="2:31" ht="12.75" customHeight="1" x14ac:dyDescent="0.2">
      <c r="B19" s="41"/>
      <c r="D19" s="54"/>
      <c r="E19" s="54"/>
      <c r="F19" s="59"/>
      <c r="G19" s="60"/>
      <c r="H19" s="60"/>
      <c r="I19" s="60"/>
      <c r="J19" s="61"/>
      <c r="K19" s="70"/>
      <c r="L19" s="70"/>
      <c r="M19" s="70"/>
      <c r="N19" s="70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2:31" ht="12.75" customHeight="1" x14ac:dyDescent="0.2">
      <c r="B20" s="41"/>
      <c r="D20" s="54"/>
      <c r="E20" s="54"/>
      <c r="F20" s="59"/>
      <c r="G20" s="60"/>
      <c r="H20" s="60"/>
      <c r="I20" s="60"/>
      <c r="J20" s="61"/>
      <c r="K20" s="70"/>
      <c r="L20" s="70"/>
      <c r="M20" s="70"/>
      <c r="N20" s="70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</row>
    <row r="21" spans="2:31" ht="12.75" customHeight="1" x14ac:dyDescent="0.2">
      <c r="B21" s="41"/>
      <c r="D21" s="54"/>
      <c r="E21" s="54"/>
      <c r="F21" s="59"/>
      <c r="G21" s="60"/>
      <c r="H21" s="60"/>
      <c r="I21" s="60"/>
      <c r="J21" s="61"/>
      <c r="K21" s="70"/>
      <c r="L21" s="70"/>
      <c r="M21" s="70"/>
      <c r="N21" s="70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2:31" ht="12.75" customHeight="1" x14ac:dyDescent="0.2">
      <c r="B22" s="41"/>
      <c r="D22" s="54"/>
      <c r="E22" s="54"/>
      <c r="F22" s="59"/>
      <c r="G22" s="60"/>
      <c r="H22" s="60"/>
      <c r="I22" s="60"/>
      <c r="J22" s="61"/>
      <c r="K22" s="71"/>
      <c r="L22" s="71"/>
      <c r="M22" s="71"/>
      <c r="N22" s="7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</row>
    <row r="23" spans="2:31" ht="12.75" customHeight="1" thickBot="1" x14ac:dyDescent="0.25">
      <c r="B23" s="42"/>
      <c r="D23" s="55"/>
      <c r="E23" s="55"/>
      <c r="F23" s="62"/>
      <c r="G23" s="63"/>
      <c r="H23" s="63"/>
      <c r="I23" s="63"/>
      <c r="J23" s="64"/>
      <c r="K23" s="9" t="str">
        <f>IF(OR(TRIM(K8)=0,TRIM(K8)=""),"",IF(IFERROR(TRIM(INDEX(QryItemNamed,MATCH(TRIM(K8),ITEM,0),3)),"")="LS","",IFERROR(TRIM(INDEX(QryItemNamed,MATCH(TRIM(K8),ITEM,0),3)),"")))</f>
        <v/>
      </c>
      <c r="L23" s="10" t="str">
        <f>IF(OR(TRIM(L8)=0,TRIM(L8)=""),"",IF(IFERROR(TRIM(INDEX(QryItemNamed,MATCH(TRIM(L8),ITEM,0),3)),"")="LS","",IFERROR(TRIM(INDEX(QryItemNamed,MATCH(TRIM(L8),ITEM,0),3)),"")))</f>
        <v>FT</v>
      </c>
      <c r="M23" s="10" t="str">
        <f>IF(OR(TRIM(M8)=0,TRIM(M8)=""),"",IF(IFERROR(TRIM(INDEX(QryItemNamed,MATCH(TRIM(M8),ITEM,0),3)),"")="LS","",IFERROR(TRIM(INDEX(QryItemNamed,MATCH(TRIM(M8),ITEM,0),3)),"")))</f>
        <v>EACH</v>
      </c>
      <c r="N23" s="10" t="str">
        <f>IF(OR(TRIM(N8)=0,TRIM(N8)=""),"",IF(IFERROR(TRIM(INDEX(QryItemNamed,MATCH(TRIM(N8),ITEM,0),3)),"")="LS","",IFERROR(TRIM(INDEX(QryItemNamed,MATCH(TRIM(N8),ITEM,0),3)),"")))</f>
        <v>EACH</v>
      </c>
      <c r="O23" s="10" t="str">
        <f>IF(OR(TRIM(O8)=0,TRIM(O8)=""),"",IF(IFERROR(TRIM(INDEX(QryItemNamed,MATCH(TRIM(O8),ITEM,0),3)),"")="LS","",IFERROR(TRIM(INDEX(QryItemNamed,MATCH(TRIM(O8),ITEM,0),3)),"")))</f>
        <v>SY</v>
      </c>
      <c r="P23" s="10" t="str">
        <f t="shared" ref="P23:AE23" si="4">IF(OR(TRIM(P8)=0,TRIM(P8)=""),"",IF(IFERROR(TRIM(INDEX(QryItemNamed,MATCH(TRIM(P8),ITEM,0),3)),"")="LS","",IFERROR(TRIM(INDEX(QryItemNamed,MATCH(TRIM(P8),ITEM,0),3)),"")))</f>
        <v>CY</v>
      </c>
      <c r="Q23" s="10" t="str">
        <f t="shared" ref="Q23:V23" si="5">IF(OR(TRIM(Q8)=0,TRIM(Q8)=""),"",IF(IFERROR(TRIM(INDEX(QryItemNamed,MATCH(TRIM(Q8),ITEM,0),3)),"")="LS","",IFERROR(TRIM(INDEX(QryItemNamed,MATCH(TRIM(Q8),ITEM,0),3)),"")))</f>
        <v>FT</v>
      </c>
      <c r="R23" s="10" t="str">
        <f t="shared" si="5"/>
        <v>EACH</v>
      </c>
      <c r="S23" s="10" t="str">
        <f t="shared" si="5"/>
        <v>FT</v>
      </c>
      <c r="T23" s="10" t="str">
        <f t="shared" si="5"/>
        <v>FT</v>
      </c>
      <c r="U23" s="10" t="str">
        <f t="shared" si="5"/>
        <v>FT</v>
      </c>
      <c r="V23" s="10" t="str">
        <f t="shared" si="5"/>
        <v>FT</v>
      </c>
      <c r="W23" s="10" t="str">
        <f t="shared" si="4"/>
        <v/>
      </c>
      <c r="X23" s="10" t="str">
        <f t="shared" si="4"/>
        <v/>
      </c>
      <c r="Y23" s="10" t="str">
        <f t="shared" si="4"/>
        <v/>
      </c>
      <c r="Z23" s="10" t="str">
        <f t="shared" si="4"/>
        <v/>
      </c>
      <c r="AA23" s="10" t="str">
        <f t="shared" si="4"/>
        <v/>
      </c>
      <c r="AB23" s="10" t="str">
        <f t="shared" si="4"/>
        <v/>
      </c>
      <c r="AC23" s="10" t="str">
        <f t="shared" si="4"/>
        <v/>
      </c>
      <c r="AD23" s="10" t="str">
        <f t="shared" si="4"/>
        <v/>
      </c>
      <c r="AE23" s="10" t="str">
        <f t="shared" si="4"/>
        <v/>
      </c>
    </row>
    <row r="24" spans="2:31" ht="12.75" customHeight="1" thickBot="1" x14ac:dyDescent="0.25">
      <c r="B24" s="29"/>
      <c r="D24" s="11" t="s">
        <v>33</v>
      </c>
      <c r="E24" s="11">
        <v>14</v>
      </c>
      <c r="F24" s="72"/>
      <c r="G24" s="73"/>
      <c r="H24" s="11" t="s">
        <v>2</v>
      </c>
      <c r="I24" s="37"/>
      <c r="J24" s="38"/>
      <c r="K24" s="13"/>
      <c r="L24" s="11">
        <v>156.25</v>
      </c>
      <c r="M24" s="33">
        <v>1</v>
      </c>
      <c r="N24" s="11"/>
      <c r="O24" s="11"/>
      <c r="P24" s="11"/>
      <c r="Q24" s="11">
        <v>156.25</v>
      </c>
      <c r="R24" s="11">
        <v>1</v>
      </c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/>
      <c r="D25" s="15" t="s">
        <v>34</v>
      </c>
      <c r="E25" s="15">
        <v>14</v>
      </c>
      <c r="F25" s="39"/>
      <c r="G25" s="39"/>
      <c r="H25" s="11" t="s">
        <v>2</v>
      </c>
      <c r="I25" s="35"/>
      <c r="J25" s="36"/>
      <c r="K25" s="17"/>
      <c r="L25" s="15">
        <v>100</v>
      </c>
      <c r="M25" s="34">
        <v>1</v>
      </c>
      <c r="N25" s="15"/>
      <c r="O25" s="15"/>
      <c r="P25" s="15"/>
      <c r="Q25" s="15">
        <v>100</v>
      </c>
      <c r="R25" s="15">
        <v>1</v>
      </c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thickBot="1" x14ac:dyDescent="0.25">
      <c r="B26" s="30"/>
      <c r="D26" s="15"/>
      <c r="E26" s="15"/>
      <c r="F26" s="39"/>
      <c r="G26" s="39"/>
      <c r="H26" s="15"/>
      <c r="I26" s="35"/>
      <c r="J26" s="36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/>
      <c r="D27" s="15" t="s">
        <v>35</v>
      </c>
      <c r="E27" s="15">
        <v>14</v>
      </c>
      <c r="F27" s="72">
        <v>102637.42</v>
      </c>
      <c r="G27" s="73"/>
      <c r="H27" s="15" t="s">
        <v>2</v>
      </c>
      <c r="I27" s="37">
        <v>102776.39</v>
      </c>
      <c r="J27" s="38"/>
      <c r="K27" s="17"/>
      <c r="L27" s="15"/>
      <c r="M27" s="15"/>
      <c r="N27" s="15"/>
      <c r="O27" s="15"/>
      <c r="P27" s="15"/>
      <c r="Q27" s="15"/>
      <c r="R27" s="15"/>
      <c r="S27" s="15">
        <v>67</v>
      </c>
      <c r="T27" s="15"/>
      <c r="U27" s="15">
        <v>85</v>
      </c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/>
      <c r="D28" s="15" t="s">
        <v>36</v>
      </c>
      <c r="E28" s="15">
        <v>14</v>
      </c>
      <c r="F28" s="39"/>
      <c r="G28" s="39"/>
      <c r="H28" s="15" t="s">
        <v>2</v>
      </c>
      <c r="I28" s="35"/>
      <c r="J28" s="36"/>
      <c r="K28" s="17"/>
      <c r="L28" s="15"/>
      <c r="M28" s="15"/>
      <c r="N28" s="15"/>
      <c r="O28" s="15"/>
      <c r="P28" s="15"/>
      <c r="Q28" s="15"/>
      <c r="R28" s="15"/>
      <c r="S28" s="15"/>
      <c r="T28" s="15">
        <v>122</v>
      </c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/>
      <c r="D29" s="15" t="s">
        <v>37</v>
      </c>
      <c r="E29" s="15">
        <v>14</v>
      </c>
      <c r="F29" s="39">
        <v>102638.42</v>
      </c>
      <c r="G29" s="39"/>
      <c r="H29" s="15" t="s">
        <v>2</v>
      </c>
      <c r="I29" s="35">
        <v>102752.62</v>
      </c>
      <c r="J29" s="36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>
        <v>150</v>
      </c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/>
      <c r="D30" s="15" t="s">
        <v>38</v>
      </c>
      <c r="E30" s="15">
        <v>14</v>
      </c>
      <c r="F30" s="39"/>
      <c r="G30" s="39"/>
      <c r="H30" s="15" t="s">
        <v>2</v>
      </c>
      <c r="I30" s="35"/>
      <c r="J30" s="36"/>
      <c r="K30" s="17"/>
      <c r="L30" s="15"/>
      <c r="M30" s="15"/>
      <c r="N30" s="15"/>
      <c r="O30" s="15"/>
      <c r="P30" s="15"/>
      <c r="Q30" s="15"/>
      <c r="R30" s="15"/>
      <c r="S30" s="15"/>
      <c r="T30" s="15">
        <v>120</v>
      </c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5" t="s">
        <v>39</v>
      </c>
      <c r="E31" s="15">
        <v>14</v>
      </c>
      <c r="F31" s="39"/>
      <c r="G31" s="39"/>
      <c r="H31" s="15" t="s">
        <v>2</v>
      </c>
      <c r="I31" s="35"/>
      <c r="J31" s="36"/>
      <c r="K31" s="17"/>
      <c r="L31" s="15"/>
      <c r="M31" s="15"/>
      <c r="N31" s="15"/>
      <c r="O31" s="15"/>
      <c r="P31" s="15"/>
      <c r="Q31" s="15"/>
      <c r="R31" s="15"/>
      <c r="S31" s="15"/>
      <c r="T31" s="15">
        <v>25</v>
      </c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/>
      <c r="D32" s="15" t="s">
        <v>40</v>
      </c>
      <c r="E32" s="15" t="s">
        <v>60</v>
      </c>
      <c r="F32" s="39"/>
      <c r="G32" s="39"/>
      <c r="H32" s="15" t="s">
        <v>2</v>
      </c>
      <c r="I32" s="35"/>
      <c r="J32" s="36"/>
      <c r="K32" s="17"/>
      <c r="L32" s="15"/>
      <c r="M32" s="15"/>
      <c r="N32" s="15"/>
      <c r="O32" s="15"/>
      <c r="P32" s="15"/>
      <c r="Q32" s="15"/>
      <c r="R32" s="15"/>
      <c r="S32" s="15">
        <v>137</v>
      </c>
      <c r="T32" s="15"/>
      <c r="U32" s="15">
        <v>103</v>
      </c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/>
      <c r="D33" s="15" t="s">
        <v>41</v>
      </c>
      <c r="E33" s="15" t="s">
        <v>60</v>
      </c>
      <c r="F33" s="39"/>
      <c r="G33" s="39"/>
      <c r="H33" s="15" t="s">
        <v>2</v>
      </c>
      <c r="I33" s="35"/>
      <c r="J33" s="36"/>
      <c r="K33" s="17"/>
      <c r="L33" s="15"/>
      <c r="M33" s="15"/>
      <c r="N33" s="15"/>
      <c r="O33" s="15"/>
      <c r="P33" s="15"/>
      <c r="Q33" s="15"/>
      <c r="R33" s="15"/>
      <c r="S33" s="15"/>
      <c r="T33" s="15">
        <v>250</v>
      </c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/>
      <c r="D34" s="15" t="s">
        <v>42</v>
      </c>
      <c r="E34" s="15" t="s">
        <v>60</v>
      </c>
      <c r="F34" s="39"/>
      <c r="G34" s="39"/>
      <c r="H34" s="15" t="s">
        <v>2</v>
      </c>
      <c r="I34" s="35"/>
      <c r="J34" s="36"/>
      <c r="K34" s="17"/>
      <c r="L34" s="15"/>
      <c r="M34" s="15"/>
      <c r="N34" s="15"/>
      <c r="O34" s="15"/>
      <c r="P34" s="15"/>
      <c r="Q34" s="15"/>
      <c r="R34" s="15"/>
      <c r="S34" s="15">
        <v>210</v>
      </c>
      <c r="T34" s="15"/>
      <c r="U34" s="15">
        <v>82</v>
      </c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/>
      <c r="D35" s="15" t="s">
        <v>43</v>
      </c>
      <c r="E35" s="15" t="s">
        <v>60</v>
      </c>
      <c r="F35" s="39"/>
      <c r="G35" s="39"/>
      <c r="H35" s="15" t="s">
        <v>2</v>
      </c>
      <c r="I35" s="35"/>
      <c r="J35" s="36"/>
      <c r="K35" s="17"/>
      <c r="L35" s="15"/>
      <c r="M35" s="15"/>
      <c r="N35" s="15"/>
      <c r="O35" s="15"/>
      <c r="P35" s="15"/>
      <c r="Q35" s="15"/>
      <c r="R35" s="15"/>
      <c r="S35" s="15"/>
      <c r="T35" s="15">
        <v>250</v>
      </c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/>
      <c r="D36" s="15" t="s">
        <v>44</v>
      </c>
      <c r="E36" s="15">
        <v>14</v>
      </c>
      <c r="F36" s="39"/>
      <c r="G36" s="39"/>
      <c r="H36" s="15" t="s">
        <v>2</v>
      </c>
      <c r="I36" s="35"/>
      <c r="J36" s="36"/>
      <c r="K36" s="17"/>
      <c r="L36" s="15"/>
      <c r="M36" s="15"/>
      <c r="N36" s="15"/>
      <c r="O36" s="15"/>
      <c r="P36" s="15"/>
      <c r="Q36" s="15"/>
      <c r="R36" s="15"/>
      <c r="S36" s="15"/>
      <c r="T36" s="15">
        <v>37</v>
      </c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/>
      <c r="D37" s="15" t="s">
        <v>45</v>
      </c>
      <c r="E37" s="15" t="s">
        <v>58</v>
      </c>
      <c r="F37" s="39"/>
      <c r="G37" s="39"/>
      <c r="H37" s="15" t="s">
        <v>2</v>
      </c>
      <c r="I37" s="35"/>
      <c r="J37" s="36"/>
      <c r="K37" s="17"/>
      <c r="L37" s="15"/>
      <c r="M37" s="15"/>
      <c r="N37" s="15"/>
      <c r="O37" s="15"/>
      <c r="P37" s="15"/>
      <c r="Q37" s="15"/>
      <c r="R37" s="15"/>
      <c r="S37" s="15">
        <v>110</v>
      </c>
      <c r="T37" s="15"/>
      <c r="U37" s="15">
        <v>82</v>
      </c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/>
      <c r="D38" s="15" t="s">
        <v>46</v>
      </c>
      <c r="E38" s="15" t="s">
        <v>58</v>
      </c>
      <c r="F38" s="39"/>
      <c r="G38" s="39"/>
      <c r="H38" s="15" t="s">
        <v>2</v>
      </c>
      <c r="I38" s="35"/>
      <c r="J38" s="36"/>
      <c r="K38" s="17"/>
      <c r="L38" s="15"/>
      <c r="M38" s="15"/>
      <c r="N38" s="15"/>
      <c r="O38" s="15"/>
      <c r="P38" s="15"/>
      <c r="Q38" s="15"/>
      <c r="R38" s="15"/>
      <c r="S38" s="15"/>
      <c r="T38" s="15">
        <v>196</v>
      </c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" customHeight="1" x14ac:dyDescent="0.2">
      <c r="B39" s="30"/>
      <c r="D39" s="15" t="s">
        <v>47</v>
      </c>
      <c r="E39" s="15" t="s">
        <v>58</v>
      </c>
      <c r="F39" s="39"/>
      <c r="G39" s="39"/>
      <c r="H39" s="15" t="s">
        <v>2</v>
      </c>
      <c r="I39" s="35"/>
      <c r="J39" s="36"/>
      <c r="K39" s="17"/>
      <c r="L39" s="15"/>
      <c r="M39" s="15"/>
      <c r="N39" s="15"/>
      <c r="O39" s="15"/>
      <c r="P39" s="15"/>
      <c r="Q39" s="15"/>
      <c r="R39" s="15"/>
      <c r="S39" s="15">
        <v>86</v>
      </c>
      <c r="T39" s="15"/>
      <c r="U39" s="15">
        <v>146</v>
      </c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/>
      <c r="D40" s="15" t="s">
        <v>48</v>
      </c>
      <c r="E40" s="15" t="s">
        <v>58</v>
      </c>
      <c r="F40" s="39"/>
      <c r="G40" s="39"/>
      <c r="H40" s="15" t="s">
        <v>2</v>
      </c>
      <c r="I40" s="35"/>
      <c r="J40" s="36"/>
      <c r="K40" s="17"/>
      <c r="L40" s="15"/>
      <c r="M40" s="15"/>
      <c r="N40" s="15"/>
      <c r="O40" s="15"/>
      <c r="P40" s="15"/>
      <c r="Q40" s="15"/>
      <c r="R40" s="15"/>
      <c r="S40" s="15"/>
      <c r="T40" s="15">
        <v>193</v>
      </c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/>
      <c r="D41" s="15" t="s">
        <v>49</v>
      </c>
      <c r="E41" s="15">
        <v>14</v>
      </c>
      <c r="F41" s="39"/>
      <c r="G41" s="39"/>
      <c r="H41" s="15" t="s">
        <v>2</v>
      </c>
      <c r="I41" s="35"/>
      <c r="J41" s="36"/>
      <c r="K41" s="17"/>
      <c r="L41" s="15"/>
      <c r="M41" s="15"/>
      <c r="N41" s="15"/>
      <c r="O41" s="15"/>
      <c r="P41" s="15"/>
      <c r="Q41" s="15"/>
      <c r="R41" s="15"/>
      <c r="S41" s="15"/>
      <c r="T41" s="15">
        <v>27</v>
      </c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/>
      <c r="D42" s="15" t="s">
        <v>50</v>
      </c>
      <c r="E42" s="15" t="s">
        <v>59</v>
      </c>
      <c r="F42" s="39"/>
      <c r="G42" s="39"/>
      <c r="H42" s="15" t="s">
        <v>2</v>
      </c>
      <c r="I42" s="35"/>
      <c r="J42" s="36"/>
      <c r="K42" s="17"/>
      <c r="L42" s="15"/>
      <c r="M42" s="15"/>
      <c r="N42" s="15"/>
      <c r="O42" s="15"/>
      <c r="P42" s="15"/>
      <c r="Q42" s="15"/>
      <c r="R42" s="15"/>
      <c r="S42" s="15">
        <v>121</v>
      </c>
      <c r="T42" s="15"/>
      <c r="U42" s="15">
        <v>99</v>
      </c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/>
      <c r="D43" s="15" t="s">
        <v>51</v>
      </c>
      <c r="E43" s="15" t="s">
        <v>59</v>
      </c>
      <c r="F43" s="39"/>
      <c r="G43" s="39"/>
      <c r="H43" s="15" t="s">
        <v>2</v>
      </c>
      <c r="I43" s="35"/>
      <c r="J43" s="36"/>
      <c r="K43" s="17"/>
      <c r="L43" s="15"/>
      <c r="M43" s="15"/>
      <c r="N43" s="15"/>
      <c r="O43" s="15"/>
      <c r="P43" s="15"/>
      <c r="Q43" s="15"/>
      <c r="R43" s="15"/>
      <c r="S43" s="15"/>
      <c r="T43" s="15">
        <v>198</v>
      </c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/>
      <c r="D44" s="15" t="s">
        <v>52</v>
      </c>
      <c r="E44" s="15" t="s">
        <v>59</v>
      </c>
      <c r="F44" s="39"/>
      <c r="G44" s="39"/>
      <c r="H44" s="15" t="s">
        <v>2</v>
      </c>
      <c r="I44" s="35"/>
      <c r="J44" s="36"/>
      <c r="K44" s="17"/>
      <c r="L44" s="15"/>
      <c r="M44" s="15"/>
      <c r="N44" s="15"/>
      <c r="O44" s="15"/>
      <c r="P44" s="15"/>
      <c r="Q44" s="15"/>
      <c r="R44" s="15"/>
      <c r="S44" s="15">
        <v>125</v>
      </c>
      <c r="T44" s="15"/>
      <c r="U44" s="15">
        <v>118</v>
      </c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/>
      <c r="D45" s="15" t="s">
        <v>53</v>
      </c>
      <c r="E45" s="15" t="s">
        <v>59</v>
      </c>
      <c r="F45" s="39"/>
      <c r="G45" s="39"/>
      <c r="H45" s="15" t="s">
        <v>2</v>
      </c>
      <c r="I45" s="35"/>
      <c r="J45" s="36"/>
      <c r="K45" s="17"/>
      <c r="L45" s="15"/>
      <c r="M45" s="15"/>
      <c r="N45" s="15"/>
      <c r="O45" s="15"/>
      <c r="P45" s="15"/>
      <c r="Q45" s="15"/>
      <c r="R45" s="15"/>
      <c r="S45" s="15"/>
      <c r="T45" s="15">
        <v>195</v>
      </c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/>
      <c r="D46" s="15" t="s">
        <v>54</v>
      </c>
      <c r="E46" s="15">
        <v>14</v>
      </c>
      <c r="F46" s="39"/>
      <c r="G46" s="39"/>
      <c r="H46" s="15" t="s">
        <v>2</v>
      </c>
      <c r="I46" s="35"/>
      <c r="J46" s="36"/>
      <c r="K46" s="17"/>
      <c r="L46" s="15"/>
      <c r="M46" s="15"/>
      <c r="N46" s="15"/>
      <c r="O46" s="15"/>
      <c r="P46" s="15"/>
      <c r="Q46" s="15"/>
      <c r="R46" s="15"/>
      <c r="S46" s="15"/>
      <c r="T46" s="15">
        <v>32</v>
      </c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/>
      <c r="D47" s="15" t="s">
        <v>55</v>
      </c>
      <c r="E47" s="15">
        <v>14</v>
      </c>
      <c r="F47" s="39"/>
      <c r="G47" s="39"/>
      <c r="H47" s="15" t="s">
        <v>2</v>
      </c>
      <c r="I47" s="35"/>
      <c r="J47" s="36"/>
      <c r="K47" s="17"/>
      <c r="L47" s="15"/>
      <c r="M47" s="15"/>
      <c r="N47" s="15"/>
      <c r="O47" s="15"/>
      <c r="P47" s="15"/>
      <c r="Q47" s="15"/>
      <c r="R47" s="15"/>
      <c r="S47" s="15"/>
      <c r="T47" s="15">
        <v>390</v>
      </c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/>
      <c r="D48" s="15" t="s">
        <v>56</v>
      </c>
      <c r="E48" s="15">
        <v>14</v>
      </c>
      <c r="F48" s="39"/>
      <c r="G48" s="39"/>
      <c r="H48" s="15" t="s">
        <v>2</v>
      </c>
      <c r="I48" s="35"/>
      <c r="J48" s="36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>
        <v>260</v>
      </c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/>
      <c r="D49" s="15"/>
      <c r="E49" s="15"/>
      <c r="F49" s="39"/>
      <c r="G49" s="39"/>
      <c r="H49" s="15"/>
      <c r="I49" s="35"/>
      <c r="J49" s="36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/>
      <c r="D50" s="15" t="s">
        <v>57</v>
      </c>
      <c r="E50" s="15">
        <v>17</v>
      </c>
      <c r="F50" s="39"/>
      <c r="G50" s="39"/>
      <c r="H50" s="15" t="s">
        <v>2</v>
      </c>
      <c r="I50" s="35"/>
      <c r="J50" s="36"/>
      <c r="K50" s="17"/>
      <c r="L50" s="15"/>
      <c r="M50" s="15"/>
      <c r="N50" s="15">
        <v>1</v>
      </c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/>
      <c r="D52" s="15" t="s">
        <v>61</v>
      </c>
      <c r="E52" s="15">
        <v>15</v>
      </c>
      <c r="F52" s="16"/>
      <c r="G52" s="17"/>
      <c r="H52" s="15" t="s">
        <v>2</v>
      </c>
      <c r="I52" s="16"/>
      <c r="J52" s="18"/>
      <c r="K52" s="17"/>
      <c r="L52" s="15"/>
      <c r="M52" s="15"/>
      <c r="N52" s="15"/>
      <c r="O52" s="15">
        <v>42</v>
      </c>
      <c r="P52" s="15">
        <v>7</v>
      </c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/>
      <c r="D53" s="15" t="s">
        <v>62</v>
      </c>
      <c r="E53" s="15">
        <v>17</v>
      </c>
      <c r="F53" s="16"/>
      <c r="G53" s="17"/>
      <c r="H53" s="15" t="s">
        <v>2</v>
      </c>
      <c r="I53" s="16"/>
      <c r="J53" s="18"/>
      <c r="K53" s="17"/>
      <c r="L53" s="15"/>
      <c r="M53" s="15"/>
      <c r="N53" s="15"/>
      <c r="O53" s="15">
        <v>36</v>
      </c>
      <c r="P53" s="15">
        <v>6</v>
      </c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43" t="s">
        <v>3</v>
      </c>
      <c r="E84" s="67"/>
      <c r="F84" s="67"/>
      <c r="G84" s="67"/>
      <c r="H84" s="67"/>
      <c r="I84" s="67"/>
      <c r="J84" s="68"/>
      <c r="K84" s="19" t="str">
        <f>IF(K8="","",IF(K23="",IF(SUM(COUNTIF(K24:K83,"LS")+COUNTIF(K24:K83,"LUMP"))&gt;0,"LS",""),IF(SUM(K24:K83)&gt;0,ROUNDUP(SUM(K24:K83),0),"")))</f>
        <v/>
      </c>
      <c r="L84" s="19">
        <f t="shared" ref="L84:AE84" si="6">IF(L8="","",IF(L23="",IF(SUM(COUNTIF(L24:L83,"LS")+COUNTIF(L24:L83,"LUMP"))&gt;0,"LS",""),IF(SUM(L24:L83)&gt;0,ROUNDUP(SUM(L24:L83),0),"")))</f>
        <v>257</v>
      </c>
      <c r="M84" s="19">
        <f t="shared" si="6"/>
        <v>2</v>
      </c>
      <c r="N84" s="19">
        <f t="shared" si="6"/>
        <v>1</v>
      </c>
      <c r="O84" s="19">
        <f t="shared" si="6"/>
        <v>78</v>
      </c>
      <c r="P84" s="19">
        <f t="shared" si="6"/>
        <v>13</v>
      </c>
      <c r="Q84" s="19">
        <f t="shared" si="6"/>
        <v>257</v>
      </c>
      <c r="R84" s="19">
        <f t="shared" si="6"/>
        <v>2</v>
      </c>
      <c r="S84" s="19">
        <f t="shared" si="6"/>
        <v>856</v>
      </c>
      <c r="T84" s="19">
        <f t="shared" si="6"/>
        <v>2035</v>
      </c>
      <c r="U84" s="19">
        <f t="shared" si="6"/>
        <v>865</v>
      </c>
      <c r="V84" s="19">
        <f t="shared" si="6"/>
        <v>260</v>
      </c>
      <c r="W84" s="19" t="str">
        <f t="shared" si="6"/>
        <v/>
      </c>
      <c r="X84" s="19" t="str">
        <f t="shared" si="6"/>
        <v/>
      </c>
      <c r="Y84" s="19" t="str">
        <f t="shared" si="6"/>
        <v/>
      </c>
      <c r="Z84" s="19" t="str">
        <f t="shared" si="6"/>
        <v/>
      </c>
      <c r="AA84" s="19" t="str">
        <f t="shared" si="6"/>
        <v/>
      </c>
      <c r="AB84" s="19" t="str">
        <f t="shared" si="6"/>
        <v/>
      </c>
      <c r="AC84" s="19" t="str">
        <f t="shared" si="6"/>
        <v/>
      </c>
      <c r="AD84" s="19" t="str">
        <f t="shared" si="6"/>
        <v/>
      </c>
      <c r="AE84" s="19" t="str">
        <f t="shared" si="6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65">
        <f>D7+1</f>
        <v>2</v>
      </c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</row>
    <row r="87" spans="2:31" ht="12.75" customHeight="1" thickBot="1" x14ac:dyDescent="0.25">
      <c r="B87" s="32"/>
      <c r="D87" s="66" t="s">
        <v>8</v>
      </c>
      <c r="E87" s="66"/>
      <c r="F87" s="66"/>
      <c r="G87" s="66"/>
      <c r="H87" s="66"/>
      <c r="I87" s="66"/>
      <c r="J87" s="66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52" t="s">
        <v>9</v>
      </c>
      <c r="E88" s="52"/>
      <c r="F88" s="52"/>
      <c r="G88" s="52"/>
      <c r="H88" s="52"/>
      <c r="I88" s="52"/>
      <c r="J88" s="52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40" t="s">
        <v>11</v>
      </c>
      <c r="D89" s="53" t="s">
        <v>20</v>
      </c>
      <c r="E89" s="53" t="s">
        <v>0</v>
      </c>
      <c r="F89" s="56" t="s">
        <v>1</v>
      </c>
      <c r="G89" s="57"/>
      <c r="H89" s="57"/>
      <c r="I89" s="57"/>
      <c r="J89" s="58"/>
      <c r="K89" s="7" t="str">
        <f t="shared" ref="K89:AE89" si="7">IF(OR(TRIM(K87)=0,TRIM(K87)=""),"",IF(IFERROR(TRIM(INDEX(QryItemNamed,MATCH(TRIM(K87),ITEM,0),2)),"")="Y","SPECIAL",LEFT(IFERROR(TRIM(INDEX(ITEM,MATCH(TRIM(K87),ITEM,0))),""),3)))</f>
        <v/>
      </c>
      <c r="L89" s="8" t="str">
        <f t="shared" si="7"/>
        <v/>
      </c>
      <c r="M89" s="8" t="str">
        <f t="shared" si="7"/>
        <v/>
      </c>
      <c r="N89" s="8" t="str">
        <f t="shared" si="7"/>
        <v/>
      </c>
      <c r="O89" s="8" t="str">
        <f t="shared" si="7"/>
        <v/>
      </c>
      <c r="P89" s="8" t="str">
        <f t="shared" si="7"/>
        <v/>
      </c>
      <c r="Q89" s="8" t="str">
        <f t="shared" si="7"/>
        <v/>
      </c>
      <c r="R89" s="8" t="str">
        <f t="shared" si="7"/>
        <v/>
      </c>
      <c r="S89" s="8" t="str">
        <f t="shared" si="7"/>
        <v/>
      </c>
      <c r="T89" s="8" t="str">
        <f t="shared" si="7"/>
        <v/>
      </c>
      <c r="U89" s="8" t="str">
        <f t="shared" si="7"/>
        <v/>
      </c>
      <c r="V89" s="8" t="str">
        <f t="shared" si="7"/>
        <v/>
      </c>
      <c r="W89" s="8" t="str">
        <f t="shared" si="7"/>
        <v/>
      </c>
      <c r="X89" s="8" t="str">
        <f t="shared" si="7"/>
        <v/>
      </c>
      <c r="Y89" s="8" t="str">
        <f t="shared" si="7"/>
        <v/>
      </c>
      <c r="Z89" s="8" t="str">
        <f t="shared" si="7"/>
        <v/>
      </c>
      <c r="AA89" s="8" t="str">
        <f t="shared" si="7"/>
        <v/>
      </c>
      <c r="AB89" s="8" t="str">
        <f t="shared" si="7"/>
        <v/>
      </c>
      <c r="AC89" s="8" t="str">
        <f t="shared" si="7"/>
        <v/>
      </c>
      <c r="AD89" s="8" t="str">
        <f t="shared" si="7"/>
        <v/>
      </c>
      <c r="AE89" s="8" t="str">
        <f t="shared" si="7"/>
        <v/>
      </c>
    </row>
    <row r="90" spans="2:31" ht="12.75" customHeight="1" x14ac:dyDescent="0.2">
      <c r="B90" s="41"/>
      <c r="D90" s="54"/>
      <c r="E90" s="54"/>
      <c r="F90" s="59"/>
      <c r="G90" s="60"/>
      <c r="H90" s="60"/>
      <c r="I90" s="60"/>
      <c r="J90" s="61"/>
      <c r="K90" s="50" t="str">
        <f t="shared" ref="K90:AE90" si="8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1" t="str">
        <f t="shared" si="8"/>
        <v/>
      </c>
      <c r="M90" s="51" t="str">
        <f t="shared" si="8"/>
        <v/>
      </c>
      <c r="N90" s="51" t="str">
        <f t="shared" si="8"/>
        <v/>
      </c>
      <c r="O90" s="49" t="str">
        <f t="shared" si="8"/>
        <v/>
      </c>
      <c r="P90" s="49" t="str">
        <f t="shared" si="8"/>
        <v/>
      </c>
      <c r="Q90" s="49" t="str">
        <f t="shared" si="8"/>
        <v/>
      </c>
      <c r="R90" s="49" t="str">
        <f t="shared" si="8"/>
        <v/>
      </c>
      <c r="S90" s="49" t="str">
        <f t="shared" si="8"/>
        <v/>
      </c>
      <c r="T90" s="49" t="str">
        <f t="shared" si="8"/>
        <v/>
      </c>
      <c r="U90" s="49" t="str">
        <f t="shared" si="8"/>
        <v/>
      </c>
      <c r="V90" s="49" t="str">
        <f t="shared" si="8"/>
        <v/>
      </c>
      <c r="W90" s="49" t="str">
        <f t="shared" si="8"/>
        <v/>
      </c>
      <c r="X90" s="49" t="str">
        <f t="shared" si="8"/>
        <v/>
      </c>
      <c r="Y90" s="49" t="str">
        <f t="shared" si="8"/>
        <v/>
      </c>
      <c r="Z90" s="49" t="str">
        <f t="shared" si="8"/>
        <v/>
      </c>
      <c r="AA90" s="46" t="str">
        <f t="shared" si="8"/>
        <v/>
      </c>
      <c r="AB90" s="49" t="str">
        <f t="shared" si="8"/>
        <v/>
      </c>
      <c r="AC90" s="49" t="str">
        <f t="shared" si="8"/>
        <v/>
      </c>
      <c r="AD90" s="49" t="str">
        <f t="shared" si="8"/>
        <v/>
      </c>
      <c r="AE90" s="49" t="str">
        <f t="shared" si="8"/>
        <v/>
      </c>
    </row>
    <row r="91" spans="2:31" ht="12.75" customHeight="1" x14ac:dyDescent="0.2">
      <c r="B91" s="41"/>
      <c r="D91" s="54"/>
      <c r="E91" s="54"/>
      <c r="F91" s="59"/>
      <c r="G91" s="60"/>
      <c r="H91" s="60"/>
      <c r="I91" s="60"/>
      <c r="J91" s="61"/>
      <c r="K91" s="50"/>
      <c r="L91" s="51"/>
      <c r="M91" s="51"/>
      <c r="N91" s="51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7"/>
      <c r="AB91" s="49"/>
      <c r="AC91" s="49"/>
      <c r="AD91" s="49"/>
      <c r="AE91" s="49"/>
    </row>
    <row r="92" spans="2:31" ht="12.75" customHeight="1" x14ac:dyDescent="0.2">
      <c r="B92" s="41"/>
      <c r="D92" s="54"/>
      <c r="E92" s="54"/>
      <c r="F92" s="59"/>
      <c r="G92" s="60"/>
      <c r="H92" s="60"/>
      <c r="I92" s="60"/>
      <c r="J92" s="61"/>
      <c r="K92" s="50"/>
      <c r="L92" s="51"/>
      <c r="M92" s="51"/>
      <c r="N92" s="51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7"/>
      <c r="AB92" s="49"/>
      <c r="AC92" s="49"/>
      <c r="AD92" s="49"/>
      <c r="AE92" s="49"/>
    </row>
    <row r="93" spans="2:31" ht="12.75" customHeight="1" x14ac:dyDescent="0.2">
      <c r="B93" s="41"/>
      <c r="D93" s="54"/>
      <c r="E93" s="54"/>
      <c r="F93" s="59"/>
      <c r="G93" s="60"/>
      <c r="H93" s="60"/>
      <c r="I93" s="60"/>
      <c r="J93" s="61"/>
      <c r="K93" s="50"/>
      <c r="L93" s="51"/>
      <c r="M93" s="51"/>
      <c r="N93" s="51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7"/>
      <c r="AB93" s="49"/>
      <c r="AC93" s="49"/>
      <c r="AD93" s="49"/>
      <c r="AE93" s="49"/>
    </row>
    <row r="94" spans="2:31" ht="12.75" customHeight="1" x14ac:dyDescent="0.2">
      <c r="B94" s="41"/>
      <c r="D94" s="54"/>
      <c r="E94" s="54"/>
      <c r="F94" s="59"/>
      <c r="G94" s="60"/>
      <c r="H94" s="60"/>
      <c r="I94" s="60"/>
      <c r="J94" s="61"/>
      <c r="K94" s="50"/>
      <c r="L94" s="51"/>
      <c r="M94" s="51"/>
      <c r="N94" s="51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7"/>
      <c r="AB94" s="49"/>
      <c r="AC94" s="49"/>
      <c r="AD94" s="49"/>
      <c r="AE94" s="49"/>
    </row>
    <row r="95" spans="2:31" ht="12.75" customHeight="1" x14ac:dyDescent="0.2">
      <c r="B95" s="41"/>
      <c r="D95" s="54"/>
      <c r="E95" s="54"/>
      <c r="F95" s="59"/>
      <c r="G95" s="60"/>
      <c r="H95" s="60"/>
      <c r="I95" s="60"/>
      <c r="J95" s="61"/>
      <c r="K95" s="50"/>
      <c r="L95" s="51"/>
      <c r="M95" s="51"/>
      <c r="N95" s="51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7"/>
      <c r="AB95" s="49"/>
      <c r="AC95" s="49"/>
      <c r="AD95" s="49"/>
      <c r="AE95" s="49"/>
    </row>
    <row r="96" spans="2:31" ht="12.75" customHeight="1" x14ac:dyDescent="0.2">
      <c r="B96" s="41"/>
      <c r="D96" s="54"/>
      <c r="E96" s="54"/>
      <c r="F96" s="59"/>
      <c r="G96" s="60"/>
      <c r="H96" s="60"/>
      <c r="I96" s="60"/>
      <c r="J96" s="61"/>
      <c r="K96" s="50"/>
      <c r="L96" s="51"/>
      <c r="M96" s="51"/>
      <c r="N96" s="51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7"/>
      <c r="AB96" s="49"/>
      <c r="AC96" s="49"/>
      <c r="AD96" s="49"/>
      <c r="AE96" s="49"/>
    </row>
    <row r="97" spans="2:31" ht="12.75" customHeight="1" x14ac:dyDescent="0.2">
      <c r="B97" s="41"/>
      <c r="D97" s="54"/>
      <c r="E97" s="54"/>
      <c r="F97" s="59"/>
      <c r="G97" s="60"/>
      <c r="H97" s="60"/>
      <c r="I97" s="60"/>
      <c r="J97" s="61"/>
      <c r="K97" s="50"/>
      <c r="L97" s="51"/>
      <c r="M97" s="51"/>
      <c r="N97" s="51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7"/>
      <c r="AB97" s="49"/>
      <c r="AC97" s="49"/>
      <c r="AD97" s="49"/>
      <c r="AE97" s="49"/>
    </row>
    <row r="98" spans="2:31" ht="12.75" customHeight="1" x14ac:dyDescent="0.2">
      <c r="B98" s="41"/>
      <c r="D98" s="54"/>
      <c r="E98" s="54"/>
      <c r="F98" s="59"/>
      <c r="G98" s="60"/>
      <c r="H98" s="60"/>
      <c r="I98" s="60"/>
      <c r="J98" s="61"/>
      <c r="K98" s="50"/>
      <c r="L98" s="51"/>
      <c r="M98" s="51"/>
      <c r="N98" s="51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7"/>
      <c r="AB98" s="49"/>
      <c r="AC98" s="49"/>
      <c r="AD98" s="49"/>
      <c r="AE98" s="49"/>
    </row>
    <row r="99" spans="2:31" ht="12.75" customHeight="1" x14ac:dyDescent="0.2">
      <c r="B99" s="41"/>
      <c r="D99" s="54"/>
      <c r="E99" s="54"/>
      <c r="F99" s="59"/>
      <c r="G99" s="60"/>
      <c r="H99" s="60"/>
      <c r="I99" s="60"/>
      <c r="J99" s="61"/>
      <c r="K99" s="50"/>
      <c r="L99" s="51"/>
      <c r="M99" s="51"/>
      <c r="N99" s="51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7"/>
      <c r="AB99" s="49"/>
      <c r="AC99" s="49"/>
      <c r="AD99" s="49"/>
      <c r="AE99" s="49"/>
    </row>
    <row r="100" spans="2:31" ht="12.75" customHeight="1" x14ac:dyDescent="0.2">
      <c r="B100" s="41"/>
      <c r="D100" s="54"/>
      <c r="E100" s="54"/>
      <c r="F100" s="59"/>
      <c r="G100" s="60"/>
      <c r="H100" s="60"/>
      <c r="I100" s="60"/>
      <c r="J100" s="61"/>
      <c r="K100" s="50"/>
      <c r="L100" s="51"/>
      <c r="M100" s="51"/>
      <c r="N100" s="51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7"/>
      <c r="AB100" s="49"/>
      <c r="AC100" s="49"/>
      <c r="AD100" s="49"/>
      <c r="AE100" s="49"/>
    </row>
    <row r="101" spans="2:31" ht="12.75" customHeight="1" x14ac:dyDescent="0.2">
      <c r="B101" s="41"/>
      <c r="D101" s="54"/>
      <c r="E101" s="54"/>
      <c r="F101" s="59"/>
      <c r="G101" s="60"/>
      <c r="H101" s="60"/>
      <c r="I101" s="60"/>
      <c r="J101" s="61"/>
      <c r="K101" s="50"/>
      <c r="L101" s="51"/>
      <c r="M101" s="51"/>
      <c r="N101" s="51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8"/>
      <c r="AB101" s="49"/>
      <c r="AC101" s="49"/>
      <c r="AD101" s="49"/>
      <c r="AE101" s="49"/>
    </row>
    <row r="102" spans="2:31" ht="12.75" customHeight="1" thickBot="1" x14ac:dyDescent="0.25">
      <c r="B102" s="42"/>
      <c r="D102" s="55"/>
      <c r="E102" s="55"/>
      <c r="F102" s="62"/>
      <c r="G102" s="63"/>
      <c r="H102" s="63"/>
      <c r="I102" s="63"/>
      <c r="J102" s="64"/>
      <c r="K102" s="9" t="str">
        <f t="shared" ref="K102:AE102" si="9">IF(OR(TRIM(K87)=0,TRIM(K87)=""),"",IF(IFERROR(TRIM(INDEX(QryItemNamed,MATCH(TRIM(K87),ITEM,0),3)),"")="LS","",IFERROR(TRIM(INDEX(QryItemNamed,MATCH(TRIM(K87),ITEM,0),3)),"")))</f>
        <v/>
      </c>
      <c r="L102" s="10" t="str">
        <f t="shared" si="9"/>
        <v/>
      </c>
      <c r="M102" s="10" t="str">
        <f t="shared" si="9"/>
        <v/>
      </c>
      <c r="N102" s="10" t="str">
        <f t="shared" si="9"/>
        <v/>
      </c>
      <c r="O102" s="10" t="str">
        <f t="shared" si="9"/>
        <v/>
      </c>
      <c r="P102" s="10" t="str">
        <f t="shared" si="9"/>
        <v/>
      </c>
      <c r="Q102" s="10" t="str">
        <f t="shared" si="9"/>
        <v/>
      </c>
      <c r="R102" s="10" t="str">
        <f t="shared" si="9"/>
        <v/>
      </c>
      <c r="S102" s="10" t="str">
        <f t="shared" si="9"/>
        <v/>
      </c>
      <c r="T102" s="10" t="str">
        <f t="shared" si="9"/>
        <v/>
      </c>
      <c r="U102" s="10" t="str">
        <f t="shared" si="9"/>
        <v/>
      </c>
      <c r="V102" s="10" t="str">
        <f t="shared" si="9"/>
        <v/>
      </c>
      <c r="W102" s="10" t="str">
        <f t="shared" si="9"/>
        <v/>
      </c>
      <c r="X102" s="10" t="str">
        <f t="shared" si="9"/>
        <v/>
      </c>
      <c r="Y102" s="10" t="str">
        <f t="shared" si="9"/>
        <v/>
      </c>
      <c r="Z102" s="10" t="str">
        <f t="shared" si="9"/>
        <v/>
      </c>
      <c r="AA102" s="10" t="str">
        <f t="shared" si="9"/>
        <v/>
      </c>
      <c r="AB102" s="10" t="str">
        <f t="shared" si="9"/>
        <v/>
      </c>
      <c r="AC102" s="10" t="str">
        <f t="shared" si="9"/>
        <v/>
      </c>
      <c r="AD102" s="10" t="str">
        <f t="shared" si="9"/>
        <v/>
      </c>
      <c r="AE102" s="10" t="str">
        <f t="shared" si="9"/>
        <v/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43" t="s">
        <v>3</v>
      </c>
      <c r="E163" s="44"/>
      <c r="F163" s="44"/>
      <c r="G163" s="44"/>
      <c r="H163" s="44"/>
      <c r="I163" s="44"/>
      <c r="J163" s="45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10">IF(L87="","",IF(L102="",IF(SUM(COUNTIF(L103:L162,"LS")+COUNTIF(L103:L162,"LUMP"))&gt;0,"LS",""),IF(SUM(L103:L162)&gt;0,ROUNDUP(SUM(L103:L162),0),"")))</f>
        <v/>
      </c>
      <c r="M163" s="19" t="str">
        <f t="shared" ref="M163" si="11">IF(M87="","",IF(M102="",IF(SUM(COUNTIF(M103:M162,"LS")+COUNTIF(M103:M162,"LUMP"))&gt;0,"LS",""),IF(SUM(M103:M162)&gt;0,ROUNDUP(SUM(M103:M162),0),"")))</f>
        <v/>
      </c>
      <c r="N163" s="19" t="str">
        <f t="shared" ref="N163" si="12">IF(N87="","",IF(N102="",IF(SUM(COUNTIF(N103:N162,"LS")+COUNTIF(N103:N162,"LUMP"))&gt;0,"LS",""),IF(SUM(N103:N162)&gt;0,ROUNDUP(SUM(N103:N162),0),"")))</f>
        <v/>
      </c>
      <c r="O163" s="19" t="str">
        <f t="shared" ref="O163" si="13">IF(O87="","",IF(O102="",IF(SUM(COUNTIF(O103:O162,"LS")+COUNTIF(O103:O162,"LUMP"))&gt;0,"LS",""),IF(SUM(O103:O162)&gt;0,ROUNDUP(SUM(O103:O162),0),"")))</f>
        <v/>
      </c>
      <c r="P163" s="19" t="str">
        <f t="shared" ref="P163" si="14">IF(P87="","",IF(P102="",IF(SUM(COUNTIF(P103:P162,"LS")+COUNTIF(P103:P162,"LUMP"))&gt;0,"LS",""),IF(SUM(P103:P162)&gt;0,ROUNDUP(SUM(P103:P162),0),"")))</f>
        <v/>
      </c>
      <c r="Q163" s="19" t="str">
        <f t="shared" ref="Q163" si="15">IF(Q87="","",IF(Q102="",IF(SUM(COUNTIF(Q103:Q162,"LS")+COUNTIF(Q103:Q162,"LUMP"))&gt;0,"LS",""),IF(SUM(Q103:Q162)&gt;0,ROUNDUP(SUM(Q103:Q162),0),"")))</f>
        <v/>
      </c>
      <c r="R163" s="19" t="str">
        <f t="shared" ref="R163" si="16">IF(R87="","",IF(R102="",IF(SUM(COUNTIF(R103:R162,"LS")+COUNTIF(R103:R162,"LUMP"))&gt;0,"LS",""),IF(SUM(R103:R162)&gt;0,ROUNDUP(SUM(R103:R162),0),"")))</f>
        <v/>
      </c>
      <c r="S163" s="19" t="str">
        <f t="shared" ref="S163" si="17">IF(S87="","",IF(S102="",IF(SUM(COUNTIF(S103:S162,"LS")+COUNTIF(S103:S162,"LUMP"))&gt;0,"LS",""),IF(SUM(S103:S162)&gt;0,ROUNDUP(SUM(S103:S162),0),"")))</f>
        <v/>
      </c>
      <c r="T163" s="19" t="str">
        <f t="shared" ref="T163" si="18">IF(T87="","",IF(T102="",IF(SUM(COUNTIF(T103:T162,"LS")+COUNTIF(T103:T162,"LUMP"))&gt;0,"LS",""),IF(SUM(T103:T162)&gt;0,ROUNDUP(SUM(T103:T162),0),"")))</f>
        <v/>
      </c>
      <c r="U163" s="19" t="str">
        <f t="shared" ref="U163" si="19">IF(U87="","",IF(U102="",IF(SUM(COUNTIF(U103:U162,"LS")+COUNTIF(U103:U162,"LUMP"))&gt;0,"LS",""),IF(SUM(U103:U162)&gt;0,ROUNDUP(SUM(U103:U162),0),"")))</f>
        <v/>
      </c>
      <c r="V163" s="19" t="str">
        <f t="shared" ref="V163" si="20">IF(V87="","",IF(V102="",IF(SUM(COUNTIF(V103:V162,"LS")+COUNTIF(V103:V162,"LUMP"))&gt;0,"LS",""),IF(SUM(V103:V162)&gt;0,ROUNDUP(SUM(V103:V162),0),"")))</f>
        <v/>
      </c>
      <c r="W163" s="19" t="str">
        <f t="shared" ref="W163" si="21">IF(W87="","",IF(W102="",IF(SUM(COUNTIF(W103:W162,"LS")+COUNTIF(W103:W162,"LUMP"))&gt;0,"LS",""),IF(SUM(W103:W162)&gt;0,ROUNDUP(SUM(W103:W162),0),"")))</f>
        <v/>
      </c>
      <c r="X163" s="19" t="str">
        <f t="shared" ref="X163" si="22">IF(X87="","",IF(X102="",IF(SUM(COUNTIF(X103:X162,"LS")+COUNTIF(X103:X162,"LUMP"))&gt;0,"LS",""),IF(SUM(X103:X162)&gt;0,ROUNDUP(SUM(X103:X162),0),"")))</f>
        <v/>
      </c>
      <c r="Y163" s="19" t="str">
        <f t="shared" ref="Y163" si="23">IF(Y87="","",IF(Y102="",IF(SUM(COUNTIF(Y103:Y162,"LS")+COUNTIF(Y103:Y162,"LUMP"))&gt;0,"LS",""),IF(SUM(Y103:Y162)&gt;0,ROUNDUP(SUM(Y103:Y162),0),"")))</f>
        <v/>
      </c>
      <c r="Z163" s="19" t="str">
        <f t="shared" ref="Z163" si="24">IF(Z87="","",IF(Z102="",IF(SUM(COUNTIF(Z103:Z162,"LS")+COUNTIF(Z103:Z162,"LUMP"))&gt;0,"LS",""),IF(SUM(Z103:Z162)&gt;0,ROUNDUP(SUM(Z103:Z162),0),"")))</f>
        <v/>
      </c>
      <c r="AA163" s="19" t="str">
        <f t="shared" ref="AA163" si="25">IF(AA87="","",IF(AA102="",IF(SUM(COUNTIF(AA103:AA162,"LS")+COUNTIF(AA103:AA162,"LUMP"))&gt;0,"LS",""),IF(SUM(AA103:AA162)&gt;0,ROUNDUP(SUM(AA103:AA162),0),"")))</f>
        <v/>
      </c>
      <c r="AB163" s="19" t="str">
        <f t="shared" ref="AB163" si="26">IF(AB87="","",IF(AB102="",IF(SUM(COUNTIF(AB103:AB162,"LS")+COUNTIF(AB103:AB162,"LUMP"))&gt;0,"LS",""),IF(SUM(AB103:AB162)&gt;0,ROUNDUP(SUM(AB103:AB162),0),"")))</f>
        <v/>
      </c>
      <c r="AC163" s="19" t="str">
        <f t="shared" ref="AC163" si="27">IF(AC87="","",IF(AC102="",IF(SUM(COUNTIF(AC103:AC162,"LS")+COUNTIF(AC103:AC162,"LUMP"))&gt;0,"LS",""),IF(SUM(AC103:AC162)&gt;0,ROUNDUP(SUM(AC103:AC162),0),"")))</f>
        <v/>
      </c>
      <c r="AD163" s="19" t="str">
        <f t="shared" ref="AD163" si="28">IF(AD87="","",IF(AD102="",IF(SUM(COUNTIF(AD103:AD162,"LS")+COUNTIF(AD103:AD162,"LUMP"))&gt;0,"LS",""),IF(SUM(AD103:AD162)&gt;0,ROUNDUP(SUM(AD103:AD162),0),"")))</f>
        <v/>
      </c>
      <c r="AE163" s="19" t="str">
        <f t="shared" ref="AE163" si="29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65">
        <f>D86+1</f>
        <v>3</v>
      </c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</row>
    <row r="166" spans="2:31" ht="12.75" customHeight="1" thickBot="1" x14ac:dyDescent="0.25">
      <c r="B166" s="32"/>
      <c r="D166" s="66" t="s">
        <v>8</v>
      </c>
      <c r="E166" s="66"/>
      <c r="F166" s="66"/>
      <c r="G166" s="66"/>
      <c r="H166" s="66"/>
      <c r="I166" s="66"/>
      <c r="J166" s="66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52" t="s">
        <v>9</v>
      </c>
      <c r="E167" s="52"/>
      <c r="F167" s="52"/>
      <c r="G167" s="52"/>
      <c r="H167" s="52"/>
      <c r="I167" s="52"/>
      <c r="J167" s="52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40" t="s">
        <v>11</v>
      </c>
      <c r="D168" s="53" t="s">
        <v>20</v>
      </c>
      <c r="E168" s="53" t="s">
        <v>0</v>
      </c>
      <c r="F168" s="56" t="s">
        <v>1</v>
      </c>
      <c r="G168" s="57"/>
      <c r="H168" s="57"/>
      <c r="I168" s="57"/>
      <c r="J168" s="58"/>
      <c r="K168" s="7" t="str">
        <f t="shared" ref="K168:AE168" si="30">IF(OR(TRIM(K166)=0,TRIM(K166)=""),"",IF(IFERROR(TRIM(INDEX(QryItemNamed,MATCH(TRIM(K166),ITEM,0),2)),"")="Y","SPECIAL",LEFT(IFERROR(TRIM(INDEX(ITEM,MATCH(TRIM(K166),ITEM,0))),""),3)))</f>
        <v/>
      </c>
      <c r="L168" s="8" t="str">
        <f t="shared" si="30"/>
        <v/>
      </c>
      <c r="M168" s="8" t="str">
        <f t="shared" si="30"/>
        <v/>
      </c>
      <c r="N168" s="8" t="str">
        <f t="shared" si="30"/>
        <v/>
      </c>
      <c r="O168" s="8" t="str">
        <f t="shared" si="30"/>
        <v/>
      </c>
      <c r="P168" s="8" t="str">
        <f t="shared" si="30"/>
        <v/>
      </c>
      <c r="Q168" s="8" t="str">
        <f t="shared" si="30"/>
        <v/>
      </c>
      <c r="R168" s="8" t="str">
        <f t="shared" si="30"/>
        <v/>
      </c>
      <c r="S168" s="8" t="str">
        <f t="shared" si="30"/>
        <v/>
      </c>
      <c r="T168" s="8" t="str">
        <f t="shared" si="30"/>
        <v/>
      </c>
      <c r="U168" s="8" t="str">
        <f t="shared" si="30"/>
        <v/>
      </c>
      <c r="V168" s="8" t="str">
        <f t="shared" si="30"/>
        <v/>
      </c>
      <c r="W168" s="8" t="str">
        <f t="shared" si="30"/>
        <v/>
      </c>
      <c r="X168" s="8" t="str">
        <f t="shared" si="30"/>
        <v/>
      </c>
      <c r="Y168" s="8" t="str">
        <f t="shared" si="30"/>
        <v/>
      </c>
      <c r="Z168" s="8" t="str">
        <f t="shared" si="30"/>
        <v/>
      </c>
      <c r="AA168" s="8" t="str">
        <f t="shared" si="30"/>
        <v/>
      </c>
      <c r="AB168" s="8" t="str">
        <f t="shared" si="30"/>
        <v/>
      </c>
      <c r="AC168" s="8" t="str">
        <f t="shared" si="30"/>
        <v/>
      </c>
      <c r="AD168" s="8" t="str">
        <f t="shared" si="30"/>
        <v/>
      </c>
      <c r="AE168" s="8" t="str">
        <f t="shared" si="30"/>
        <v/>
      </c>
    </row>
    <row r="169" spans="2:31" ht="12.75" customHeight="1" x14ac:dyDescent="0.2">
      <c r="B169" s="41"/>
      <c r="D169" s="54"/>
      <c r="E169" s="54"/>
      <c r="F169" s="59"/>
      <c r="G169" s="60"/>
      <c r="H169" s="60"/>
      <c r="I169" s="60"/>
      <c r="J169" s="61"/>
      <c r="K169" s="50" t="str">
        <f t="shared" ref="K169:AE169" si="31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1" t="str">
        <f t="shared" si="31"/>
        <v/>
      </c>
      <c r="M169" s="51" t="str">
        <f t="shared" si="31"/>
        <v/>
      </c>
      <c r="N169" s="51" t="str">
        <f t="shared" si="31"/>
        <v/>
      </c>
      <c r="O169" s="49" t="str">
        <f t="shared" si="31"/>
        <v/>
      </c>
      <c r="P169" s="49" t="str">
        <f t="shared" si="31"/>
        <v/>
      </c>
      <c r="Q169" s="49" t="str">
        <f t="shared" si="31"/>
        <v/>
      </c>
      <c r="R169" s="49" t="str">
        <f t="shared" si="31"/>
        <v/>
      </c>
      <c r="S169" s="49" t="str">
        <f t="shared" si="31"/>
        <v/>
      </c>
      <c r="T169" s="49" t="str">
        <f t="shared" si="31"/>
        <v/>
      </c>
      <c r="U169" s="49" t="str">
        <f t="shared" si="31"/>
        <v/>
      </c>
      <c r="V169" s="49" t="str">
        <f t="shared" si="31"/>
        <v/>
      </c>
      <c r="W169" s="49" t="str">
        <f t="shared" si="31"/>
        <v/>
      </c>
      <c r="X169" s="49" t="str">
        <f t="shared" si="31"/>
        <v/>
      </c>
      <c r="Y169" s="49" t="str">
        <f t="shared" si="31"/>
        <v/>
      </c>
      <c r="Z169" s="49" t="str">
        <f t="shared" si="31"/>
        <v/>
      </c>
      <c r="AA169" s="46" t="str">
        <f t="shared" si="31"/>
        <v/>
      </c>
      <c r="AB169" s="49" t="str">
        <f t="shared" si="31"/>
        <v/>
      </c>
      <c r="AC169" s="49" t="str">
        <f t="shared" si="31"/>
        <v/>
      </c>
      <c r="AD169" s="49" t="str">
        <f t="shared" si="31"/>
        <v/>
      </c>
      <c r="AE169" s="49" t="str">
        <f t="shared" si="31"/>
        <v/>
      </c>
    </row>
    <row r="170" spans="2:31" ht="12.75" customHeight="1" x14ac:dyDescent="0.2">
      <c r="B170" s="41"/>
      <c r="D170" s="54"/>
      <c r="E170" s="54"/>
      <c r="F170" s="59"/>
      <c r="G170" s="60"/>
      <c r="H170" s="60"/>
      <c r="I170" s="60"/>
      <c r="J170" s="61"/>
      <c r="K170" s="50"/>
      <c r="L170" s="51"/>
      <c r="M170" s="51"/>
      <c r="N170" s="51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7"/>
      <c r="AB170" s="49"/>
      <c r="AC170" s="49"/>
      <c r="AD170" s="49"/>
      <c r="AE170" s="49"/>
    </row>
    <row r="171" spans="2:31" ht="12.75" customHeight="1" x14ac:dyDescent="0.2">
      <c r="B171" s="41"/>
      <c r="D171" s="54"/>
      <c r="E171" s="54"/>
      <c r="F171" s="59"/>
      <c r="G171" s="60"/>
      <c r="H171" s="60"/>
      <c r="I171" s="60"/>
      <c r="J171" s="61"/>
      <c r="K171" s="50"/>
      <c r="L171" s="51"/>
      <c r="M171" s="51"/>
      <c r="N171" s="51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7"/>
      <c r="AB171" s="49"/>
      <c r="AC171" s="49"/>
      <c r="AD171" s="49"/>
      <c r="AE171" s="49"/>
    </row>
    <row r="172" spans="2:31" ht="12.75" customHeight="1" x14ac:dyDescent="0.2">
      <c r="B172" s="41"/>
      <c r="D172" s="54"/>
      <c r="E172" s="54"/>
      <c r="F172" s="59"/>
      <c r="G172" s="60"/>
      <c r="H172" s="60"/>
      <c r="I172" s="60"/>
      <c r="J172" s="61"/>
      <c r="K172" s="50"/>
      <c r="L172" s="51"/>
      <c r="M172" s="51"/>
      <c r="N172" s="51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7"/>
      <c r="AB172" s="49"/>
      <c r="AC172" s="49"/>
      <c r="AD172" s="49"/>
      <c r="AE172" s="49"/>
    </row>
    <row r="173" spans="2:31" ht="12.75" customHeight="1" x14ac:dyDescent="0.2">
      <c r="B173" s="41"/>
      <c r="D173" s="54"/>
      <c r="E173" s="54"/>
      <c r="F173" s="59"/>
      <c r="G173" s="60"/>
      <c r="H173" s="60"/>
      <c r="I173" s="60"/>
      <c r="J173" s="61"/>
      <c r="K173" s="50"/>
      <c r="L173" s="51"/>
      <c r="M173" s="51"/>
      <c r="N173" s="51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7"/>
      <c r="AB173" s="49"/>
      <c r="AC173" s="49"/>
      <c r="AD173" s="49"/>
      <c r="AE173" s="49"/>
    </row>
    <row r="174" spans="2:31" ht="12.75" customHeight="1" x14ac:dyDescent="0.2">
      <c r="B174" s="41"/>
      <c r="D174" s="54"/>
      <c r="E174" s="54"/>
      <c r="F174" s="59"/>
      <c r="G174" s="60"/>
      <c r="H174" s="60"/>
      <c r="I174" s="60"/>
      <c r="J174" s="61"/>
      <c r="K174" s="50"/>
      <c r="L174" s="51"/>
      <c r="M174" s="51"/>
      <c r="N174" s="51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7"/>
      <c r="AB174" s="49"/>
      <c r="AC174" s="49"/>
      <c r="AD174" s="49"/>
      <c r="AE174" s="49"/>
    </row>
    <row r="175" spans="2:31" ht="12.75" customHeight="1" x14ac:dyDescent="0.2">
      <c r="B175" s="41"/>
      <c r="D175" s="54"/>
      <c r="E175" s="54"/>
      <c r="F175" s="59"/>
      <c r="G175" s="60"/>
      <c r="H175" s="60"/>
      <c r="I175" s="60"/>
      <c r="J175" s="61"/>
      <c r="K175" s="50"/>
      <c r="L175" s="51"/>
      <c r="M175" s="51"/>
      <c r="N175" s="51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7"/>
      <c r="AB175" s="49"/>
      <c r="AC175" s="49"/>
      <c r="AD175" s="49"/>
      <c r="AE175" s="49"/>
    </row>
    <row r="176" spans="2:31" ht="12.75" customHeight="1" x14ac:dyDescent="0.2">
      <c r="B176" s="41"/>
      <c r="D176" s="54"/>
      <c r="E176" s="54"/>
      <c r="F176" s="59"/>
      <c r="G176" s="60"/>
      <c r="H176" s="60"/>
      <c r="I176" s="60"/>
      <c r="J176" s="61"/>
      <c r="K176" s="50"/>
      <c r="L176" s="51"/>
      <c r="M176" s="51"/>
      <c r="N176" s="51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7"/>
      <c r="AB176" s="49"/>
      <c r="AC176" s="49"/>
      <c r="AD176" s="49"/>
      <c r="AE176" s="49"/>
    </row>
    <row r="177" spans="2:31" ht="12.75" customHeight="1" x14ac:dyDescent="0.2">
      <c r="B177" s="41"/>
      <c r="D177" s="54"/>
      <c r="E177" s="54"/>
      <c r="F177" s="59"/>
      <c r="G177" s="60"/>
      <c r="H177" s="60"/>
      <c r="I177" s="60"/>
      <c r="J177" s="61"/>
      <c r="K177" s="50"/>
      <c r="L177" s="51"/>
      <c r="M177" s="51"/>
      <c r="N177" s="51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7"/>
      <c r="AB177" s="49"/>
      <c r="AC177" s="49"/>
      <c r="AD177" s="49"/>
      <c r="AE177" s="49"/>
    </row>
    <row r="178" spans="2:31" ht="12.75" customHeight="1" x14ac:dyDescent="0.2">
      <c r="B178" s="41"/>
      <c r="D178" s="54"/>
      <c r="E178" s="54"/>
      <c r="F178" s="59"/>
      <c r="G178" s="60"/>
      <c r="H178" s="60"/>
      <c r="I178" s="60"/>
      <c r="J178" s="61"/>
      <c r="K178" s="50"/>
      <c r="L178" s="51"/>
      <c r="M178" s="51"/>
      <c r="N178" s="51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7"/>
      <c r="AB178" s="49"/>
      <c r="AC178" s="49"/>
      <c r="AD178" s="49"/>
      <c r="AE178" s="49"/>
    </row>
    <row r="179" spans="2:31" ht="12.75" customHeight="1" x14ac:dyDescent="0.2">
      <c r="B179" s="41"/>
      <c r="D179" s="54"/>
      <c r="E179" s="54"/>
      <c r="F179" s="59"/>
      <c r="G179" s="60"/>
      <c r="H179" s="60"/>
      <c r="I179" s="60"/>
      <c r="J179" s="61"/>
      <c r="K179" s="50"/>
      <c r="L179" s="51"/>
      <c r="M179" s="51"/>
      <c r="N179" s="51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7"/>
      <c r="AB179" s="49"/>
      <c r="AC179" s="49"/>
      <c r="AD179" s="49"/>
      <c r="AE179" s="49"/>
    </row>
    <row r="180" spans="2:31" ht="12.75" customHeight="1" x14ac:dyDescent="0.2">
      <c r="B180" s="41"/>
      <c r="D180" s="54"/>
      <c r="E180" s="54"/>
      <c r="F180" s="59"/>
      <c r="G180" s="60"/>
      <c r="H180" s="60"/>
      <c r="I180" s="60"/>
      <c r="J180" s="61"/>
      <c r="K180" s="50"/>
      <c r="L180" s="51"/>
      <c r="M180" s="51"/>
      <c r="N180" s="51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8"/>
      <c r="AB180" s="49"/>
      <c r="AC180" s="49"/>
      <c r="AD180" s="49"/>
      <c r="AE180" s="49"/>
    </row>
    <row r="181" spans="2:31" ht="12.75" customHeight="1" thickBot="1" x14ac:dyDescent="0.25">
      <c r="B181" s="42"/>
      <c r="D181" s="55"/>
      <c r="E181" s="55"/>
      <c r="F181" s="62"/>
      <c r="G181" s="63"/>
      <c r="H181" s="63"/>
      <c r="I181" s="63"/>
      <c r="J181" s="64"/>
      <c r="K181" s="9" t="str">
        <f t="shared" ref="K181:AE181" si="32">IF(OR(TRIM(K166)=0,TRIM(K166)=""),"",IF(IFERROR(TRIM(INDEX(QryItemNamed,MATCH(TRIM(K166),ITEM,0),3)),"")="LS","",IFERROR(TRIM(INDEX(QryItemNamed,MATCH(TRIM(K166),ITEM,0),3)),"")))</f>
        <v/>
      </c>
      <c r="L181" s="10" t="str">
        <f t="shared" si="32"/>
        <v/>
      </c>
      <c r="M181" s="10" t="str">
        <f t="shared" si="32"/>
        <v/>
      </c>
      <c r="N181" s="10" t="str">
        <f t="shared" si="32"/>
        <v/>
      </c>
      <c r="O181" s="10" t="str">
        <f t="shared" si="32"/>
        <v/>
      </c>
      <c r="P181" s="10" t="str">
        <f t="shared" si="32"/>
        <v/>
      </c>
      <c r="Q181" s="10" t="str">
        <f t="shared" si="32"/>
        <v/>
      </c>
      <c r="R181" s="10" t="str">
        <f t="shared" si="32"/>
        <v/>
      </c>
      <c r="S181" s="10" t="str">
        <f t="shared" si="32"/>
        <v/>
      </c>
      <c r="T181" s="10" t="str">
        <f t="shared" si="32"/>
        <v/>
      </c>
      <c r="U181" s="10" t="str">
        <f t="shared" si="32"/>
        <v/>
      </c>
      <c r="V181" s="10" t="str">
        <f t="shared" si="32"/>
        <v/>
      </c>
      <c r="W181" s="10" t="str">
        <f t="shared" si="32"/>
        <v/>
      </c>
      <c r="X181" s="10" t="str">
        <f t="shared" si="32"/>
        <v/>
      </c>
      <c r="Y181" s="10" t="str">
        <f t="shared" si="32"/>
        <v/>
      </c>
      <c r="Z181" s="10" t="str">
        <f t="shared" si="32"/>
        <v/>
      </c>
      <c r="AA181" s="10" t="str">
        <f t="shared" si="32"/>
        <v/>
      </c>
      <c r="AB181" s="10" t="str">
        <f t="shared" si="32"/>
        <v/>
      </c>
      <c r="AC181" s="10" t="str">
        <f t="shared" si="32"/>
        <v/>
      </c>
      <c r="AD181" s="10" t="str">
        <f t="shared" si="32"/>
        <v/>
      </c>
      <c r="AE181" s="10" t="str">
        <f t="shared" si="32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43" t="s">
        <v>3</v>
      </c>
      <c r="E242" s="44"/>
      <c r="F242" s="44"/>
      <c r="G242" s="44"/>
      <c r="H242" s="44"/>
      <c r="I242" s="44"/>
      <c r="J242" s="45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3">IF(L166="","",IF(L181="",IF(SUM(COUNTIF(L182:L241,"LS")+COUNTIF(L182:L241,"LUMP"))&gt;0,"LS",""),IF(SUM(L182:L241)&gt;0,ROUNDUP(SUM(L182:L241),0),"")))</f>
        <v/>
      </c>
      <c r="M242" s="19" t="str">
        <f t="shared" ref="M242" si="34">IF(M166="","",IF(M181="",IF(SUM(COUNTIF(M182:M241,"LS")+COUNTIF(M182:M241,"LUMP"))&gt;0,"LS",""),IF(SUM(M182:M241)&gt;0,ROUNDUP(SUM(M182:M241),0),"")))</f>
        <v/>
      </c>
      <c r="N242" s="19" t="str">
        <f t="shared" ref="N242" si="35">IF(N166="","",IF(N181="",IF(SUM(COUNTIF(N182:N241,"LS")+COUNTIF(N182:N241,"LUMP"))&gt;0,"LS",""),IF(SUM(N182:N241)&gt;0,ROUNDUP(SUM(N182:N241),0),"")))</f>
        <v/>
      </c>
      <c r="O242" s="19" t="str">
        <f t="shared" ref="O242" si="36">IF(O166="","",IF(O181="",IF(SUM(COUNTIF(O182:O241,"LS")+COUNTIF(O182:O241,"LUMP"))&gt;0,"LS",""),IF(SUM(O182:O241)&gt;0,ROUNDUP(SUM(O182:O241),0),"")))</f>
        <v/>
      </c>
      <c r="P242" s="19" t="str">
        <f t="shared" ref="P242" si="37">IF(P166="","",IF(P181="",IF(SUM(COUNTIF(P182:P241,"LS")+COUNTIF(P182:P241,"LUMP"))&gt;0,"LS",""),IF(SUM(P182:P241)&gt;0,ROUNDUP(SUM(P182:P241),0),"")))</f>
        <v/>
      </c>
      <c r="Q242" s="19" t="str">
        <f t="shared" ref="Q242" si="38">IF(Q166="","",IF(Q181="",IF(SUM(COUNTIF(Q182:Q241,"LS")+COUNTIF(Q182:Q241,"LUMP"))&gt;0,"LS",""),IF(SUM(Q182:Q241)&gt;0,ROUNDUP(SUM(Q182:Q241),0),"")))</f>
        <v/>
      </c>
      <c r="R242" s="19" t="str">
        <f t="shared" ref="R242" si="39">IF(R166="","",IF(R181="",IF(SUM(COUNTIF(R182:R241,"LS")+COUNTIF(R182:R241,"LUMP"))&gt;0,"LS",""),IF(SUM(R182:R241)&gt;0,ROUNDUP(SUM(R182:R241),0),"")))</f>
        <v/>
      </c>
      <c r="S242" s="19" t="str">
        <f t="shared" ref="S242" si="40">IF(S166="","",IF(S181="",IF(SUM(COUNTIF(S182:S241,"LS")+COUNTIF(S182:S241,"LUMP"))&gt;0,"LS",""),IF(SUM(S182:S241)&gt;0,ROUNDUP(SUM(S182:S241),0),"")))</f>
        <v/>
      </c>
      <c r="T242" s="19" t="str">
        <f t="shared" ref="T242" si="41">IF(T166="","",IF(T181="",IF(SUM(COUNTIF(T182:T241,"LS")+COUNTIF(T182:T241,"LUMP"))&gt;0,"LS",""),IF(SUM(T182:T241)&gt;0,ROUNDUP(SUM(T182:T241),0),"")))</f>
        <v/>
      </c>
      <c r="U242" s="19" t="str">
        <f t="shared" ref="U242" si="42">IF(U166="","",IF(U181="",IF(SUM(COUNTIF(U182:U241,"LS")+COUNTIF(U182:U241,"LUMP"))&gt;0,"LS",""),IF(SUM(U182:U241)&gt;0,ROUNDUP(SUM(U182:U241),0),"")))</f>
        <v/>
      </c>
      <c r="V242" s="19" t="str">
        <f t="shared" ref="V242" si="43">IF(V166="","",IF(V181="",IF(SUM(COUNTIF(V182:V241,"LS")+COUNTIF(V182:V241,"LUMP"))&gt;0,"LS",""),IF(SUM(V182:V241)&gt;0,ROUNDUP(SUM(V182:V241),0),"")))</f>
        <v/>
      </c>
      <c r="W242" s="19" t="str">
        <f t="shared" ref="W242" si="44">IF(W166="","",IF(W181="",IF(SUM(COUNTIF(W182:W241,"LS")+COUNTIF(W182:W241,"LUMP"))&gt;0,"LS",""),IF(SUM(W182:W241)&gt;0,ROUNDUP(SUM(W182:W241),0),"")))</f>
        <v/>
      </c>
      <c r="X242" s="19" t="str">
        <f t="shared" ref="X242" si="45">IF(X166="","",IF(X181="",IF(SUM(COUNTIF(X182:X241,"LS")+COUNTIF(X182:X241,"LUMP"))&gt;0,"LS",""),IF(SUM(X182:X241)&gt;0,ROUNDUP(SUM(X182:X241),0),"")))</f>
        <v/>
      </c>
      <c r="Y242" s="19" t="str">
        <f t="shared" ref="Y242" si="46">IF(Y166="","",IF(Y181="",IF(SUM(COUNTIF(Y182:Y241,"LS")+COUNTIF(Y182:Y241,"LUMP"))&gt;0,"LS",""),IF(SUM(Y182:Y241)&gt;0,ROUNDUP(SUM(Y182:Y241),0),"")))</f>
        <v/>
      </c>
      <c r="Z242" s="19" t="str">
        <f t="shared" ref="Z242" si="47">IF(Z166="","",IF(Z181="",IF(SUM(COUNTIF(Z182:Z241,"LS")+COUNTIF(Z182:Z241,"LUMP"))&gt;0,"LS",""),IF(SUM(Z182:Z241)&gt;0,ROUNDUP(SUM(Z182:Z241),0),"")))</f>
        <v/>
      </c>
      <c r="AA242" s="19" t="str">
        <f t="shared" ref="AA242" si="48">IF(AA166="","",IF(AA181="",IF(SUM(COUNTIF(AA182:AA241,"LS")+COUNTIF(AA182:AA241,"LUMP"))&gt;0,"LS",""),IF(SUM(AA182:AA241)&gt;0,ROUNDUP(SUM(AA182:AA241),0),"")))</f>
        <v/>
      </c>
      <c r="AB242" s="19" t="str">
        <f t="shared" ref="AB242" si="49">IF(AB166="","",IF(AB181="",IF(SUM(COUNTIF(AB182:AB241,"LS")+COUNTIF(AB182:AB241,"LUMP"))&gt;0,"LS",""),IF(SUM(AB182:AB241)&gt;0,ROUNDUP(SUM(AB182:AB241),0),"")))</f>
        <v/>
      </c>
      <c r="AC242" s="19" t="str">
        <f t="shared" ref="AC242" si="50">IF(AC166="","",IF(AC181="",IF(SUM(COUNTIF(AC182:AC241,"LS")+COUNTIF(AC182:AC241,"LUMP"))&gt;0,"LS",""),IF(SUM(AC182:AC241)&gt;0,ROUNDUP(SUM(AC182:AC241),0),"")))</f>
        <v/>
      </c>
      <c r="AD242" s="19" t="str">
        <f t="shared" ref="AD242" si="51">IF(AD166="","",IF(AD181="",IF(SUM(COUNTIF(AD182:AD241,"LS")+COUNTIF(AD182:AD241,"LUMP"))&gt;0,"LS",""),IF(SUM(AD182:AD241)&gt;0,ROUNDUP(SUM(AD182:AD241),0),"")))</f>
        <v/>
      </c>
      <c r="AE242" s="19" t="str">
        <f t="shared" ref="AE242" si="52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65">
        <f>D165+1</f>
        <v>4</v>
      </c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</row>
    <row r="245" spans="2:31" ht="12.75" customHeight="1" thickBot="1" x14ac:dyDescent="0.25">
      <c r="B245" s="32"/>
      <c r="D245" s="66" t="s">
        <v>8</v>
      </c>
      <c r="E245" s="66"/>
      <c r="F245" s="66"/>
      <c r="G245" s="66"/>
      <c r="H245" s="66"/>
      <c r="I245" s="66"/>
      <c r="J245" s="66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52" t="s">
        <v>9</v>
      </c>
      <c r="E246" s="52"/>
      <c r="F246" s="52"/>
      <c r="G246" s="52"/>
      <c r="H246" s="52"/>
      <c r="I246" s="52"/>
      <c r="J246" s="52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40" t="s">
        <v>11</v>
      </c>
      <c r="D247" s="53" t="s">
        <v>20</v>
      </c>
      <c r="E247" s="53" t="s">
        <v>0</v>
      </c>
      <c r="F247" s="56" t="s">
        <v>1</v>
      </c>
      <c r="G247" s="57"/>
      <c r="H247" s="57"/>
      <c r="I247" s="57"/>
      <c r="J247" s="58"/>
      <c r="K247" s="7" t="str">
        <f t="shared" ref="K247:AE247" si="53">IF(OR(TRIM(K245)=0,TRIM(K245)=""),"",IF(IFERROR(TRIM(INDEX(QryItemNamed,MATCH(TRIM(K245),ITEM,0),2)),"")="Y","SPECIAL",LEFT(IFERROR(TRIM(INDEX(ITEM,MATCH(TRIM(K245),ITEM,0))),""),3)))</f>
        <v/>
      </c>
      <c r="L247" s="8" t="str">
        <f t="shared" si="53"/>
        <v/>
      </c>
      <c r="M247" s="8" t="str">
        <f t="shared" si="53"/>
        <v/>
      </c>
      <c r="N247" s="8" t="str">
        <f t="shared" si="53"/>
        <v/>
      </c>
      <c r="O247" s="8" t="str">
        <f t="shared" si="53"/>
        <v/>
      </c>
      <c r="P247" s="8" t="str">
        <f t="shared" si="53"/>
        <v/>
      </c>
      <c r="Q247" s="8" t="str">
        <f t="shared" si="53"/>
        <v/>
      </c>
      <c r="R247" s="8" t="str">
        <f t="shared" si="53"/>
        <v/>
      </c>
      <c r="S247" s="8" t="str">
        <f t="shared" si="53"/>
        <v/>
      </c>
      <c r="T247" s="8" t="str">
        <f t="shared" si="53"/>
        <v/>
      </c>
      <c r="U247" s="8" t="str">
        <f t="shared" si="53"/>
        <v/>
      </c>
      <c r="V247" s="8" t="str">
        <f t="shared" si="53"/>
        <v/>
      </c>
      <c r="W247" s="8" t="str">
        <f t="shared" si="53"/>
        <v/>
      </c>
      <c r="X247" s="8" t="str">
        <f t="shared" si="53"/>
        <v/>
      </c>
      <c r="Y247" s="8" t="str">
        <f t="shared" si="53"/>
        <v/>
      </c>
      <c r="Z247" s="8" t="str">
        <f t="shared" si="53"/>
        <v/>
      </c>
      <c r="AA247" s="8" t="str">
        <f t="shared" si="53"/>
        <v/>
      </c>
      <c r="AB247" s="8" t="str">
        <f t="shared" si="53"/>
        <v/>
      </c>
      <c r="AC247" s="8" t="str">
        <f t="shared" si="53"/>
        <v/>
      </c>
      <c r="AD247" s="8" t="str">
        <f t="shared" si="53"/>
        <v/>
      </c>
      <c r="AE247" s="8" t="str">
        <f t="shared" si="53"/>
        <v/>
      </c>
    </row>
    <row r="248" spans="2:31" ht="12.75" customHeight="1" x14ac:dyDescent="0.2">
      <c r="B248" s="41"/>
      <c r="D248" s="54"/>
      <c r="E248" s="54"/>
      <c r="F248" s="59"/>
      <c r="G248" s="60"/>
      <c r="H248" s="60"/>
      <c r="I248" s="60"/>
      <c r="J248" s="61"/>
      <c r="K248" s="50" t="str">
        <f t="shared" ref="K248:AE248" si="54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1" t="str">
        <f t="shared" si="54"/>
        <v/>
      </c>
      <c r="M248" s="51" t="str">
        <f t="shared" si="54"/>
        <v/>
      </c>
      <c r="N248" s="51" t="str">
        <f t="shared" si="54"/>
        <v/>
      </c>
      <c r="O248" s="49" t="str">
        <f t="shared" si="54"/>
        <v/>
      </c>
      <c r="P248" s="49" t="str">
        <f t="shared" si="54"/>
        <v/>
      </c>
      <c r="Q248" s="49" t="str">
        <f t="shared" si="54"/>
        <v/>
      </c>
      <c r="R248" s="49" t="str">
        <f t="shared" si="54"/>
        <v/>
      </c>
      <c r="S248" s="49" t="str">
        <f t="shared" si="54"/>
        <v/>
      </c>
      <c r="T248" s="49" t="str">
        <f t="shared" si="54"/>
        <v/>
      </c>
      <c r="U248" s="49" t="str">
        <f t="shared" si="54"/>
        <v/>
      </c>
      <c r="V248" s="49" t="str">
        <f t="shared" si="54"/>
        <v/>
      </c>
      <c r="W248" s="49" t="str">
        <f t="shared" si="54"/>
        <v/>
      </c>
      <c r="X248" s="49" t="str">
        <f t="shared" si="54"/>
        <v/>
      </c>
      <c r="Y248" s="49" t="str">
        <f t="shared" si="54"/>
        <v/>
      </c>
      <c r="Z248" s="49" t="str">
        <f t="shared" si="54"/>
        <v/>
      </c>
      <c r="AA248" s="46" t="str">
        <f t="shared" si="54"/>
        <v/>
      </c>
      <c r="AB248" s="49" t="str">
        <f t="shared" si="54"/>
        <v/>
      </c>
      <c r="AC248" s="49" t="str">
        <f t="shared" si="54"/>
        <v/>
      </c>
      <c r="AD248" s="49" t="str">
        <f t="shared" si="54"/>
        <v/>
      </c>
      <c r="AE248" s="49" t="str">
        <f t="shared" si="54"/>
        <v/>
      </c>
    </row>
    <row r="249" spans="2:31" ht="12.75" customHeight="1" x14ac:dyDescent="0.2">
      <c r="B249" s="41"/>
      <c r="D249" s="54"/>
      <c r="E249" s="54"/>
      <c r="F249" s="59"/>
      <c r="G249" s="60"/>
      <c r="H249" s="60"/>
      <c r="I249" s="60"/>
      <c r="J249" s="61"/>
      <c r="K249" s="50"/>
      <c r="L249" s="51"/>
      <c r="M249" s="51"/>
      <c r="N249" s="51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7"/>
      <c r="AB249" s="49"/>
      <c r="AC249" s="49"/>
      <c r="AD249" s="49"/>
      <c r="AE249" s="49"/>
    </row>
    <row r="250" spans="2:31" ht="12.75" customHeight="1" x14ac:dyDescent="0.2">
      <c r="B250" s="41"/>
      <c r="D250" s="54"/>
      <c r="E250" s="54"/>
      <c r="F250" s="59"/>
      <c r="G250" s="60"/>
      <c r="H250" s="60"/>
      <c r="I250" s="60"/>
      <c r="J250" s="61"/>
      <c r="K250" s="50"/>
      <c r="L250" s="51"/>
      <c r="M250" s="51"/>
      <c r="N250" s="51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7"/>
      <c r="AB250" s="49"/>
      <c r="AC250" s="49"/>
      <c r="AD250" s="49"/>
      <c r="AE250" s="49"/>
    </row>
    <row r="251" spans="2:31" ht="12.75" customHeight="1" x14ac:dyDescent="0.2">
      <c r="B251" s="41"/>
      <c r="D251" s="54"/>
      <c r="E251" s="54"/>
      <c r="F251" s="59"/>
      <c r="G251" s="60"/>
      <c r="H251" s="60"/>
      <c r="I251" s="60"/>
      <c r="J251" s="61"/>
      <c r="K251" s="50"/>
      <c r="L251" s="51"/>
      <c r="M251" s="51"/>
      <c r="N251" s="51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7"/>
      <c r="AB251" s="49"/>
      <c r="AC251" s="49"/>
      <c r="AD251" s="49"/>
      <c r="AE251" s="49"/>
    </row>
    <row r="252" spans="2:31" ht="12.75" customHeight="1" x14ac:dyDescent="0.2">
      <c r="B252" s="41"/>
      <c r="D252" s="54"/>
      <c r="E252" s="54"/>
      <c r="F252" s="59"/>
      <c r="G252" s="60"/>
      <c r="H252" s="60"/>
      <c r="I252" s="60"/>
      <c r="J252" s="61"/>
      <c r="K252" s="50"/>
      <c r="L252" s="51"/>
      <c r="M252" s="51"/>
      <c r="N252" s="51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7"/>
      <c r="AB252" s="49"/>
      <c r="AC252" s="49"/>
      <c r="AD252" s="49"/>
      <c r="AE252" s="49"/>
    </row>
    <row r="253" spans="2:31" ht="12.75" customHeight="1" x14ac:dyDescent="0.2">
      <c r="B253" s="41"/>
      <c r="D253" s="54"/>
      <c r="E253" s="54"/>
      <c r="F253" s="59"/>
      <c r="G253" s="60"/>
      <c r="H253" s="60"/>
      <c r="I253" s="60"/>
      <c r="J253" s="61"/>
      <c r="K253" s="50"/>
      <c r="L253" s="51"/>
      <c r="M253" s="51"/>
      <c r="N253" s="51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7"/>
      <c r="AB253" s="49"/>
      <c r="AC253" s="49"/>
      <c r="AD253" s="49"/>
      <c r="AE253" s="49"/>
    </row>
    <row r="254" spans="2:31" ht="12.75" customHeight="1" x14ac:dyDescent="0.2">
      <c r="B254" s="41"/>
      <c r="D254" s="54"/>
      <c r="E254" s="54"/>
      <c r="F254" s="59"/>
      <c r="G254" s="60"/>
      <c r="H254" s="60"/>
      <c r="I254" s="60"/>
      <c r="J254" s="61"/>
      <c r="K254" s="50"/>
      <c r="L254" s="51"/>
      <c r="M254" s="51"/>
      <c r="N254" s="51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7"/>
      <c r="AB254" s="49"/>
      <c r="AC254" s="49"/>
      <c r="AD254" s="49"/>
      <c r="AE254" s="49"/>
    </row>
    <row r="255" spans="2:31" ht="12.75" customHeight="1" x14ac:dyDescent="0.2">
      <c r="B255" s="41"/>
      <c r="D255" s="54"/>
      <c r="E255" s="54"/>
      <c r="F255" s="59"/>
      <c r="G255" s="60"/>
      <c r="H255" s="60"/>
      <c r="I255" s="60"/>
      <c r="J255" s="61"/>
      <c r="K255" s="50"/>
      <c r="L255" s="51"/>
      <c r="M255" s="51"/>
      <c r="N255" s="51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7"/>
      <c r="AB255" s="49"/>
      <c r="AC255" s="49"/>
      <c r="AD255" s="49"/>
      <c r="AE255" s="49"/>
    </row>
    <row r="256" spans="2:31" ht="12.75" customHeight="1" x14ac:dyDescent="0.2">
      <c r="B256" s="41"/>
      <c r="D256" s="54"/>
      <c r="E256" s="54"/>
      <c r="F256" s="59"/>
      <c r="G256" s="60"/>
      <c r="H256" s="60"/>
      <c r="I256" s="60"/>
      <c r="J256" s="61"/>
      <c r="K256" s="50"/>
      <c r="L256" s="51"/>
      <c r="M256" s="51"/>
      <c r="N256" s="51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7"/>
      <c r="AB256" s="49"/>
      <c r="AC256" s="49"/>
      <c r="AD256" s="49"/>
      <c r="AE256" s="49"/>
    </row>
    <row r="257" spans="2:31" ht="12.75" customHeight="1" x14ac:dyDescent="0.2">
      <c r="B257" s="41"/>
      <c r="D257" s="54"/>
      <c r="E257" s="54"/>
      <c r="F257" s="59"/>
      <c r="G257" s="60"/>
      <c r="H257" s="60"/>
      <c r="I257" s="60"/>
      <c r="J257" s="61"/>
      <c r="K257" s="50"/>
      <c r="L257" s="51"/>
      <c r="M257" s="51"/>
      <c r="N257" s="51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7"/>
      <c r="AB257" s="49"/>
      <c r="AC257" s="49"/>
      <c r="AD257" s="49"/>
      <c r="AE257" s="49"/>
    </row>
    <row r="258" spans="2:31" ht="12.75" customHeight="1" x14ac:dyDescent="0.2">
      <c r="B258" s="41"/>
      <c r="D258" s="54"/>
      <c r="E258" s="54"/>
      <c r="F258" s="59"/>
      <c r="G258" s="60"/>
      <c r="H258" s="60"/>
      <c r="I258" s="60"/>
      <c r="J258" s="61"/>
      <c r="K258" s="50"/>
      <c r="L258" s="51"/>
      <c r="M258" s="51"/>
      <c r="N258" s="51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7"/>
      <c r="AB258" s="49"/>
      <c r="AC258" s="49"/>
      <c r="AD258" s="49"/>
      <c r="AE258" s="49"/>
    </row>
    <row r="259" spans="2:31" ht="12.75" customHeight="1" x14ac:dyDescent="0.2">
      <c r="B259" s="41"/>
      <c r="D259" s="54"/>
      <c r="E259" s="54"/>
      <c r="F259" s="59"/>
      <c r="G259" s="60"/>
      <c r="H259" s="60"/>
      <c r="I259" s="60"/>
      <c r="J259" s="61"/>
      <c r="K259" s="50"/>
      <c r="L259" s="51"/>
      <c r="M259" s="51"/>
      <c r="N259" s="51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8"/>
      <c r="AB259" s="49"/>
      <c r="AC259" s="49"/>
      <c r="AD259" s="49"/>
      <c r="AE259" s="49"/>
    </row>
    <row r="260" spans="2:31" ht="12.75" customHeight="1" thickBot="1" x14ac:dyDescent="0.25">
      <c r="B260" s="42"/>
      <c r="D260" s="55"/>
      <c r="E260" s="55"/>
      <c r="F260" s="62"/>
      <c r="G260" s="63"/>
      <c r="H260" s="63"/>
      <c r="I260" s="63"/>
      <c r="J260" s="64"/>
      <c r="K260" s="9" t="str">
        <f t="shared" ref="K260:AE260" si="55">IF(OR(TRIM(K245)=0,TRIM(K245)=""),"",IF(IFERROR(TRIM(INDEX(QryItemNamed,MATCH(TRIM(K245),ITEM,0),3)),"")="LS","",IFERROR(TRIM(INDEX(QryItemNamed,MATCH(TRIM(K245),ITEM,0),3)),"")))</f>
        <v/>
      </c>
      <c r="L260" s="10" t="str">
        <f t="shared" si="55"/>
        <v/>
      </c>
      <c r="M260" s="10" t="str">
        <f t="shared" si="55"/>
        <v/>
      </c>
      <c r="N260" s="10" t="str">
        <f t="shared" si="55"/>
        <v/>
      </c>
      <c r="O260" s="10" t="str">
        <f t="shared" si="55"/>
        <v/>
      </c>
      <c r="P260" s="10" t="str">
        <f t="shared" si="55"/>
        <v/>
      </c>
      <c r="Q260" s="10" t="str">
        <f t="shared" si="55"/>
        <v/>
      </c>
      <c r="R260" s="10" t="str">
        <f t="shared" si="55"/>
        <v/>
      </c>
      <c r="S260" s="10" t="str">
        <f t="shared" si="55"/>
        <v/>
      </c>
      <c r="T260" s="10" t="str">
        <f t="shared" si="55"/>
        <v/>
      </c>
      <c r="U260" s="10" t="str">
        <f t="shared" si="55"/>
        <v/>
      </c>
      <c r="V260" s="10" t="str">
        <f t="shared" si="55"/>
        <v/>
      </c>
      <c r="W260" s="10" t="str">
        <f t="shared" si="55"/>
        <v/>
      </c>
      <c r="X260" s="10" t="str">
        <f t="shared" si="55"/>
        <v/>
      </c>
      <c r="Y260" s="10" t="str">
        <f t="shared" si="55"/>
        <v/>
      </c>
      <c r="Z260" s="10" t="str">
        <f t="shared" si="55"/>
        <v/>
      </c>
      <c r="AA260" s="10" t="str">
        <f t="shared" si="55"/>
        <v/>
      </c>
      <c r="AB260" s="10" t="str">
        <f t="shared" si="55"/>
        <v/>
      </c>
      <c r="AC260" s="10" t="str">
        <f t="shared" si="55"/>
        <v/>
      </c>
      <c r="AD260" s="10" t="str">
        <f t="shared" si="55"/>
        <v/>
      </c>
      <c r="AE260" s="10" t="str">
        <f t="shared" si="55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43" t="s">
        <v>3</v>
      </c>
      <c r="E321" s="44"/>
      <c r="F321" s="44"/>
      <c r="G321" s="44"/>
      <c r="H321" s="44"/>
      <c r="I321" s="44"/>
      <c r="J321" s="45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6">IF(L245="","",IF(L260="",IF(SUM(COUNTIF(L261:L320,"LS")+COUNTIF(L261:L320,"LUMP"))&gt;0,"LS",""),IF(SUM(L261:L320)&gt;0,ROUNDUP(SUM(L261:L320),0),"")))</f>
        <v/>
      </c>
      <c r="M321" s="19" t="str">
        <f t="shared" ref="M321" si="57">IF(M245="","",IF(M260="",IF(SUM(COUNTIF(M261:M320,"LS")+COUNTIF(M261:M320,"LUMP"))&gt;0,"LS",""),IF(SUM(M261:M320)&gt;0,ROUNDUP(SUM(M261:M320),0),"")))</f>
        <v/>
      </c>
      <c r="N321" s="19" t="str">
        <f t="shared" ref="N321" si="58">IF(N245="","",IF(N260="",IF(SUM(COUNTIF(N261:N320,"LS")+COUNTIF(N261:N320,"LUMP"))&gt;0,"LS",""),IF(SUM(N261:N320)&gt;0,ROUNDUP(SUM(N261:N320),0),"")))</f>
        <v/>
      </c>
      <c r="O321" s="19" t="str">
        <f t="shared" ref="O321" si="59">IF(O245="","",IF(O260="",IF(SUM(COUNTIF(O261:O320,"LS")+COUNTIF(O261:O320,"LUMP"))&gt;0,"LS",""),IF(SUM(O261:O320)&gt;0,ROUNDUP(SUM(O261:O320),0),"")))</f>
        <v/>
      </c>
      <c r="P321" s="19" t="str">
        <f t="shared" ref="P321" si="60">IF(P245="","",IF(P260="",IF(SUM(COUNTIF(P261:P320,"LS")+COUNTIF(P261:P320,"LUMP"))&gt;0,"LS",""),IF(SUM(P261:P320)&gt;0,ROUNDUP(SUM(P261:P320),0),"")))</f>
        <v/>
      </c>
      <c r="Q321" s="19" t="str">
        <f t="shared" ref="Q321" si="61">IF(Q245="","",IF(Q260="",IF(SUM(COUNTIF(Q261:Q320,"LS")+COUNTIF(Q261:Q320,"LUMP"))&gt;0,"LS",""),IF(SUM(Q261:Q320)&gt;0,ROUNDUP(SUM(Q261:Q320),0),"")))</f>
        <v/>
      </c>
      <c r="R321" s="19" t="str">
        <f t="shared" ref="R321" si="62">IF(R245="","",IF(R260="",IF(SUM(COUNTIF(R261:R320,"LS")+COUNTIF(R261:R320,"LUMP"))&gt;0,"LS",""),IF(SUM(R261:R320)&gt;0,ROUNDUP(SUM(R261:R320),0),"")))</f>
        <v/>
      </c>
      <c r="S321" s="19" t="str">
        <f t="shared" ref="S321" si="63">IF(S245="","",IF(S260="",IF(SUM(COUNTIF(S261:S320,"LS")+COUNTIF(S261:S320,"LUMP"))&gt;0,"LS",""),IF(SUM(S261:S320)&gt;0,ROUNDUP(SUM(S261:S320),0),"")))</f>
        <v/>
      </c>
      <c r="T321" s="19" t="str">
        <f t="shared" ref="T321" si="64">IF(T245="","",IF(T260="",IF(SUM(COUNTIF(T261:T320,"LS")+COUNTIF(T261:T320,"LUMP"))&gt;0,"LS",""),IF(SUM(T261:T320)&gt;0,ROUNDUP(SUM(T261:T320),0),"")))</f>
        <v/>
      </c>
      <c r="U321" s="19" t="str">
        <f t="shared" ref="U321" si="65">IF(U245="","",IF(U260="",IF(SUM(COUNTIF(U261:U320,"LS")+COUNTIF(U261:U320,"LUMP"))&gt;0,"LS",""),IF(SUM(U261:U320)&gt;0,ROUNDUP(SUM(U261:U320),0),"")))</f>
        <v/>
      </c>
      <c r="V321" s="19" t="str">
        <f t="shared" ref="V321" si="66">IF(V245="","",IF(V260="",IF(SUM(COUNTIF(V261:V320,"LS")+COUNTIF(V261:V320,"LUMP"))&gt;0,"LS",""),IF(SUM(V261:V320)&gt;0,ROUNDUP(SUM(V261:V320),0),"")))</f>
        <v/>
      </c>
      <c r="W321" s="19" t="str">
        <f t="shared" ref="W321" si="67">IF(W245="","",IF(W260="",IF(SUM(COUNTIF(W261:W320,"LS")+COUNTIF(W261:W320,"LUMP"))&gt;0,"LS",""),IF(SUM(W261:W320)&gt;0,ROUNDUP(SUM(W261:W320),0),"")))</f>
        <v/>
      </c>
      <c r="X321" s="19" t="str">
        <f t="shared" ref="X321" si="68">IF(X245="","",IF(X260="",IF(SUM(COUNTIF(X261:X320,"LS")+COUNTIF(X261:X320,"LUMP"))&gt;0,"LS",""),IF(SUM(X261:X320)&gt;0,ROUNDUP(SUM(X261:X320),0),"")))</f>
        <v/>
      </c>
      <c r="Y321" s="19" t="str">
        <f t="shared" ref="Y321" si="69">IF(Y245="","",IF(Y260="",IF(SUM(COUNTIF(Y261:Y320,"LS")+COUNTIF(Y261:Y320,"LUMP"))&gt;0,"LS",""),IF(SUM(Y261:Y320)&gt;0,ROUNDUP(SUM(Y261:Y320),0),"")))</f>
        <v/>
      </c>
      <c r="Z321" s="19" t="str">
        <f t="shared" ref="Z321" si="70">IF(Z245="","",IF(Z260="",IF(SUM(COUNTIF(Z261:Z320,"LS")+COUNTIF(Z261:Z320,"LUMP"))&gt;0,"LS",""),IF(SUM(Z261:Z320)&gt;0,ROUNDUP(SUM(Z261:Z320),0),"")))</f>
        <v/>
      </c>
      <c r="AA321" s="19" t="str">
        <f t="shared" ref="AA321" si="71">IF(AA245="","",IF(AA260="",IF(SUM(COUNTIF(AA261:AA320,"LS")+COUNTIF(AA261:AA320,"LUMP"))&gt;0,"LS",""),IF(SUM(AA261:AA320)&gt;0,ROUNDUP(SUM(AA261:AA320),0),"")))</f>
        <v/>
      </c>
      <c r="AB321" s="19" t="str">
        <f t="shared" ref="AB321" si="72">IF(AB245="","",IF(AB260="",IF(SUM(COUNTIF(AB261:AB320,"LS")+COUNTIF(AB261:AB320,"LUMP"))&gt;0,"LS",""),IF(SUM(AB261:AB320)&gt;0,ROUNDUP(SUM(AB261:AB320),0),"")))</f>
        <v/>
      </c>
      <c r="AC321" s="19" t="str">
        <f t="shared" ref="AC321" si="73">IF(AC245="","",IF(AC260="",IF(SUM(COUNTIF(AC261:AC320,"LS")+COUNTIF(AC261:AC320,"LUMP"))&gt;0,"LS",""),IF(SUM(AC261:AC320)&gt;0,ROUNDUP(SUM(AC261:AC320),0),"")))</f>
        <v/>
      </c>
      <c r="AD321" s="19" t="str">
        <f t="shared" ref="AD321" si="74">IF(AD245="","",IF(AD260="",IF(SUM(COUNTIF(AD261:AD320,"LS")+COUNTIF(AD261:AD320,"LUMP"))&gt;0,"LS",""),IF(SUM(AD261:AD320)&gt;0,ROUNDUP(SUM(AD261:AD320),0),"")))</f>
        <v/>
      </c>
      <c r="AE321" s="19" t="str">
        <f t="shared" ref="AE321" si="75">IF(AE245="","",IF(AE260="",IF(SUM(COUNTIF(AE261:AE320,"LS")+COUNTIF(AE261:AE320,"LUMP"))&gt;0,"LS",""),IF(SUM(AE261:AE320)&gt;0,ROUNDUP(SUM(AE261:AE320),0),"")))</f>
        <v/>
      </c>
    </row>
  </sheetData>
  <mergeCells count="170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F24:G24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50:J50"/>
    <mergeCell ref="I24:J24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John Erford</cp:lastModifiedBy>
  <cp:lastPrinted>2015-05-18T13:50:30Z</cp:lastPrinted>
  <dcterms:created xsi:type="dcterms:W3CDTF">2005-09-27T11:52:28Z</dcterms:created>
  <dcterms:modified xsi:type="dcterms:W3CDTF">2023-05-04T20:40:05Z</dcterms:modified>
</cp:coreProperties>
</file>