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B99C84E3-7DBA-4F59-952D-8EC63CA9F226}" xr6:coauthVersionLast="47" xr6:coauthVersionMax="47" xr10:uidLastSave="{00000000-0000-0000-0000-000000000000}"/>
  <bookViews>
    <workbookView xWindow="2850" yWindow="2850" windowWidth="21600" windowHeight="11835" xr2:uid="{39A60B82-23CC-4249-9298-51A741E1D3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1" l="1"/>
  <c r="D51" i="1"/>
  <c r="C51" i="1"/>
</calcChain>
</file>

<file path=xl/sharedStrings.xml><?xml version="1.0" encoding="utf-8"?>
<sst xmlns="http://schemas.openxmlformats.org/spreadsheetml/2006/main" count="55" uniqueCount="20">
  <si>
    <t>SHEET</t>
  </si>
  <si>
    <t>LOCATION</t>
  </si>
  <si>
    <t>EARTHWORK</t>
  </si>
  <si>
    <t>EXCAVATION</t>
  </si>
  <si>
    <t xml:space="preserve">EMBANKMENT </t>
  </si>
  <si>
    <t>SEEDING AND MULCHING</t>
  </si>
  <si>
    <t>CY</t>
  </si>
  <si>
    <t>SY</t>
  </si>
  <si>
    <t>TOTALS CARRIED TO THE GENERAL SUMMARY</t>
  </si>
  <si>
    <t>CALCULATIONS</t>
  </si>
  <si>
    <t>TOTALS CARRIED TO GENERAL SUMMARY</t>
  </si>
  <si>
    <t>U.S. 23</t>
  </si>
  <si>
    <t>S.R. 53</t>
  </si>
  <si>
    <t>U.S. 23 - RAMP B (SB EXIT)</t>
  </si>
  <si>
    <t>U.S. 23 - RAMP C (NB ENTRANCE)</t>
  </si>
  <si>
    <r>
      <t xml:space="preserve">ITEM 659 - SOIL ANALYSIS TEST = </t>
    </r>
    <r>
      <rPr>
        <u/>
        <sz val="11"/>
        <color theme="1"/>
        <rFont val="Calibri"/>
        <family val="2"/>
        <scheme val="minor"/>
      </rPr>
      <t>2 EACH</t>
    </r>
    <r>
      <rPr>
        <sz val="11"/>
        <color theme="1"/>
        <rFont val="Calibri"/>
        <family val="2"/>
        <scheme val="minor"/>
      </rPr>
      <t xml:space="preserve">                    </t>
    </r>
  </si>
  <si>
    <r>
      <t xml:space="preserve">ITEM 659 - REPAIR SEEDING AND MULCHING                                                                                        (24557 SY) x (0.05) = </t>
    </r>
    <r>
      <rPr>
        <u/>
        <sz val="11"/>
        <color theme="1"/>
        <rFont val="Calibri"/>
        <family val="2"/>
        <scheme val="minor"/>
      </rPr>
      <t>1228 SY</t>
    </r>
  </si>
  <si>
    <r>
      <t xml:space="preserve">ITEM 659 - LIME                                                                                                                                          (24,557 SY) x (1 ACRE/4840 SY) = </t>
    </r>
    <r>
      <rPr>
        <u/>
        <sz val="11"/>
        <color theme="1"/>
        <rFont val="Calibri"/>
        <family val="2"/>
        <scheme val="minor"/>
      </rPr>
      <t>5.07 ACRE</t>
    </r>
  </si>
  <si>
    <r>
      <t xml:space="preserve">ITEM 659 - COMMERCIAL FERTILIZER                                                                                                                             (24557 SY) x (9 SF/1 SY) x (30 LBS/1000 SF) x (1 TON/2000 LBS) = </t>
    </r>
    <r>
      <rPr>
        <u/>
        <sz val="11"/>
        <color theme="1"/>
        <rFont val="Calibri"/>
        <family val="2"/>
        <scheme val="minor"/>
      </rPr>
      <t>3.32 TON</t>
    </r>
  </si>
  <si>
    <r>
      <t xml:space="preserve">ITEM 659 - WATER                                                                                                                                             2 x (24557 SY) x (9 SF/1 SY) x (1 MGAL/1000 GAL) x (300 GAL/1000 SF) = </t>
    </r>
    <r>
      <rPr>
        <u/>
        <sz val="11"/>
        <color theme="1"/>
        <rFont val="Calibri"/>
        <family val="2"/>
        <scheme val="minor"/>
      </rPr>
      <t xml:space="preserve">133 MGAL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</si>
</sst>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5E78-0A3D-43F6-BC96-7CE4BB51DE77}">
  <dimension ref="A1:G59"/>
  <sheetViews>
    <sheetView tabSelected="1" topLeftCell="A49" zoomScale="110" zoomScaleNormal="110" workbookViewId="0">
      <selection activeCell="G53" sqref="G53:G59"/>
    </sheetView>
  </sheetViews>
  <sheetFormatPr defaultRowHeight="15" x14ac:dyDescent="0.25"/>
  <cols>
    <col min="1" max="1" width="10.7109375" customWidth="1"/>
    <col min="2" max="2" width="28.7109375" customWidth="1"/>
    <col min="3" max="5" width="10.7109375" customWidth="1"/>
    <col min="7" max="7" width="71.42578125" customWidth="1"/>
  </cols>
  <sheetData>
    <row r="1" spans="1:5" ht="12.75" customHeight="1" x14ac:dyDescent="0.25">
      <c r="A1" s="31" t="s">
        <v>2</v>
      </c>
      <c r="B1" s="32"/>
      <c r="C1" s="35">
        <v>203</v>
      </c>
      <c r="D1" s="36"/>
      <c r="E1" s="1">
        <v>659</v>
      </c>
    </row>
    <row r="2" spans="1:5" ht="12.75" customHeight="1" thickBot="1" x14ac:dyDescent="0.3">
      <c r="A2" s="33"/>
      <c r="B2" s="34"/>
      <c r="C2" s="37" t="s">
        <v>3</v>
      </c>
      <c r="D2" s="38" t="s">
        <v>4</v>
      </c>
      <c r="E2" s="24" t="s">
        <v>5</v>
      </c>
    </row>
    <row r="3" spans="1:5" ht="57.75" customHeight="1" x14ac:dyDescent="0.25">
      <c r="A3" s="27" t="s">
        <v>0</v>
      </c>
      <c r="B3" s="25" t="s">
        <v>1</v>
      </c>
      <c r="C3" s="37"/>
      <c r="D3" s="38"/>
      <c r="E3" s="24"/>
    </row>
    <row r="4" spans="1:5" ht="12.75" customHeight="1" thickBot="1" x14ac:dyDescent="0.3">
      <c r="A4" s="28"/>
      <c r="B4" s="26"/>
      <c r="C4" s="2" t="s">
        <v>6</v>
      </c>
      <c r="D4" s="3" t="s">
        <v>6</v>
      </c>
      <c r="E4" s="4" t="s">
        <v>7</v>
      </c>
    </row>
    <row r="5" spans="1:5" ht="12.75" customHeight="1" x14ac:dyDescent="0.25">
      <c r="A5" s="5"/>
      <c r="B5" s="6"/>
      <c r="C5" s="7"/>
      <c r="D5" s="8"/>
      <c r="E5" s="6"/>
    </row>
    <row r="6" spans="1:5" ht="12.75" customHeight="1" x14ac:dyDescent="0.25">
      <c r="A6" s="9">
        <v>33</v>
      </c>
      <c r="B6" s="10" t="s">
        <v>11</v>
      </c>
      <c r="C6" s="11">
        <v>49</v>
      </c>
      <c r="D6" s="12">
        <v>44</v>
      </c>
      <c r="E6" s="13">
        <v>451</v>
      </c>
    </row>
    <row r="7" spans="1:5" ht="12.75" customHeight="1" x14ac:dyDescent="0.25">
      <c r="A7" s="9">
        <v>34</v>
      </c>
      <c r="B7" s="10" t="s">
        <v>11</v>
      </c>
      <c r="C7" s="11">
        <v>491</v>
      </c>
      <c r="D7" s="12">
        <v>158</v>
      </c>
      <c r="E7" s="13">
        <v>1796</v>
      </c>
    </row>
    <row r="8" spans="1:5" ht="12.75" customHeight="1" x14ac:dyDescent="0.25">
      <c r="A8" s="9">
        <v>35</v>
      </c>
      <c r="B8" s="10" t="s">
        <v>11</v>
      </c>
      <c r="C8" s="11">
        <v>526</v>
      </c>
      <c r="D8" s="12">
        <v>59</v>
      </c>
      <c r="E8" s="13">
        <v>1335</v>
      </c>
    </row>
    <row r="9" spans="1:5" ht="12.75" customHeight="1" x14ac:dyDescent="0.25">
      <c r="A9" s="9">
        <v>36</v>
      </c>
      <c r="B9" s="10" t="s">
        <v>11</v>
      </c>
      <c r="C9" s="11">
        <v>985</v>
      </c>
      <c r="D9" s="12">
        <v>78</v>
      </c>
      <c r="E9" s="13">
        <v>1902</v>
      </c>
    </row>
    <row r="10" spans="1:5" ht="12.75" customHeight="1" x14ac:dyDescent="0.25">
      <c r="A10" s="9">
        <v>37</v>
      </c>
      <c r="B10" s="10" t="s">
        <v>11</v>
      </c>
      <c r="C10" s="11">
        <v>812</v>
      </c>
      <c r="D10" s="12">
        <v>7</v>
      </c>
      <c r="E10" s="13">
        <v>1293</v>
      </c>
    </row>
    <row r="11" spans="1:5" ht="12.75" customHeight="1" x14ac:dyDescent="0.25">
      <c r="A11" s="9">
        <v>38</v>
      </c>
      <c r="B11" s="10" t="s">
        <v>11</v>
      </c>
      <c r="C11" s="11">
        <v>1544</v>
      </c>
      <c r="D11" s="12">
        <v>45</v>
      </c>
      <c r="E11" s="13">
        <v>1860</v>
      </c>
    </row>
    <row r="12" spans="1:5" ht="12.75" customHeight="1" x14ac:dyDescent="0.25">
      <c r="A12" s="9"/>
      <c r="B12" s="10"/>
      <c r="C12" s="11"/>
      <c r="D12" s="12"/>
      <c r="E12" s="13"/>
    </row>
    <row r="13" spans="1:5" ht="12.75" customHeight="1" x14ac:dyDescent="0.25">
      <c r="A13" s="9">
        <v>39</v>
      </c>
      <c r="B13" s="10" t="s">
        <v>11</v>
      </c>
      <c r="C13" s="11">
        <v>2585</v>
      </c>
      <c r="D13" s="12">
        <v>185</v>
      </c>
      <c r="E13" s="13">
        <v>3233</v>
      </c>
    </row>
    <row r="14" spans="1:5" ht="12.75" customHeight="1" x14ac:dyDescent="0.25">
      <c r="A14" s="9">
        <v>40</v>
      </c>
      <c r="B14" s="10" t="s">
        <v>11</v>
      </c>
      <c r="C14" s="11">
        <v>2359</v>
      </c>
      <c r="D14" s="12">
        <v>87</v>
      </c>
      <c r="E14" s="13">
        <v>3255</v>
      </c>
    </row>
    <row r="15" spans="1:5" ht="12.75" customHeight="1" x14ac:dyDescent="0.25">
      <c r="A15" s="9">
        <v>41</v>
      </c>
      <c r="B15" s="10" t="s">
        <v>11</v>
      </c>
      <c r="C15" s="11">
        <v>2091</v>
      </c>
      <c r="D15" s="12">
        <v>107</v>
      </c>
      <c r="E15" s="13">
        <v>3009</v>
      </c>
    </row>
    <row r="16" spans="1:5" ht="12.75" customHeight="1" x14ac:dyDescent="0.25">
      <c r="A16" s="9">
        <v>42</v>
      </c>
      <c r="B16" s="10" t="s">
        <v>11</v>
      </c>
      <c r="C16" s="11">
        <v>912</v>
      </c>
      <c r="D16" s="12">
        <v>51</v>
      </c>
      <c r="E16" s="13">
        <v>1893</v>
      </c>
    </row>
    <row r="17" spans="1:5" ht="12.75" customHeight="1" x14ac:dyDescent="0.25">
      <c r="A17" s="9">
        <v>43</v>
      </c>
      <c r="B17" s="10" t="s">
        <v>11</v>
      </c>
      <c r="C17" s="11">
        <v>48</v>
      </c>
      <c r="D17" s="12">
        <v>4</v>
      </c>
      <c r="E17" s="13">
        <v>246</v>
      </c>
    </row>
    <row r="18" spans="1:5" ht="12.75" customHeight="1" x14ac:dyDescent="0.25">
      <c r="A18" s="9"/>
      <c r="B18" s="10"/>
      <c r="C18" s="11"/>
      <c r="D18" s="12"/>
      <c r="E18" s="13"/>
    </row>
    <row r="19" spans="1:5" ht="12.75" customHeight="1" x14ac:dyDescent="0.25">
      <c r="A19" s="9">
        <v>46</v>
      </c>
      <c r="B19" s="10" t="s">
        <v>12</v>
      </c>
      <c r="C19" s="11">
        <v>190</v>
      </c>
      <c r="D19" s="12">
        <v>0</v>
      </c>
      <c r="E19" s="13">
        <v>426</v>
      </c>
    </row>
    <row r="20" spans="1:5" ht="12.75" customHeight="1" x14ac:dyDescent="0.25">
      <c r="A20" s="9">
        <v>47</v>
      </c>
      <c r="B20" s="10" t="s">
        <v>12</v>
      </c>
      <c r="C20" s="11">
        <v>170</v>
      </c>
      <c r="D20" s="12">
        <v>0</v>
      </c>
      <c r="E20" s="13">
        <v>379</v>
      </c>
    </row>
    <row r="21" spans="1:5" ht="12.75" customHeight="1" x14ac:dyDescent="0.25">
      <c r="A21" s="9"/>
      <c r="B21" s="10"/>
      <c r="C21" s="11"/>
      <c r="D21" s="12"/>
      <c r="E21" s="13"/>
    </row>
    <row r="22" spans="1:5" ht="12.75" customHeight="1" x14ac:dyDescent="0.25">
      <c r="A22" s="9">
        <v>51</v>
      </c>
      <c r="B22" s="10" t="s">
        <v>13</v>
      </c>
      <c r="C22" s="11">
        <v>9</v>
      </c>
      <c r="D22" s="12">
        <v>0</v>
      </c>
      <c r="E22" s="13">
        <v>45</v>
      </c>
    </row>
    <row r="23" spans="1:5" ht="12.75" customHeight="1" x14ac:dyDescent="0.25">
      <c r="A23" s="9">
        <v>52</v>
      </c>
      <c r="B23" s="10" t="s">
        <v>13</v>
      </c>
      <c r="C23" s="11">
        <v>32</v>
      </c>
      <c r="D23" s="12">
        <v>1</v>
      </c>
      <c r="E23" s="13">
        <v>171</v>
      </c>
    </row>
    <row r="24" spans="1:5" ht="12.75" customHeight="1" x14ac:dyDescent="0.25">
      <c r="A24" s="9">
        <v>53</v>
      </c>
      <c r="B24" s="10" t="s">
        <v>13</v>
      </c>
      <c r="C24" s="11">
        <v>21</v>
      </c>
      <c r="D24" s="12">
        <v>1</v>
      </c>
      <c r="E24" s="13">
        <v>168</v>
      </c>
    </row>
    <row r="25" spans="1:5" ht="12.75" customHeight="1" x14ac:dyDescent="0.25">
      <c r="A25" s="9">
        <v>54</v>
      </c>
      <c r="B25" s="10" t="s">
        <v>13</v>
      </c>
      <c r="C25" s="11">
        <v>22</v>
      </c>
      <c r="D25" s="12">
        <v>0</v>
      </c>
      <c r="E25" s="13">
        <v>168</v>
      </c>
    </row>
    <row r="26" spans="1:5" ht="12.75" customHeight="1" x14ac:dyDescent="0.25">
      <c r="A26" s="9">
        <v>55</v>
      </c>
      <c r="B26" s="10" t="s">
        <v>13</v>
      </c>
      <c r="C26" s="11">
        <v>30</v>
      </c>
      <c r="D26" s="12">
        <v>0</v>
      </c>
      <c r="E26" s="13">
        <v>168</v>
      </c>
    </row>
    <row r="27" spans="1:5" ht="12.75" customHeight="1" x14ac:dyDescent="0.25">
      <c r="A27" s="9">
        <v>56</v>
      </c>
      <c r="B27" s="10" t="s">
        <v>13</v>
      </c>
      <c r="C27" s="11">
        <v>35</v>
      </c>
      <c r="D27" s="12">
        <v>0</v>
      </c>
      <c r="E27" s="13">
        <v>187</v>
      </c>
    </row>
    <row r="28" spans="1:5" ht="12.75" customHeight="1" x14ac:dyDescent="0.25">
      <c r="A28" s="9">
        <v>57</v>
      </c>
      <c r="B28" s="10" t="s">
        <v>13</v>
      </c>
      <c r="C28" s="11">
        <v>137</v>
      </c>
      <c r="D28" s="12">
        <v>0</v>
      </c>
      <c r="E28" s="13">
        <v>278</v>
      </c>
    </row>
    <row r="29" spans="1:5" ht="12.75" customHeight="1" x14ac:dyDescent="0.25">
      <c r="A29" s="9"/>
      <c r="B29" s="10"/>
      <c r="C29" s="11"/>
      <c r="D29" s="12"/>
      <c r="E29" s="13"/>
    </row>
    <row r="30" spans="1:5" ht="12.75" customHeight="1" x14ac:dyDescent="0.25">
      <c r="A30" s="9">
        <v>58</v>
      </c>
      <c r="B30" s="10" t="s">
        <v>13</v>
      </c>
      <c r="C30" s="11">
        <v>78</v>
      </c>
      <c r="D30" s="12">
        <v>0</v>
      </c>
      <c r="E30" s="13">
        <v>187</v>
      </c>
    </row>
    <row r="31" spans="1:5" ht="12.75" customHeight="1" x14ac:dyDescent="0.25">
      <c r="A31" s="9">
        <v>59</v>
      </c>
      <c r="B31" s="10" t="s">
        <v>13</v>
      </c>
      <c r="C31" s="11">
        <v>58</v>
      </c>
      <c r="D31" s="12">
        <v>0</v>
      </c>
      <c r="E31" s="13">
        <v>112</v>
      </c>
    </row>
    <row r="32" spans="1:5" ht="12.75" customHeight="1" x14ac:dyDescent="0.25">
      <c r="A32" s="9">
        <v>60</v>
      </c>
      <c r="B32" s="10" t="s">
        <v>13</v>
      </c>
      <c r="C32" s="11">
        <v>52</v>
      </c>
      <c r="D32" s="12">
        <v>0</v>
      </c>
      <c r="E32" s="13">
        <v>137</v>
      </c>
    </row>
    <row r="33" spans="1:5" ht="12.75" customHeight="1" x14ac:dyDescent="0.25">
      <c r="A33" s="9">
        <v>61</v>
      </c>
      <c r="B33" s="10" t="s">
        <v>13</v>
      </c>
      <c r="C33" s="11">
        <v>38</v>
      </c>
      <c r="D33" s="12">
        <v>0</v>
      </c>
      <c r="E33" s="13">
        <v>137</v>
      </c>
    </row>
    <row r="34" spans="1:5" ht="12.75" customHeight="1" x14ac:dyDescent="0.25">
      <c r="A34" s="9">
        <v>62</v>
      </c>
      <c r="B34" s="10" t="s">
        <v>13</v>
      </c>
      <c r="C34" s="11">
        <v>17</v>
      </c>
      <c r="D34" s="12">
        <v>0</v>
      </c>
      <c r="E34" s="13">
        <v>98</v>
      </c>
    </row>
    <row r="35" spans="1:5" ht="12.75" customHeight="1" x14ac:dyDescent="0.25">
      <c r="A35" s="9">
        <v>63</v>
      </c>
      <c r="B35" s="10" t="s">
        <v>13</v>
      </c>
      <c r="C35" s="11">
        <v>2</v>
      </c>
      <c r="D35" s="12">
        <v>0</v>
      </c>
      <c r="E35" s="13">
        <v>23</v>
      </c>
    </row>
    <row r="36" spans="1:5" ht="12.75" customHeight="1" x14ac:dyDescent="0.25">
      <c r="A36" s="9"/>
      <c r="B36" s="10"/>
      <c r="C36" s="11"/>
      <c r="D36" s="12"/>
      <c r="E36" s="13"/>
    </row>
    <row r="37" spans="1:5" ht="12.75" customHeight="1" x14ac:dyDescent="0.25">
      <c r="A37" s="9">
        <v>68</v>
      </c>
      <c r="B37" s="10" t="s">
        <v>14</v>
      </c>
      <c r="C37" s="11">
        <v>7</v>
      </c>
      <c r="D37" s="12">
        <v>0</v>
      </c>
      <c r="E37" s="13">
        <v>117</v>
      </c>
    </row>
    <row r="38" spans="1:5" ht="12.75" customHeight="1" x14ac:dyDescent="0.25">
      <c r="A38" s="9">
        <v>69</v>
      </c>
      <c r="B38" s="10" t="s">
        <v>14</v>
      </c>
      <c r="C38" s="11">
        <v>16</v>
      </c>
      <c r="D38" s="12">
        <v>0</v>
      </c>
      <c r="E38" s="13">
        <v>165</v>
      </c>
    </row>
    <row r="39" spans="1:5" ht="12.75" customHeight="1" x14ac:dyDescent="0.25">
      <c r="A39" s="9">
        <v>70</v>
      </c>
      <c r="B39" s="10" t="s">
        <v>14</v>
      </c>
      <c r="C39" s="11">
        <v>23</v>
      </c>
      <c r="D39" s="12">
        <v>0</v>
      </c>
      <c r="E39" s="13">
        <v>171</v>
      </c>
    </row>
    <row r="40" spans="1:5" ht="12.75" customHeight="1" x14ac:dyDescent="0.25">
      <c r="A40" s="9">
        <v>71</v>
      </c>
      <c r="B40" s="10" t="s">
        <v>14</v>
      </c>
      <c r="C40" s="11">
        <v>22</v>
      </c>
      <c r="D40" s="12">
        <v>0</v>
      </c>
      <c r="E40" s="13">
        <v>156</v>
      </c>
    </row>
    <row r="41" spans="1:5" ht="12.75" customHeight="1" x14ac:dyDescent="0.25">
      <c r="A41" s="9">
        <v>72</v>
      </c>
      <c r="B41" s="10" t="s">
        <v>14</v>
      </c>
      <c r="C41" s="11">
        <v>27</v>
      </c>
      <c r="D41" s="12">
        <v>0</v>
      </c>
      <c r="E41" s="13">
        <v>165</v>
      </c>
    </row>
    <row r="42" spans="1:5" ht="12.75" customHeight="1" x14ac:dyDescent="0.25">
      <c r="A42" s="9">
        <v>73</v>
      </c>
      <c r="B42" s="10" t="s">
        <v>14</v>
      </c>
      <c r="C42" s="11">
        <v>43</v>
      </c>
      <c r="D42" s="12">
        <v>0</v>
      </c>
      <c r="E42" s="13">
        <v>173</v>
      </c>
    </row>
    <row r="43" spans="1:5" ht="12.75" customHeight="1" x14ac:dyDescent="0.25">
      <c r="A43" s="9"/>
      <c r="B43" s="10"/>
      <c r="C43" s="11"/>
      <c r="D43" s="12"/>
      <c r="E43" s="13"/>
    </row>
    <row r="44" spans="1:5" ht="12.75" customHeight="1" x14ac:dyDescent="0.25">
      <c r="A44" s="9">
        <v>74</v>
      </c>
      <c r="B44" s="10" t="s">
        <v>14</v>
      </c>
      <c r="C44" s="11">
        <v>73</v>
      </c>
      <c r="D44" s="12">
        <v>0</v>
      </c>
      <c r="E44" s="13">
        <v>285</v>
      </c>
    </row>
    <row r="45" spans="1:5" ht="12.75" customHeight="1" x14ac:dyDescent="0.25">
      <c r="A45" s="9">
        <v>75</v>
      </c>
      <c r="B45" s="10" t="s">
        <v>14</v>
      </c>
      <c r="C45" s="11">
        <v>10</v>
      </c>
      <c r="D45" s="12">
        <v>4</v>
      </c>
      <c r="E45" s="13">
        <v>81</v>
      </c>
    </row>
    <row r="46" spans="1:5" ht="12.75" customHeight="1" x14ac:dyDescent="0.25">
      <c r="A46" s="9">
        <v>76</v>
      </c>
      <c r="B46" s="10" t="s">
        <v>14</v>
      </c>
      <c r="C46" s="11">
        <v>12</v>
      </c>
      <c r="D46" s="12">
        <v>0</v>
      </c>
      <c r="E46" s="13">
        <v>96</v>
      </c>
    </row>
    <row r="47" spans="1:5" ht="12.75" customHeight="1" x14ac:dyDescent="0.25">
      <c r="A47" s="9">
        <v>77</v>
      </c>
      <c r="B47" s="10" t="s">
        <v>14</v>
      </c>
      <c r="C47" s="11">
        <v>4</v>
      </c>
      <c r="D47" s="12">
        <v>3</v>
      </c>
      <c r="E47" s="13">
        <v>90</v>
      </c>
    </row>
    <row r="48" spans="1:5" ht="12.75" customHeight="1" x14ac:dyDescent="0.25">
      <c r="A48" s="9">
        <v>78</v>
      </c>
      <c r="B48" s="10" t="s">
        <v>14</v>
      </c>
      <c r="C48" s="11">
        <v>7</v>
      </c>
      <c r="D48" s="12">
        <v>1</v>
      </c>
      <c r="E48" s="13">
        <v>84</v>
      </c>
    </row>
    <row r="49" spans="1:7" ht="12.75" customHeight="1" x14ac:dyDescent="0.25">
      <c r="A49" s="9">
        <v>79</v>
      </c>
      <c r="B49" s="10" t="s">
        <v>14</v>
      </c>
      <c r="C49" s="11">
        <v>2</v>
      </c>
      <c r="D49" s="12">
        <v>0</v>
      </c>
      <c r="E49" s="13">
        <v>17</v>
      </c>
    </row>
    <row r="50" spans="1:7" ht="12.75" customHeight="1" thickBot="1" x14ac:dyDescent="0.3">
      <c r="A50" s="23"/>
      <c r="B50" s="4"/>
      <c r="C50" s="14"/>
      <c r="D50" s="15"/>
      <c r="E50" s="16"/>
    </row>
    <row r="51" spans="1:7" ht="25.5" customHeight="1" thickBot="1" x14ac:dyDescent="0.3">
      <c r="A51" s="29" t="s">
        <v>8</v>
      </c>
      <c r="B51" s="30"/>
      <c r="C51" s="17">
        <f>ROUNDUP(SUM(C6:C49), 0)</f>
        <v>13539</v>
      </c>
      <c r="D51" s="18">
        <f>ROUNDUP(SUM(D6:D49), 0)</f>
        <v>835</v>
      </c>
      <c r="E51" s="19">
        <f>ROUNDUP(SUM(E6:E49), 0)</f>
        <v>24557</v>
      </c>
    </row>
    <row r="52" spans="1:7" ht="15.75" thickBot="1" x14ac:dyDescent="0.3"/>
    <row r="53" spans="1:7" ht="25.5" customHeight="1" thickBot="1" x14ac:dyDescent="0.3">
      <c r="G53" s="20" t="s">
        <v>9</v>
      </c>
    </row>
    <row r="54" spans="1:7" ht="19.149999999999999" customHeight="1" thickBot="1" x14ac:dyDescent="0.3">
      <c r="G54" s="21" t="s">
        <v>15</v>
      </c>
    </row>
    <row r="55" spans="1:7" ht="31.9" customHeight="1" thickBot="1" x14ac:dyDescent="0.3">
      <c r="G55" s="21" t="s">
        <v>16</v>
      </c>
    </row>
    <row r="56" spans="1:7" ht="31.9" customHeight="1" thickBot="1" x14ac:dyDescent="0.3">
      <c r="G56" s="21" t="s">
        <v>18</v>
      </c>
    </row>
    <row r="57" spans="1:7" ht="31.9" customHeight="1" thickBot="1" x14ac:dyDescent="0.3">
      <c r="G57" s="21" t="s">
        <v>17</v>
      </c>
    </row>
    <row r="58" spans="1:7" ht="31.9" customHeight="1" thickBot="1" x14ac:dyDescent="0.3">
      <c r="G58" s="21" t="s">
        <v>19</v>
      </c>
    </row>
    <row r="59" spans="1:7" ht="25.5" customHeight="1" thickBot="1" x14ac:dyDescent="0.3">
      <c r="G59" s="22" t="s">
        <v>10</v>
      </c>
    </row>
  </sheetData>
  <mergeCells count="8">
    <mergeCell ref="E2:E3"/>
    <mergeCell ref="B3:B4"/>
    <mergeCell ref="A3:A4"/>
    <mergeCell ref="A51:B51"/>
    <mergeCell ref="A1:B2"/>
    <mergeCell ref="C1:D1"/>
    <mergeCell ref="C2:C3"/>
    <mergeCell ref="D2:D3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Mueller, Mark</cp:lastModifiedBy>
  <dcterms:created xsi:type="dcterms:W3CDTF">2021-11-03T12:25:22Z</dcterms:created>
  <dcterms:modified xsi:type="dcterms:W3CDTF">2023-09-27T14:56:24Z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