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mueller\appdata\local\bentley\projectwise\workingdir\ohiodot-pw.bentley.com_ohiodot-pw-02\mark.mueller@dot.ohio.gov\d0915061\"/>
    </mc:Choice>
  </mc:AlternateContent>
  <xr:revisionPtr revIDLastSave="0" documentId="13_ncr:1_{5346A7F6-7505-446F-9021-F9018F2864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adwa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2" l="1"/>
  <c r="N15" i="2"/>
  <c r="M15" i="2"/>
  <c r="L15" i="2"/>
  <c r="K15" i="2"/>
  <c r="J15" i="2"/>
  <c r="I15" i="2"/>
  <c r="G15" i="2"/>
  <c r="F15" i="2"/>
  <c r="O13" i="2"/>
  <c r="O12" i="2"/>
  <c r="O11" i="2"/>
  <c r="O10" i="2"/>
  <c r="O9" i="2"/>
  <c r="O8" i="2"/>
  <c r="O15" i="2" s="1"/>
</calcChain>
</file>

<file path=xl/sharedStrings.xml><?xml version="1.0" encoding="utf-8"?>
<sst xmlns="http://schemas.openxmlformats.org/spreadsheetml/2006/main" count="45" uniqueCount="35">
  <si>
    <t>STATION</t>
  </si>
  <si>
    <t>SIDE</t>
  </si>
  <si>
    <t>FROM</t>
  </si>
  <si>
    <t>TO</t>
  </si>
  <si>
    <t>FT</t>
  </si>
  <si>
    <t>EACH</t>
  </si>
  <si>
    <t>SHEET</t>
  </si>
  <si>
    <t>CATCH BASIN REMOVED</t>
  </si>
  <si>
    <t>DRAINAGE - D</t>
  </si>
  <si>
    <t>PIPE REMOVED, 24" AND UNDER</t>
  </si>
  <si>
    <t>REFERENCE NO.</t>
  </si>
  <si>
    <t xml:space="preserve">TOTALS CARRIED TO GENERAL SUMMARY   </t>
  </si>
  <si>
    <t>CATCH BASIN, NO. 8</t>
  </si>
  <si>
    <t>D-1</t>
  </si>
  <si>
    <t>D-2</t>
  </si>
  <si>
    <t>D-3</t>
  </si>
  <si>
    <t>D-4</t>
  </si>
  <si>
    <t>D-5</t>
  </si>
  <si>
    <t>D-6</t>
  </si>
  <si>
    <t>CTR</t>
  </si>
  <si>
    <t>CTR, RT</t>
  </si>
  <si>
    <t>4" CONDUIT, TYPE F FOR UNDERDRAIN OUTLET</t>
  </si>
  <si>
    <t>15" CONDUIT, TYPE B</t>
  </si>
  <si>
    <t>15" CONDUIT, TYPE C</t>
  </si>
  <si>
    <t>12" CONDUIT, TYPE F</t>
  </si>
  <si>
    <t>DITCH EROSION PROTECTION</t>
  </si>
  <si>
    <t>SY</t>
  </si>
  <si>
    <t>CY</t>
  </si>
  <si>
    <t>CONCRETE MASONRY</t>
  </si>
  <si>
    <t>D-7</t>
  </si>
  <si>
    <t>LT</t>
  </si>
  <si>
    <t>SPECIAL</t>
  </si>
  <si>
    <t>FILL AND PLUG EXISTING CONDUIT, 12"</t>
  </si>
  <si>
    <t>22, 24</t>
  </si>
  <si>
    <t>26,28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</si>
</sst>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\+0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165" fontId="8" fillId="0" borderId="23" xfId="0" applyNumberFormat="1" applyFont="1" applyBorder="1" applyAlignment="1">
      <alignment horizontal="center"/>
    </xf>
    <xf numFmtId="165" fontId="8" fillId="0" borderId="19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165" fontId="8" fillId="0" borderId="8" xfId="0" applyNumberFormat="1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4" fillId="0" borderId="37" xfId="3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4" fillId="0" borderId="9" xfId="3" applyFont="1" applyBorder="1" applyAlignment="1">
      <alignment horizontal="center" vertical="center" wrapText="1"/>
    </xf>
    <xf numFmtId="1" fontId="9" fillId="0" borderId="38" xfId="0" applyNumberFormat="1" applyFont="1" applyBorder="1" applyAlignment="1">
      <alignment horizontal="center" vertical="center"/>
    </xf>
    <xf numFmtId="1" fontId="9" fillId="0" borderId="39" xfId="0" applyNumberFormat="1" applyFont="1" applyBorder="1" applyAlignment="1">
      <alignment horizontal="center" vertical="center"/>
    </xf>
    <xf numFmtId="1" fontId="8" fillId="0" borderId="33" xfId="0" applyNumberFormat="1" applyFont="1" applyBorder="1" applyAlignment="1">
      <alignment horizontal="center" vertical="center"/>
    </xf>
    <xf numFmtId="164" fontId="8" fillId="0" borderId="3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2" xfId="3" applyFont="1" applyBorder="1" applyAlignment="1">
      <alignment horizontal="center" vertical="center" wrapText="1"/>
    </xf>
    <xf numFmtId="0" fontId="11" fillId="0" borderId="36" xfId="3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 wrapText="1"/>
    </xf>
    <xf numFmtId="0" fontId="11" fillId="0" borderId="38" xfId="3" applyFont="1" applyBorder="1" applyAlignment="1">
      <alignment horizontal="center" vertical="center" wrapText="1"/>
    </xf>
    <xf numFmtId="0" fontId="4" fillId="0" borderId="35" xfId="3" applyFont="1" applyBorder="1" applyAlignment="1">
      <alignment horizontal="center" vertical="center" textRotation="90" wrapText="1"/>
    </xf>
    <xf numFmtId="0" fontId="4" fillId="0" borderId="36" xfId="3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19" xfId="3" applyFont="1" applyBorder="1" applyAlignment="1">
      <alignment horizontal="center" vertical="center" textRotation="90" wrapText="1"/>
    </xf>
    <xf numFmtId="0" fontId="4" fillId="0" borderId="12" xfId="3" applyFont="1" applyBorder="1" applyAlignment="1">
      <alignment horizontal="center" vertical="center" textRotation="90" wrapText="1"/>
    </xf>
    <xf numFmtId="0" fontId="10" fillId="0" borderId="31" xfId="0" applyFont="1" applyBorder="1" applyAlignment="1">
      <alignment horizontal="right" vertical="center" indent="1"/>
    </xf>
    <xf numFmtId="0" fontId="10" fillId="0" borderId="32" xfId="0" applyFont="1" applyBorder="1" applyAlignment="1">
      <alignment horizontal="right" vertical="center" indent="1"/>
    </xf>
    <xf numFmtId="0" fontId="10" fillId="0" borderId="3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/>
    </xf>
    <xf numFmtId="0" fontId="6" fillId="0" borderId="11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center" vertical="center" textRotation="90"/>
    </xf>
    <xf numFmtId="0" fontId="7" fillId="0" borderId="14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tabSelected="1" zoomScaleNormal="100" workbookViewId="0">
      <selection activeCell="B14" sqref="B14"/>
    </sheetView>
  </sheetViews>
  <sheetFormatPr defaultRowHeight="15" x14ac:dyDescent="0.25"/>
  <cols>
    <col min="1" max="2" width="10.7109375" customWidth="1"/>
    <col min="3" max="4" width="20.7109375" customWidth="1"/>
    <col min="5" max="34" width="10.7109375" customWidth="1"/>
  </cols>
  <sheetData>
    <row r="1" spans="1:20" ht="12.75" customHeight="1" x14ac:dyDescent="0.25">
      <c r="A1" s="75" t="s">
        <v>8</v>
      </c>
      <c r="B1" s="76"/>
      <c r="C1" s="76"/>
      <c r="D1" s="76"/>
      <c r="E1" s="77"/>
      <c r="F1" s="81">
        <v>202</v>
      </c>
      <c r="G1" s="82"/>
      <c r="H1" s="42" t="s">
        <v>31</v>
      </c>
      <c r="I1" s="43">
        <v>602</v>
      </c>
      <c r="J1" s="56">
        <v>611</v>
      </c>
      <c r="K1" s="57"/>
      <c r="L1" s="57"/>
      <c r="M1" s="57"/>
      <c r="N1" s="58"/>
      <c r="O1" s="44">
        <v>670</v>
      </c>
      <c r="Q1" s="1"/>
      <c r="R1" s="1"/>
      <c r="S1" s="1"/>
      <c r="T1" s="2"/>
    </row>
    <row r="2" spans="1:20" ht="12.75" customHeight="1" thickBot="1" x14ac:dyDescent="0.3">
      <c r="A2" s="78"/>
      <c r="B2" s="79"/>
      <c r="C2" s="79"/>
      <c r="D2" s="79"/>
      <c r="E2" s="80"/>
      <c r="F2" s="68" t="s">
        <v>9</v>
      </c>
      <c r="G2" s="55" t="s">
        <v>7</v>
      </c>
      <c r="H2" s="59" t="s">
        <v>32</v>
      </c>
      <c r="I2" s="59" t="s">
        <v>28</v>
      </c>
      <c r="J2" s="55" t="s">
        <v>21</v>
      </c>
      <c r="K2" s="59" t="s">
        <v>24</v>
      </c>
      <c r="L2" s="59" t="s">
        <v>22</v>
      </c>
      <c r="M2" s="55" t="s">
        <v>23</v>
      </c>
      <c r="N2" s="62" t="s">
        <v>12</v>
      </c>
      <c r="O2" s="53" t="s">
        <v>25</v>
      </c>
      <c r="Q2" s="1"/>
      <c r="R2" s="1"/>
      <c r="S2" s="1"/>
      <c r="T2" s="3"/>
    </row>
    <row r="3" spans="1:20" ht="33" customHeight="1" x14ac:dyDescent="0.25">
      <c r="A3" s="71" t="s">
        <v>10</v>
      </c>
      <c r="B3" s="69" t="s">
        <v>6</v>
      </c>
      <c r="C3" s="67" t="s">
        <v>0</v>
      </c>
      <c r="D3" s="67"/>
      <c r="E3" s="73" t="s">
        <v>1</v>
      </c>
      <c r="F3" s="68"/>
      <c r="G3" s="55"/>
      <c r="H3" s="60"/>
      <c r="I3" s="60"/>
      <c r="J3" s="55"/>
      <c r="K3" s="60"/>
      <c r="L3" s="60"/>
      <c r="M3" s="55"/>
      <c r="N3" s="63"/>
      <c r="O3" s="54"/>
      <c r="Q3" s="1"/>
      <c r="R3" s="1"/>
      <c r="S3" s="1"/>
      <c r="T3" s="3"/>
    </row>
    <row r="4" spans="1:20" ht="82.5" customHeight="1" x14ac:dyDescent="0.25">
      <c r="A4" s="71"/>
      <c r="B4" s="69"/>
      <c r="C4" s="67"/>
      <c r="D4" s="67"/>
      <c r="E4" s="73"/>
      <c r="F4" s="68"/>
      <c r="G4" s="55"/>
      <c r="H4" s="61"/>
      <c r="I4" s="61"/>
      <c r="J4" s="55"/>
      <c r="K4" s="61"/>
      <c r="L4" s="61"/>
      <c r="M4" s="55"/>
      <c r="N4" s="63"/>
      <c r="O4" s="54"/>
      <c r="Q4" s="1"/>
      <c r="R4" s="1"/>
      <c r="S4" s="1"/>
      <c r="T4" s="3"/>
    </row>
    <row r="5" spans="1:20" ht="12.75" customHeight="1" thickBot="1" x14ac:dyDescent="0.3">
      <c r="A5" s="72"/>
      <c r="B5" s="70"/>
      <c r="C5" s="4" t="s">
        <v>2</v>
      </c>
      <c r="D5" s="4" t="s">
        <v>3</v>
      </c>
      <c r="E5" s="74"/>
      <c r="F5" s="5" t="s">
        <v>4</v>
      </c>
      <c r="G5" s="4" t="s">
        <v>5</v>
      </c>
      <c r="H5" s="4" t="s">
        <v>4</v>
      </c>
      <c r="I5" s="4" t="s">
        <v>27</v>
      </c>
      <c r="J5" s="4" t="s">
        <v>4</v>
      </c>
      <c r="K5" s="4" t="s">
        <v>4</v>
      </c>
      <c r="L5" s="4" t="s">
        <v>4</v>
      </c>
      <c r="M5" s="4" t="s">
        <v>4</v>
      </c>
      <c r="N5" s="30" t="s">
        <v>5</v>
      </c>
      <c r="O5" s="28" t="s">
        <v>26</v>
      </c>
      <c r="Q5" s="2"/>
      <c r="R5" s="2"/>
      <c r="S5" s="2"/>
      <c r="T5" s="2"/>
    </row>
    <row r="6" spans="1:20" ht="12.75" customHeight="1" x14ac:dyDescent="0.25">
      <c r="A6" s="36"/>
      <c r="B6" s="37"/>
      <c r="C6" s="21"/>
      <c r="D6" s="21"/>
      <c r="E6" s="38"/>
      <c r="F6" s="45"/>
      <c r="G6" s="46"/>
      <c r="H6" s="46"/>
      <c r="I6" s="46"/>
      <c r="J6" s="46"/>
      <c r="K6" s="46"/>
      <c r="L6" s="46"/>
      <c r="M6" s="46"/>
      <c r="N6" s="47"/>
      <c r="O6" s="48"/>
      <c r="Q6" s="2"/>
      <c r="R6" s="2"/>
      <c r="S6" s="2"/>
      <c r="T6" s="2"/>
    </row>
    <row r="7" spans="1:20" ht="12.75" customHeight="1" x14ac:dyDescent="0.25">
      <c r="A7" s="39" t="s">
        <v>13</v>
      </c>
      <c r="B7" s="40">
        <v>22</v>
      </c>
      <c r="C7" s="23">
        <v>65717</v>
      </c>
      <c r="D7" s="35"/>
      <c r="E7" s="41" t="s">
        <v>30</v>
      </c>
      <c r="F7" s="49">
        <v>10</v>
      </c>
      <c r="G7" s="50">
        <v>1</v>
      </c>
      <c r="H7" s="50">
        <v>36</v>
      </c>
      <c r="I7" s="50"/>
      <c r="J7" s="50"/>
      <c r="K7" s="50"/>
      <c r="L7" s="50"/>
      <c r="M7" s="50"/>
      <c r="N7" s="51"/>
      <c r="O7" s="52"/>
      <c r="Q7" s="2"/>
      <c r="R7" s="2"/>
      <c r="S7" s="2"/>
      <c r="T7" s="2"/>
    </row>
    <row r="8" spans="1:20" ht="12.75" customHeight="1" x14ac:dyDescent="0.25">
      <c r="A8" s="7" t="s">
        <v>14</v>
      </c>
      <c r="B8" s="22">
        <v>22</v>
      </c>
      <c r="C8" s="23">
        <v>65704</v>
      </c>
      <c r="D8" s="23">
        <v>66100</v>
      </c>
      <c r="E8" s="24" t="s">
        <v>19</v>
      </c>
      <c r="F8" s="25">
        <v>396</v>
      </c>
      <c r="G8" s="26">
        <v>1</v>
      </c>
      <c r="H8" s="26"/>
      <c r="I8" s="26"/>
      <c r="J8" s="26">
        <v>17</v>
      </c>
      <c r="K8" s="26"/>
      <c r="L8" s="26"/>
      <c r="M8" s="26">
        <v>396</v>
      </c>
      <c r="N8" s="26">
        <v>1</v>
      </c>
      <c r="O8" s="31">
        <f>7.5*12*(1/9)</f>
        <v>10</v>
      </c>
      <c r="Q8" s="6"/>
      <c r="R8" s="6"/>
      <c r="S8" s="6"/>
      <c r="T8" s="6"/>
    </row>
    <row r="9" spans="1:20" ht="12.75" customHeight="1" x14ac:dyDescent="0.25">
      <c r="A9" s="7" t="s">
        <v>15</v>
      </c>
      <c r="B9" s="8" t="s">
        <v>33</v>
      </c>
      <c r="C9" s="19">
        <v>66100</v>
      </c>
      <c r="D9" s="19">
        <v>66300</v>
      </c>
      <c r="E9" s="9" t="s">
        <v>19</v>
      </c>
      <c r="F9" s="10">
        <v>238</v>
      </c>
      <c r="G9" s="11">
        <v>1</v>
      </c>
      <c r="H9" s="11"/>
      <c r="I9" s="11"/>
      <c r="J9" s="11"/>
      <c r="K9" s="11"/>
      <c r="L9" s="11"/>
      <c r="M9" s="11">
        <v>200</v>
      </c>
      <c r="N9" s="11">
        <v>1</v>
      </c>
      <c r="O9" s="32">
        <f>7.5*150*(1/9)</f>
        <v>125</v>
      </c>
      <c r="Q9" s="6"/>
      <c r="R9" s="6"/>
      <c r="S9" s="6"/>
      <c r="T9" s="6"/>
    </row>
    <row r="10" spans="1:20" ht="12.75" customHeight="1" x14ac:dyDescent="0.25">
      <c r="A10" s="7" t="s">
        <v>16</v>
      </c>
      <c r="B10" s="8">
        <v>24</v>
      </c>
      <c r="C10" s="19">
        <v>66300</v>
      </c>
      <c r="D10" s="19"/>
      <c r="E10" s="9" t="s">
        <v>20</v>
      </c>
      <c r="F10" s="10">
        <v>76</v>
      </c>
      <c r="G10" s="11">
        <v>1</v>
      </c>
      <c r="H10" s="11"/>
      <c r="I10" s="11">
        <v>0.27</v>
      </c>
      <c r="J10" s="11"/>
      <c r="K10" s="11"/>
      <c r="L10" s="11">
        <v>90</v>
      </c>
      <c r="M10" s="11"/>
      <c r="N10" s="11">
        <v>1</v>
      </c>
      <c r="O10" s="32">
        <f>(7.5*150*(1/9))+(7.5*12*(1/9))</f>
        <v>135</v>
      </c>
      <c r="Q10" s="6"/>
      <c r="R10" s="6"/>
      <c r="S10" s="6"/>
      <c r="T10" s="6"/>
    </row>
    <row r="11" spans="1:20" ht="12.75" customHeight="1" x14ac:dyDescent="0.25">
      <c r="A11" s="7" t="s">
        <v>17</v>
      </c>
      <c r="B11" s="8">
        <v>26</v>
      </c>
      <c r="C11" s="19">
        <v>66700</v>
      </c>
      <c r="D11" s="19">
        <v>67000</v>
      </c>
      <c r="E11" s="9" t="s">
        <v>19</v>
      </c>
      <c r="F11" s="10">
        <v>440</v>
      </c>
      <c r="G11" s="11">
        <v>2</v>
      </c>
      <c r="H11" s="11"/>
      <c r="I11" s="11"/>
      <c r="J11" s="11"/>
      <c r="K11" s="11"/>
      <c r="L11" s="11"/>
      <c r="M11" s="11">
        <v>300</v>
      </c>
      <c r="N11" s="11">
        <v>1</v>
      </c>
      <c r="O11" s="32">
        <f>7.5*150*(1/9)</f>
        <v>125</v>
      </c>
      <c r="Q11" s="6"/>
      <c r="R11" s="6"/>
      <c r="S11" s="6"/>
      <c r="T11" s="6"/>
    </row>
    <row r="12" spans="1:20" ht="12.75" customHeight="1" x14ac:dyDescent="0.25">
      <c r="A12" s="7" t="s">
        <v>18</v>
      </c>
      <c r="B12" s="8" t="s">
        <v>34</v>
      </c>
      <c r="C12" s="19">
        <v>67000</v>
      </c>
      <c r="D12" s="19">
        <v>67400</v>
      </c>
      <c r="E12" s="9" t="s">
        <v>19</v>
      </c>
      <c r="F12" s="10">
        <v>400</v>
      </c>
      <c r="G12" s="11">
        <v>1</v>
      </c>
      <c r="H12" s="11"/>
      <c r="I12" s="11"/>
      <c r="J12" s="11"/>
      <c r="K12" s="11"/>
      <c r="L12" s="11"/>
      <c r="M12" s="11">
        <v>400</v>
      </c>
      <c r="N12" s="11">
        <v>1</v>
      </c>
      <c r="O12" s="32">
        <f>7.5*43*(1/9)</f>
        <v>35.833333333333329</v>
      </c>
      <c r="Q12" s="6"/>
      <c r="R12" s="6"/>
      <c r="S12" s="6"/>
      <c r="T12" s="6"/>
    </row>
    <row r="13" spans="1:20" ht="12.75" customHeight="1" x14ac:dyDescent="0.25">
      <c r="A13" s="7" t="s">
        <v>29</v>
      </c>
      <c r="B13" s="8">
        <v>28</v>
      </c>
      <c r="C13" s="19">
        <v>67400</v>
      </c>
      <c r="D13" s="19"/>
      <c r="E13" s="9" t="s">
        <v>20</v>
      </c>
      <c r="F13" s="10">
        <v>100</v>
      </c>
      <c r="G13" s="11">
        <v>1</v>
      </c>
      <c r="H13" s="11"/>
      <c r="I13" s="11"/>
      <c r="J13" s="11">
        <v>17</v>
      </c>
      <c r="K13" s="11">
        <v>10</v>
      </c>
      <c r="L13" s="11">
        <v>73</v>
      </c>
      <c r="M13" s="11"/>
      <c r="N13" s="11">
        <v>1</v>
      </c>
      <c r="O13" s="32">
        <f>7.5*150*(1/9)</f>
        <v>125</v>
      </c>
      <c r="Q13" s="6"/>
      <c r="R13" s="6"/>
      <c r="S13" s="6"/>
      <c r="T13" s="6"/>
    </row>
    <row r="14" spans="1:20" ht="12.75" customHeight="1" thickBot="1" x14ac:dyDescent="0.3">
      <c r="A14" s="12"/>
      <c r="B14" s="13"/>
      <c r="C14" s="20"/>
      <c r="D14" s="20"/>
      <c r="E14" s="14"/>
      <c r="F14" s="15"/>
      <c r="G14" s="16"/>
      <c r="H14" s="16"/>
      <c r="I14" s="16"/>
      <c r="J14" s="16"/>
      <c r="K14" s="16"/>
      <c r="L14" s="16"/>
      <c r="M14" s="16"/>
      <c r="N14" s="16"/>
      <c r="O14" s="29"/>
      <c r="Q14" s="6"/>
      <c r="R14" s="6"/>
      <c r="S14" s="6"/>
      <c r="T14" s="17"/>
    </row>
    <row r="15" spans="1:20" ht="25.5" customHeight="1" thickBot="1" x14ac:dyDescent="0.3">
      <c r="A15" s="64" t="s">
        <v>11</v>
      </c>
      <c r="B15" s="65"/>
      <c r="C15" s="65"/>
      <c r="D15" s="65"/>
      <c r="E15" s="66"/>
      <c r="F15" s="27">
        <f t="shared" ref="F15:O15" si="0">SUM(F7:F13)</f>
        <v>1660</v>
      </c>
      <c r="G15" s="27">
        <f t="shared" si="0"/>
        <v>8</v>
      </c>
      <c r="H15" s="27">
        <f t="shared" si="0"/>
        <v>36</v>
      </c>
      <c r="I15" s="34">
        <f t="shared" si="0"/>
        <v>0.27</v>
      </c>
      <c r="J15" s="27">
        <f t="shared" si="0"/>
        <v>34</v>
      </c>
      <c r="K15" s="27">
        <f t="shared" si="0"/>
        <v>10</v>
      </c>
      <c r="L15" s="27">
        <f t="shared" si="0"/>
        <v>163</v>
      </c>
      <c r="M15" s="27">
        <f t="shared" si="0"/>
        <v>1296</v>
      </c>
      <c r="N15" s="27">
        <f t="shared" si="0"/>
        <v>6</v>
      </c>
      <c r="O15" s="33">
        <f t="shared" si="0"/>
        <v>555.83333333333326</v>
      </c>
    </row>
    <row r="16" spans="1:20" x14ac:dyDescent="0.25">
      <c r="A16" s="6"/>
      <c r="B16" s="6"/>
      <c r="C16" s="6"/>
      <c r="D16" s="6"/>
      <c r="E16" s="6"/>
      <c r="F16" s="18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/>
      <c r="F17" s="18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18"/>
      <c r="G18" s="6"/>
      <c r="H18" s="6"/>
      <c r="I18" s="6"/>
      <c r="J18" s="6"/>
      <c r="K18" s="6"/>
      <c r="L18" s="6"/>
      <c r="M18" s="6"/>
      <c r="N18" s="6"/>
    </row>
    <row r="19" spans="1:14" ht="15.75" customHeight="1" x14ac:dyDescent="0.25">
      <c r="A19" s="6"/>
      <c r="B19" s="6"/>
      <c r="C19" s="6"/>
      <c r="D19" s="6"/>
      <c r="E19" s="6"/>
      <c r="F19" s="18"/>
      <c r="G19" s="6"/>
      <c r="H19" s="6"/>
      <c r="I19" s="6"/>
      <c r="J19" s="6"/>
      <c r="K19" s="6"/>
      <c r="L19" s="6"/>
      <c r="M19" s="6"/>
      <c r="N19" s="6"/>
    </row>
    <row r="20" spans="1:14" ht="15.75" customHeight="1" x14ac:dyDescent="0.25">
      <c r="A20" s="6"/>
      <c r="B20" s="6"/>
      <c r="C20" s="6"/>
      <c r="D20" s="6"/>
      <c r="E20" s="6"/>
      <c r="F20" s="18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18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</sheetData>
  <mergeCells count="18">
    <mergeCell ref="A15:E15"/>
    <mergeCell ref="C3:D4"/>
    <mergeCell ref="F2:F4"/>
    <mergeCell ref="G2:G4"/>
    <mergeCell ref="M2:M4"/>
    <mergeCell ref="B3:B5"/>
    <mergeCell ref="A3:A5"/>
    <mergeCell ref="E3:E5"/>
    <mergeCell ref="A1:E2"/>
    <mergeCell ref="F1:G1"/>
    <mergeCell ref="I2:I4"/>
    <mergeCell ref="H2:H4"/>
    <mergeCell ref="O2:O4"/>
    <mergeCell ref="J2:J4"/>
    <mergeCell ref="J1:N1"/>
    <mergeCell ref="L2:L4"/>
    <mergeCell ref="K2:K4"/>
    <mergeCell ref="N2:N4"/>
  </mergeCells>
  <pageMargins left="0.7" right="0.7" top="0.75" bottom="0.75" header="0.3" footer="0.3"/>
  <pageSetup paperSize="2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Mueller, Mark</cp:lastModifiedBy>
  <cp:lastPrinted>2023-09-20T12:30:45Z</cp:lastPrinted>
  <dcterms:created xsi:type="dcterms:W3CDTF">2017-08-08T17:29:03Z</dcterms:created>
  <dcterms:modified xsi:type="dcterms:W3CDTF">2023-09-26T12:09:26Z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