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mmueller\appdata\local\bentley\projectwise\workingdir\ohiodot-pw.bentley.com_ohiodot-pw-02\mark.mueller@dot.ohio.gov\d0915061\"/>
    </mc:Choice>
  </mc:AlternateContent>
  <xr:revisionPtr revIDLastSave="0" documentId="13_ncr:1_{6A68F716-16CC-4F2F-BB85-1F7BB440BE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oadway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2" l="1"/>
  <c r="T13" i="2"/>
  <c r="S13" i="2"/>
  <c r="R13" i="2"/>
  <c r="Q13" i="2"/>
  <c r="P13" i="2"/>
  <c r="O13" i="2"/>
  <c r="N13" i="2"/>
  <c r="M13" i="2"/>
  <c r="L13" i="2"/>
  <c r="K13" i="2"/>
  <c r="J13" i="2"/>
  <c r="I13" i="2"/>
  <c r="F13" i="2"/>
  <c r="G13" i="2"/>
</calcChain>
</file>

<file path=xl/sharedStrings.xml><?xml version="1.0" encoding="utf-8"?>
<sst xmlns="http://schemas.openxmlformats.org/spreadsheetml/2006/main" count="56" uniqueCount="42">
  <si>
    <t>STATION</t>
  </si>
  <si>
    <t>SIDE</t>
  </si>
  <si>
    <t>FROM</t>
  </si>
  <si>
    <t>TO</t>
  </si>
  <si>
    <t>SHEET</t>
  </si>
  <si>
    <t xml:space="preserve">TOTALS CARRIED TO GENERAL SUMMARY   </t>
  </si>
  <si>
    <t>REFERENCE NO.</t>
  </si>
  <si>
    <t>GUARDRAIL REMOVED</t>
  </si>
  <si>
    <t>ANCHOR ASSEMBLY, MGS TYPE E (MASH 2016)</t>
  </si>
  <si>
    <t>ANCHOR ASSEMBLY, MGS TYPE T</t>
  </si>
  <si>
    <t>IMPACT ATTENUATOR, TYPE 1 (BIDIRECTIONAL)</t>
  </si>
  <si>
    <t>FT</t>
  </si>
  <si>
    <t>EACH</t>
  </si>
  <si>
    <t>ANCHOR ASSEMBLY REMOVED, TYPE E</t>
  </si>
  <si>
    <t>ANCHOR ASSEMBLY REMOVED, TYPE T</t>
  </si>
  <si>
    <t>BRIDGE TERMINAL ASSEMBLY REMOVED</t>
  </si>
  <si>
    <t>IMPACT ATTENUATOR REMOVED</t>
  </si>
  <si>
    <t>GUARDRAIL REMOVED, BARRIER DESIGN</t>
  </si>
  <si>
    <t>GR-1</t>
  </si>
  <si>
    <t>GR-2</t>
  </si>
  <si>
    <t>GR-3</t>
  </si>
  <si>
    <t>GR-4</t>
  </si>
  <si>
    <t>RT</t>
  </si>
  <si>
    <t>CTR, RT</t>
  </si>
  <si>
    <t>LT</t>
  </si>
  <si>
    <t>DELINEATOR, POST GROUND MOUNTED (TYPE C)</t>
  </si>
  <si>
    <t>BARRIER REFLECTOR, TYPE 2  (ONE-WAY)</t>
  </si>
  <si>
    <t>BARRIER REFLECTOR, TYPE 2 (BIDIRECTIONAL)</t>
  </si>
  <si>
    <t>GUARDRAIL, BARRIER DESIGN, TYPE MGS, AS PER PLAN</t>
  </si>
  <si>
    <t>GUARDRAIL, TYPE MGS, AS PER PLAN</t>
  </si>
  <si>
    <t>MGS BRIDGE TERMINAL ASSEMBLY, TYPE 1, AS PER PLAN</t>
  </si>
  <si>
    <t>CTR, LT</t>
  </si>
  <si>
    <t>662+41.03</t>
  </si>
  <si>
    <t>664+58.50</t>
  </si>
  <si>
    <t>665+23.50</t>
  </si>
  <si>
    <t>667+40.97</t>
  </si>
  <si>
    <t>664+59.51</t>
  </si>
  <si>
    <t>666+41.67</t>
  </si>
  <si>
    <t>663+39.33</t>
  </si>
  <si>
    <t>665+21.50</t>
  </si>
  <si>
    <t>GUARDRAIL - GR</t>
  </si>
  <si>
    <t>24, 26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</si>
</sst>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4"/>
      <color theme="1"/>
      <name val="Calibri"/>
      <family val="2"/>
    </font>
    <font>
      <sz val="8"/>
      <name val="Calibri"/>
      <family val="2"/>
      <scheme val="minor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0"/>
      <name val="Calibri"/>
      <family val="2"/>
    </font>
    <font>
      <i/>
      <sz val="10"/>
      <color theme="1"/>
      <name val="Calibri"/>
      <family val="2"/>
    </font>
    <font>
      <i/>
      <sz val="11"/>
      <color theme="1"/>
      <name val="Calibri"/>
      <family val="2"/>
      <scheme val="minor"/>
    </font>
    <font>
      <i/>
      <sz val="10"/>
      <name val="Calibri"/>
      <family val="2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8" fillId="0" borderId="19" xfId="0" applyFont="1" applyBorder="1" applyAlignment="1">
      <alignment horizontal="center" vertical="center" textRotation="90"/>
    </xf>
    <xf numFmtId="0" fontId="8" fillId="0" borderId="21" xfId="0" applyFont="1" applyBorder="1" applyAlignment="1">
      <alignment horizontal="center" vertical="center" textRotation="90"/>
    </xf>
    <xf numFmtId="0" fontId="9" fillId="0" borderId="17" xfId="0" applyFont="1" applyBorder="1" applyAlignment="1">
      <alignment horizontal="center" vertical="center" textRotation="90"/>
    </xf>
    <xf numFmtId="0" fontId="5" fillId="0" borderId="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2" fontId="10" fillId="0" borderId="16" xfId="0" applyNumberFormat="1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2" fontId="10" fillId="2" borderId="16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2" borderId="16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/>
    </xf>
    <xf numFmtId="0" fontId="10" fillId="0" borderId="1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2" fontId="10" fillId="0" borderId="14" xfId="0" applyNumberFormat="1" applyFont="1" applyBorder="1" applyAlignment="1">
      <alignment horizontal="center" vertical="center"/>
    </xf>
    <xf numFmtId="2" fontId="10" fillId="2" borderId="14" xfId="0" applyNumberFormat="1" applyFont="1" applyFill="1" applyBorder="1" applyAlignment="1">
      <alignment horizontal="center" vertic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2" fontId="10" fillId="0" borderId="31" xfId="0" applyNumberFormat="1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5" fillId="0" borderId="23" xfId="0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center" vertical="center"/>
    </xf>
    <xf numFmtId="164" fontId="10" fillId="0" borderId="16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164" fontId="10" fillId="0" borderId="34" xfId="0" applyNumberFormat="1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center" vertical="center"/>
    </xf>
    <xf numFmtId="2" fontId="10" fillId="0" borderId="11" xfId="0" applyNumberFormat="1" applyFont="1" applyBorder="1" applyAlignment="1">
      <alignment horizontal="center" vertical="center"/>
    </xf>
    <xf numFmtId="0" fontId="7" fillId="0" borderId="34" xfId="0" applyFont="1" applyBorder="1" applyAlignment="1">
      <alignment horizontal="center"/>
    </xf>
    <xf numFmtId="0" fontId="7" fillId="0" borderId="12" xfId="0" applyFont="1" applyBorder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" fontId="12" fillId="0" borderId="41" xfId="0" applyNumberFormat="1" applyFont="1" applyBorder="1" applyAlignment="1">
      <alignment horizontal="center" vertical="center"/>
    </xf>
    <xf numFmtId="1" fontId="12" fillId="0" borderId="42" xfId="0" applyNumberFormat="1" applyFont="1" applyBorder="1" applyAlignment="1">
      <alignment horizontal="center" vertical="center"/>
    </xf>
    <xf numFmtId="1" fontId="12" fillId="0" borderId="36" xfId="0" applyNumberFormat="1" applyFont="1" applyBorder="1" applyAlignment="1">
      <alignment horizontal="center" vertical="center"/>
    </xf>
    <xf numFmtId="1" fontId="12" fillId="0" borderId="43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21" xfId="0" applyFont="1" applyBorder="1" applyAlignment="1">
      <alignment horizontal="center" vertical="center" textRotation="90" wrapText="1"/>
    </xf>
    <xf numFmtId="0" fontId="7" fillId="0" borderId="9" xfId="0" applyFont="1" applyBorder="1" applyAlignment="1">
      <alignment horizontal="center" vertical="center" textRotation="90" wrapText="1"/>
    </xf>
    <xf numFmtId="0" fontId="5" fillId="0" borderId="27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 textRotation="90" wrapText="1"/>
    </xf>
    <xf numFmtId="2" fontId="5" fillId="0" borderId="21" xfId="0" applyNumberFormat="1" applyFont="1" applyBorder="1" applyAlignment="1">
      <alignment horizontal="center" vertical="center" textRotation="90" wrapText="1"/>
    </xf>
    <xf numFmtId="2" fontId="5" fillId="0" borderId="9" xfId="0" applyNumberFormat="1" applyFont="1" applyBorder="1" applyAlignment="1">
      <alignment horizontal="center" vertical="center" textRotation="90" wrapText="1"/>
    </xf>
    <xf numFmtId="2" fontId="5" fillId="0" borderId="13" xfId="0" applyNumberFormat="1" applyFont="1" applyBorder="1" applyAlignment="1">
      <alignment horizontal="center" vertical="center" textRotation="90" wrapText="1"/>
    </xf>
    <xf numFmtId="2" fontId="5" fillId="0" borderId="17" xfId="0" applyNumberFormat="1" applyFont="1" applyBorder="1" applyAlignment="1">
      <alignment horizontal="center" vertical="center" textRotation="90" wrapText="1"/>
    </xf>
    <xf numFmtId="2" fontId="5" fillId="0" borderId="10" xfId="0" applyNumberFormat="1" applyFont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center" vertical="center" textRotation="90" wrapText="1"/>
    </xf>
    <xf numFmtId="0" fontId="5" fillId="0" borderId="21" xfId="0" applyFont="1" applyBorder="1" applyAlignment="1">
      <alignment horizontal="center" vertical="center" textRotation="90" wrapText="1"/>
    </xf>
    <xf numFmtId="0" fontId="5" fillId="0" borderId="9" xfId="0" applyFont="1" applyBorder="1" applyAlignment="1">
      <alignment horizontal="center" vertical="center" textRotation="90" wrapText="1"/>
    </xf>
    <xf numFmtId="0" fontId="5" fillId="0" borderId="32" xfId="0" applyFont="1" applyBorder="1" applyAlignment="1">
      <alignment horizontal="center" vertical="center"/>
    </xf>
    <xf numFmtId="0" fontId="13" fillId="0" borderId="0" xfId="0" applyFont="1" applyAlignment="1">
      <alignment horizontal="right" vertical="center" indent="1"/>
    </xf>
    <xf numFmtId="0" fontId="6" fillId="0" borderId="21" xfId="0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textRotation="90" wrapText="1"/>
    </xf>
    <xf numFmtId="0" fontId="7" fillId="0" borderId="11" xfId="0" applyFont="1" applyBorder="1" applyAlignment="1">
      <alignment horizontal="center" vertical="center" textRotation="90" wrapText="1"/>
    </xf>
    <xf numFmtId="0" fontId="6" fillId="0" borderId="19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13" fillId="0" borderId="35" xfId="0" applyFont="1" applyBorder="1" applyAlignment="1">
      <alignment horizontal="right" vertical="center" indent="1"/>
    </xf>
    <xf numFmtId="0" fontId="13" fillId="0" borderId="36" xfId="0" applyFont="1" applyBorder="1" applyAlignment="1">
      <alignment horizontal="right" vertical="center" indent="1"/>
    </xf>
    <xf numFmtId="0" fontId="13" fillId="0" borderId="37" xfId="0" applyFont="1" applyBorder="1" applyAlignment="1">
      <alignment horizontal="right" vertical="center" indent="1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textRotation="90"/>
    </xf>
    <xf numFmtId="0" fontId="8" fillId="0" borderId="20" xfId="0" applyFont="1" applyBorder="1" applyAlignment="1">
      <alignment horizontal="center" vertical="center" textRotation="90"/>
    </xf>
    <xf numFmtId="0" fontId="8" fillId="0" borderId="21" xfId="0" applyFont="1" applyBorder="1" applyAlignment="1">
      <alignment horizontal="center" vertical="center" textRotation="90"/>
    </xf>
    <xf numFmtId="0" fontId="8" fillId="0" borderId="22" xfId="0" applyFont="1" applyBorder="1" applyAlignment="1">
      <alignment horizontal="center" vertical="center" textRotation="90"/>
    </xf>
    <xf numFmtId="0" fontId="9" fillId="0" borderId="17" xfId="0" applyFont="1" applyBorder="1" applyAlignment="1">
      <alignment horizontal="center" vertical="center" textRotation="90"/>
    </xf>
    <xf numFmtId="0" fontId="9" fillId="0" borderId="18" xfId="0" applyFont="1" applyBorder="1" applyAlignment="1">
      <alignment horizontal="center" vertical="center" textRotation="90"/>
    </xf>
  </cellXfs>
  <cellStyles count="4">
    <cellStyle name="Normal" xfId="0" builtinId="0"/>
    <cellStyle name="Normal 2" xfId="2" xr:uid="{00000000-0005-0000-0000-000001000000}"/>
    <cellStyle name="Normal 3" xfId="1" xr:uid="{00000000-0005-0000-0000-000002000000}"/>
    <cellStyle name="Normal 3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7"/>
  <sheetViews>
    <sheetView tabSelected="1" zoomScaleNormal="100" workbookViewId="0">
      <selection activeCell="A13" sqref="A13:E13"/>
    </sheetView>
  </sheetViews>
  <sheetFormatPr defaultRowHeight="15" x14ac:dyDescent="0.25"/>
  <cols>
    <col min="1" max="2" width="10.7109375" customWidth="1"/>
    <col min="3" max="4" width="20.7109375" customWidth="1"/>
    <col min="5" max="20" width="10.7109375" customWidth="1"/>
    <col min="21" max="21" width="8.7109375" customWidth="1"/>
    <col min="22" max="27" width="10.7109375" customWidth="1"/>
  </cols>
  <sheetData>
    <row r="1" spans="1:22" ht="12.75" customHeight="1" thickBot="1" x14ac:dyDescent="0.3"/>
    <row r="2" spans="1:22" ht="12.75" customHeight="1" x14ac:dyDescent="0.25">
      <c r="A2" s="75" t="s">
        <v>40</v>
      </c>
      <c r="B2" s="76"/>
      <c r="C2" s="76"/>
      <c r="D2" s="76"/>
      <c r="E2" s="77"/>
      <c r="F2" s="57">
        <v>202</v>
      </c>
      <c r="G2" s="58"/>
      <c r="H2" s="58"/>
      <c r="I2" s="58"/>
      <c r="J2" s="58"/>
      <c r="K2" s="58"/>
      <c r="L2" s="58">
        <v>606</v>
      </c>
      <c r="M2" s="58"/>
      <c r="N2" s="58"/>
      <c r="O2" s="58"/>
      <c r="P2" s="58"/>
      <c r="Q2" s="58"/>
      <c r="R2" s="39">
        <v>620</v>
      </c>
      <c r="S2" s="58">
        <v>626</v>
      </c>
      <c r="T2" s="68"/>
    </row>
    <row r="3" spans="1:22" ht="12.75" customHeight="1" thickBot="1" x14ac:dyDescent="0.3">
      <c r="A3" s="78"/>
      <c r="B3" s="79"/>
      <c r="C3" s="79"/>
      <c r="D3" s="79"/>
      <c r="E3" s="80"/>
      <c r="F3" s="72" t="s">
        <v>7</v>
      </c>
      <c r="G3" s="54" t="s">
        <v>17</v>
      </c>
      <c r="H3" s="54" t="s">
        <v>13</v>
      </c>
      <c r="I3" s="54" t="s">
        <v>14</v>
      </c>
      <c r="J3" s="54" t="s">
        <v>15</v>
      </c>
      <c r="K3" s="54" t="s">
        <v>16</v>
      </c>
      <c r="L3" s="54" t="s">
        <v>29</v>
      </c>
      <c r="M3" s="54" t="s">
        <v>28</v>
      </c>
      <c r="N3" s="54" t="s">
        <v>8</v>
      </c>
      <c r="O3" s="54" t="s">
        <v>9</v>
      </c>
      <c r="P3" s="54" t="s">
        <v>30</v>
      </c>
      <c r="Q3" s="65" t="s">
        <v>10</v>
      </c>
      <c r="R3" s="65" t="s">
        <v>25</v>
      </c>
      <c r="S3" s="59" t="s">
        <v>26</v>
      </c>
      <c r="T3" s="62" t="s">
        <v>27</v>
      </c>
    </row>
    <row r="4" spans="1:22" ht="33" customHeight="1" x14ac:dyDescent="0.25">
      <c r="A4" s="86" t="s">
        <v>6</v>
      </c>
      <c r="B4" s="88" t="s">
        <v>4</v>
      </c>
      <c r="C4" s="84" t="s">
        <v>0</v>
      </c>
      <c r="D4" s="84"/>
      <c r="E4" s="90" t="s">
        <v>1</v>
      </c>
      <c r="F4" s="73"/>
      <c r="G4" s="70"/>
      <c r="H4" s="55"/>
      <c r="I4" s="55"/>
      <c r="J4" s="55"/>
      <c r="K4" s="55"/>
      <c r="L4" s="55"/>
      <c r="M4" s="55"/>
      <c r="N4" s="55"/>
      <c r="O4" s="55"/>
      <c r="P4" s="55"/>
      <c r="Q4" s="66"/>
      <c r="R4" s="66"/>
      <c r="S4" s="60"/>
      <c r="T4" s="63"/>
    </row>
    <row r="5" spans="1:22" ht="82.5" customHeight="1" x14ac:dyDescent="0.25">
      <c r="A5" s="86"/>
      <c r="B5" s="88"/>
      <c r="C5" s="85"/>
      <c r="D5" s="85"/>
      <c r="E5" s="90"/>
      <c r="F5" s="74"/>
      <c r="G5" s="71"/>
      <c r="H5" s="56"/>
      <c r="I5" s="56"/>
      <c r="J5" s="56"/>
      <c r="K5" s="56"/>
      <c r="L5" s="56"/>
      <c r="M5" s="56"/>
      <c r="N5" s="56"/>
      <c r="O5" s="56"/>
      <c r="P5" s="56"/>
      <c r="Q5" s="67"/>
      <c r="R5" s="67"/>
      <c r="S5" s="61"/>
      <c r="T5" s="64"/>
    </row>
    <row r="6" spans="1:22" ht="12.75" customHeight="1" thickBot="1" x14ac:dyDescent="0.3">
      <c r="A6" s="87"/>
      <c r="B6" s="89"/>
      <c r="C6" s="8" t="s">
        <v>2</v>
      </c>
      <c r="D6" s="8" t="s">
        <v>3</v>
      </c>
      <c r="E6" s="91"/>
      <c r="F6" s="42" t="s">
        <v>11</v>
      </c>
      <c r="G6" s="9" t="s">
        <v>11</v>
      </c>
      <c r="H6" s="9" t="s">
        <v>12</v>
      </c>
      <c r="I6" s="9" t="s">
        <v>12</v>
      </c>
      <c r="J6" s="9" t="s">
        <v>12</v>
      </c>
      <c r="K6" s="9" t="s">
        <v>12</v>
      </c>
      <c r="L6" s="9" t="s">
        <v>11</v>
      </c>
      <c r="M6" s="9" t="s">
        <v>11</v>
      </c>
      <c r="N6" s="9" t="s">
        <v>12</v>
      </c>
      <c r="O6" s="9" t="s">
        <v>12</v>
      </c>
      <c r="P6" s="9" t="s">
        <v>12</v>
      </c>
      <c r="Q6" s="9" t="s">
        <v>12</v>
      </c>
      <c r="R6" s="9" t="s">
        <v>12</v>
      </c>
      <c r="S6" s="10" t="s">
        <v>12</v>
      </c>
      <c r="T6" s="35" t="s">
        <v>12</v>
      </c>
    </row>
    <row r="7" spans="1:22" ht="12.75" customHeight="1" x14ac:dyDescent="0.25">
      <c r="A7" s="5"/>
      <c r="B7" s="6"/>
      <c r="C7" s="23"/>
      <c r="D7" s="23"/>
      <c r="E7" s="7"/>
      <c r="F7" s="43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5"/>
      <c r="T7" s="36"/>
    </row>
    <row r="8" spans="1:22" ht="12.75" customHeight="1" x14ac:dyDescent="0.25">
      <c r="A8" s="47" t="s">
        <v>18</v>
      </c>
      <c r="B8" s="26">
        <v>24</v>
      </c>
      <c r="C8" s="26" t="s">
        <v>32</v>
      </c>
      <c r="D8" s="26" t="s">
        <v>33</v>
      </c>
      <c r="E8" s="21" t="s">
        <v>22</v>
      </c>
      <c r="F8" s="44">
        <v>150</v>
      </c>
      <c r="G8" s="27"/>
      <c r="H8" s="20">
        <v>1</v>
      </c>
      <c r="I8" s="20"/>
      <c r="J8" s="20">
        <v>1</v>
      </c>
      <c r="K8" s="20"/>
      <c r="L8" s="40">
        <v>137.5</v>
      </c>
      <c r="M8" s="28"/>
      <c r="N8" s="20">
        <v>1</v>
      </c>
      <c r="O8" s="20"/>
      <c r="P8" s="20">
        <v>1</v>
      </c>
      <c r="Q8" s="20"/>
      <c r="R8" s="20">
        <v>1</v>
      </c>
      <c r="S8" s="17">
        <v>4</v>
      </c>
      <c r="T8" s="37"/>
    </row>
    <row r="9" spans="1:22" ht="12.75" customHeight="1" x14ac:dyDescent="0.25">
      <c r="A9" s="11" t="s">
        <v>19</v>
      </c>
      <c r="B9" s="12">
        <v>24</v>
      </c>
      <c r="C9" s="12" t="s">
        <v>38</v>
      </c>
      <c r="D9" s="12" t="s">
        <v>39</v>
      </c>
      <c r="E9" s="13" t="s">
        <v>23</v>
      </c>
      <c r="F9" s="45">
        <v>37.5</v>
      </c>
      <c r="G9" s="41">
        <v>125</v>
      </c>
      <c r="H9" s="15"/>
      <c r="I9" s="15">
        <v>1</v>
      </c>
      <c r="J9" s="15"/>
      <c r="K9" s="15">
        <v>1</v>
      </c>
      <c r="L9" s="41">
        <v>37.5</v>
      </c>
      <c r="M9" s="41">
        <v>100</v>
      </c>
      <c r="N9" s="15"/>
      <c r="O9" s="15">
        <v>1</v>
      </c>
      <c r="P9" s="15"/>
      <c r="Q9" s="15">
        <v>1</v>
      </c>
      <c r="R9" s="15"/>
      <c r="S9" s="17"/>
      <c r="T9" s="37">
        <v>4</v>
      </c>
    </row>
    <row r="10" spans="1:22" ht="12.75" customHeight="1" x14ac:dyDescent="0.25">
      <c r="A10" s="11" t="s">
        <v>20</v>
      </c>
      <c r="B10" s="12" t="s">
        <v>41</v>
      </c>
      <c r="C10" s="12" t="s">
        <v>36</v>
      </c>
      <c r="D10" s="12" t="s">
        <v>37</v>
      </c>
      <c r="E10" s="13" t="s">
        <v>31</v>
      </c>
      <c r="F10" s="45">
        <v>37.5</v>
      </c>
      <c r="G10" s="41">
        <v>125</v>
      </c>
      <c r="H10" s="18"/>
      <c r="I10" s="15">
        <v>1</v>
      </c>
      <c r="J10" s="18"/>
      <c r="K10" s="15">
        <v>1</v>
      </c>
      <c r="L10" s="41">
        <v>37.5</v>
      </c>
      <c r="M10" s="41">
        <v>100</v>
      </c>
      <c r="N10" s="15"/>
      <c r="O10" s="15">
        <v>1</v>
      </c>
      <c r="P10" s="15"/>
      <c r="Q10" s="15">
        <v>1</v>
      </c>
      <c r="R10" s="15"/>
      <c r="S10" s="17"/>
      <c r="T10" s="37">
        <v>4</v>
      </c>
    </row>
    <row r="11" spans="1:22" ht="12.75" customHeight="1" x14ac:dyDescent="0.25">
      <c r="A11" s="11" t="s">
        <v>21</v>
      </c>
      <c r="B11" s="12" t="s">
        <v>41</v>
      </c>
      <c r="C11" s="12" t="s">
        <v>34</v>
      </c>
      <c r="D11" s="12" t="s">
        <v>35</v>
      </c>
      <c r="E11" s="13" t="s">
        <v>24</v>
      </c>
      <c r="F11" s="45">
        <v>150</v>
      </c>
      <c r="G11" s="14"/>
      <c r="H11" s="15">
        <v>1</v>
      </c>
      <c r="I11" s="15"/>
      <c r="J11" s="15">
        <v>1</v>
      </c>
      <c r="K11" s="15"/>
      <c r="L11" s="41">
        <v>137.5</v>
      </c>
      <c r="M11" s="16"/>
      <c r="N11" s="15">
        <v>1</v>
      </c>
      <c r="O11" s="15"/>
      <c r="P11" s="15">
        <v>1</v>
      </c>
      <c r="Q11" s="15"/>
      <c r="R11" s="15">
        <v>1</v>
      </c>
      <c r="S11" s="19">
        <v>4</v>
      </c>
      <c r="T11" s="38"/>
    </row>
    <row r="12" spans="1:22" ht="12.75" customHeight="1" thickBot="1" x14ac:dyDescent="0.3">
      <c r="A12" s="29"/>
      <c r="B12" s="48"/>
      <c r="C12" s="30"/>
      <c r="D12" s="48"/>
      <c r="E12" s="31"/>
      <c r="F12" s="46"/>
      <c r="G12" s="32"/>
      <c r="H12" s="33"/>
      <c r="I12" s="33"/>
      <c r="J12" s="33"/>
      <c r="K12" s="33"/>
      <c r="L12" s="32"/>
      <c r="M12" s="32"/>
      <c r="N12" s="33"/>
      <c r="O12" s="33"/>
      <c r="P12" s="33"/>
      <c r="Q12" s="33"/>
      <c r="R12" s="33"/>
      <c r="S12" s="34"/>
      <c r="T12" s="38"/>
    </row>
    <row r="13" spans="1:22" ht="25.5" customHeight="1" thickBot="1" x14ac:dyDescent="0.3">
      <c r="A13" s="81" t="s">
        <v>5</v>
      </c>
      <c r="B13" s="82"/>
      <c r="C13" s="82"/>
      <c r="D13" s="82"/>
      <c r="E13" s="83"/>
      <c r="F13" s="50">
        <f t="shared" ref="F13:T13" si="0">SUM(F6:F11)</f>
        <v>375</v>
      </c>
      <c r="G13" s="51">
        <f t="shared" si="0"/>
        <v>250</v>
      </c>
      <c r="H13" s="51">
        <f t="shared" si="0"/>
        <v>2</v>
      </c>
      <c r="I13" s="51">
        <f t="shared" si="0"/>
        <v>2</v>
      </c>
      <c r="J13" s="51">
        <f t="shared" si="0"/>
        <v>2</v>
      </c>
      <c r="K13" s="51">
        <f t="shared" si="0"/>
        <v>2</v>
      </c>
      <c r="L13" s="51">
        <f t="shared" si="0"/>
        <v>350</v>
      </c>
      <c r="M13" s="51">
        <f t="shared" si="0"/>
        <v>200</v>
      </c>
      <c r="N13" s="51">
        <f t="shared" si="0"/>
        <v>2</v>
      </c>
      <c r="O13" s="51">
        <f t="shared" si="0"/>
        <v>2</v>
      </c>
      <c r="P13" s="51">
        <f t="shared" si="0"/>
        <v>2</v>
      </c>
      <c r="Q13" s="51">
        <f t="shared" si="0"/>
        <v>2</v>
      </c>
      <c r="R13" s="51">
        <f t="shared" si="0"/>
        <v>2</v>
      </c>
      <c r="S13" s="52">
        <f t="shared" si="0"/>
        <v>8</v>
      </c>
      <c r="T13" s="53">
        <f t="shared" si="0"/>
        <v>8</v>
      </c>
    </row>
    <row r="14" spans="1:22" ht="25.5" customHeight="1" x14ac:dyDescent="0.25">
      <c r="A14" s="69"/>
      <c r="B14" s="69"/>
      <c r="C14" s="69"/>
      <c r="D14" s="69"/>
      <c r="E14" s="6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</row>
    <row r="15" spans="1:22" ht="12.75" customHeight="1" x14ac:dyDescent="0.25">
      <c r="T15" s="4"/>
      <c r="U15" s="4"/>
      <c r="V15" s="4"/>
    </row>
    <row r="16" spans="1:22" ht="12.75" customHeight="1" x14ac:dyDescent="0.25">
      <c r="S16" s="4"/>
      <c r="T16" s="4"/>
      <c r="U16" s="4"/>
      <c r="V16" s="4"/>
    </row>
    <row r="17" spans="2:23" ht="25.5" customHeight="1" x14ac:dyDescent="0.25">
      <c r="S17" s="4"/>
      <c r="T17" s="4"/>
      <c r="U17" s="4"/>
      <c r="V17" s="4"/>
      <c r="W17" s="1"/>
    </row>
    <row r="18" spans="2:23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2"/>
      <c r="P18" s="2"/>
      <c r="Q18" s="2"/>
      <c r="R18" s="1"/>
      <c r="S18" s="1"/>
      <c r="T18" s="1"/>
      <c r="U18" s="1"/>
      <c r="V18" s="1"/>
      <c r="W18" s="1"/>
    </row>
    <row r="19" spans="2:23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2"/>
      <c r="P19" s="2"/>
      <c r="Q19" s="2"/>
      <c r="R19" s="1"/>
      <c r="S19" s="1"/>
      <c r="T19" s="1"/>
      <c r="U19" s="1"/>
      <c r="V19" s="1"/>
      <c r="W19" s="1"/>
    </row>
    <row r="20" spans="2:23" x14ac:dyDescent="0.25">
      <c r="B20" s="1"/>
      <c r="C20" s="1"/>
      <c r="D20" s="1"/>
      <c r="E20" s="1"/>
      <c r="F20" s="1"/>
      <c r="G20" s="1"/>
      <c r="H20" s="1"/>
      <c r="I20" s="22"/>
      <c r="J20" s="1"/>
      <c r="K20" s="1"/>
      <c r="L20" s="1"/>
      <c r="M20" s="1"/>
      <c r="N20" s="1"/>
      <c r="O20" s="2"/>
      <c r="P20" s="2"/>
      <c r="Q20" s="2"/>
      <c r="R20" s="1"/>
      <c r="S20" s="1"/>
      <c r="T20" s="1"/>
      <c r="U20" s="1"/>
      <c r="V20" s="1"/>
      <c r="W20" s="1"/>
    </row>
    <row r="21" spans="2:23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2"/>
      <c r="P21" s="2"/>
      <c r="Q21" s="2"/>
      <c r="R21" s="1"/>
      <c r="S21" s="1"/>
      <c r="T21" s="3"/>
      <c r="U21" s="1"/>
      <c r="V21" s="1"/>
      <c r="W21" s="1"/>
    </row>
    <row r="22" spans="2:23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2"/>
      <c r="P22" s="2"/>
      <c r="Q22" s="2"/>
      <c r="R22" s="1"/>
      <c r="S22" s="1"/>
      <c r="T22" s="1"/>
      <c r="U22" s="1"/>
      <c r="V22" s="1"/>
      <c r="W22" s="1"/>
    </row>
    <row r="23" spans="2:23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2"/>
      <c r="P23" s="2"/>
      <c r="Q23" s="2"/>
      <c r="R23" s="1"/>
      <c r="S23" s="1"/>
      <c r="T23" s="1"/>
      <c r="U23" s="1"/>
      <c r="V23" s="1"/>
      <c r="W23" s="1"/>
    </row>
    <row r="24" spans="2:23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2:23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2:23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2:23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2:23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2:23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2:23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2:23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2:23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2:23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2:23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2:23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2:23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2:23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2:23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2:23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2:23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2:23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2:23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2:23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3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3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3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3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3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x14ac:dyDescent="0.25">
      <c r="S54" s="1"/>
      <c r="T54" s="1"/>
      <c r="U54" s="1"/>
      <c r="V54" s="1"/>
      <c r="W54" s="1"/>
    </row>
    <row r="55" spans="2:23" x14ac:dyDescent="0.25">
      <c r="S55" s="1"/>
      <c r="T55" s="1"/>
      <c r="U55" s="1"/>
      <c r="V55" s="1"/>
      <c r="W55" s="1"/>
    </row>
    <row r="56" spans="2:23" x14ac:dyDescent="0.25">
      <c r="S56" s="1"/>
      <c r="T56" s="1"/>
      <c r="U56" s="1"/>
      <c r="V56" s="1"/>
      <c r="W56" s="1"/>
    </row>
    <row r="57" spans="2:23" x14ac:dyDescent="0.25">
      <c r="S57" s="1"/>
      <c r="T57" s="1"/>
      <c r="U57" s="1"/>
      <c r="V57" s="1"/>
      <c r="W57" s="1"/>
    </row>
  </sheetData>
  <mergeCells count="25">
    <mergeCell ref="A14:E14"/>
    <mergeCell ref="J3:J5"/>
    <mergeCell ref="I3:I5"/>
    <mergeCell ref="G3:G5"/>
    <mergeCell ref="H3:H5"/>
    <mergeCell ref="F3:F5"/>
    <mergeCell ref="A2:E3"/>
    <mergeCell ref="A13:E13"/>
    <mergeCell ref="C4:D5"/>
    <mergeCell ref="A4:A6"/>
    <mergeCell ref="B4:B6"/>
    <mergeCell ref="E4:E6"/>
    <mergeCell ref="K3:K5"/>
    <mergeCell ref="F2:K2"/>
    <mergeCell ref="S3:S5"/>
    <mergeCell ref="L2:Q2"/>
    <mergeCell ref="T3:T5"/>
    <mergeCell ref="R3:R5"/>
    <mergeCell ref="M3:M5"/>
    <mergeCell ref="S2:T2"/>
    <mergeCell ref="L3:L5"/>
    <mergeCell ref="Q3:Q5"/>
    <mergeCell ref="P3:P5"/>
    <mergeCell ref="O3:O5"/>
    <mergeCell ref="N3:N5"/>
  </mergeCells>
  <phoneticPr fontId="4" type="noConversion"/>
  <pageMargins left="0.25" right="0.25" top="0.75" bottom="0.75" header="0.3" footer="0.3"/>
  <pageSetup paperSize="3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Roadway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Bolenbaugh</dc:creator>
  <cp:lastModifiedBy>Mueller, Mark</cp:lastModifiedBy>
  <cp:lastPrinted>2023-09-20T13:57:39Z</cp:lastPrinted>
  <dcterms:created xsi:type="dcterms:W3CDTF">2017-08-08T17:29:03Z</dcterms:created>
  <dcterms:modified xsi:type="dcterms:W3CDTF">2023-09-26T13:50:29Z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