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mueller\appdata\local\bentley\projectwise\workingdir\ohiodot-pw.bentley.com_ohiodot-pw-02\mark.mueller@dot.ohio.gov\d0915061\"/>
    </mc:Choice>
  </mc:AlternateContent>
  <xr:revisionPtr revIDLastSave="0" documentId="13_ncr:1_{99FFB26C-FCBD-42E7-A434-0F4948ECC3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adwa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2" l="1"/>
  <c r="G61" i="2"/>
  <c r="H61" i="2"/>
  <c r="I61" i="2"/>
  <c r="J61" i="2"/>
  <c r="L61" i="2"/>
  <c r="M61" i="2"/>
  <c r="N61" i="2"/>
  <c r="O61" i="2"/>
  <c r="P61" i="2"/>
  <c r="K61" i="2"/>
  <c r="E59" i="2"/>
  <c r="E52" i="2"/>
  <c r="E47" i="2"/>
  <c r="E44" i="2"/>
  <c r="E28" i="2"/>
  <c r="E17" i="2"/>
  <c r="E10" i="2"/>
  <c r="J62" i="2"/>
  <c r="I62" i="2"/>
  <c r="H62" i="2"/>
  <c r="G62" i="2"/>
  <c r="F62" i="2"/>
  <c r="E62" i="2" l="1"/>
</calcChain>
</file>

<file path=xl/sharedStrings.xml><?xml version="1.0" encoding="utf-8"?>
<sst xmlns="http://schemas.openxmlformats.org/spreadsheetml/2006/main" count="179" uniqueCount="127">
  <si>
    <t>STATION</t>
  </si>
  <si>
    <t>FROM</t>
  </si>
  <si>
    <t>TO</t>
  </si>
  <si>
    <t>FT</t>
  </si>
  <si>
    <t>SHEET</t>
  </si>
  <si>
    <t>BENDS AND BRANCHES</t>
  </si>
  <si>
    <t>FOR INFO ONLY</t>
  </si>
  <si>
    <t>REFERENCE NO.</t>
  </si>
  <si>
    <t xml:space="preserve">TOTALS CARRIED TO GENERAL SUMMARY   </t>
  </si>
  <si>
    <t>UNDERDRAINS - UD</t>
  </si>
  <si>
    <t>6" CONDUIT, TYPE F FOR UNDERDRAIN OUTLETS</t>
  </si>
  <si>
    <t>PRECAST REINFORCED CONCRETE OUTLET</t>
  </si>
  <si>
    <t>EACH</t>
  </si>
  <si>
    <t>CAP</t>
  </si>
  <si>
    <t>CROSS</t>
  </si>
  <si>
    <t>TEE</t>
  </si>
  <si>
    <t>WYE</t>
  </si>
  <si>
    <t>UD-10</t>
  </si>
  <si>
    <t>UD-11</t>
  </si>
  <si>
    <t>UD-12</t>
  </si>
  <si>
    <t>UD-13</t>
  </si>
  <si>
    <t>UD-14</t>
  </si>
  <si>
    <t>UD-15</t>
  </si>
  <si>
    <t>UD-16</t>
  </si>
  <si>
    <t>UD-17</t>
  </si>
  <si>
    <t>UD-18</t>
  </si>
  <si>
    <t>UD-1</t>
  </si>
  <si>
    <t>UD-2</t>
  </si>
  <si>
    <t>UD-3</t>
  </si>
  <si>
    <t>UD-4</t>
  </si>
  <si>
    <t>UD-6</t>
  </si>
  <si>
    <t>UD-7</t>
  </si>
  <si>
    <t>UD-8</t>
  </si>
  <si>
    <t>UD-9</t>
  </si>
  <si>
    <t>UD-19</t>
  </si>
  <si>
    <t>UD-20</t>
  </si>
  <si>
    <t>UD-21</t>
  </si>
  <si>
    <t>UD-22</t>
  </si>
  <si>
    <t>UD-23</t>
  </si>
  <si>
    <t>UD-24</t>
  </si>
  <si>
    <t>UD-25</t>
  </si>
  <si>
    <t>UD-26</t>
  </si>
  <si>
    <t>UD-27</t>
  </si>
  <si>
    <t>UD-28</t>
  </si>
  <si>
    <t>UD-29</t>
  </si>
  <si>
    <t>UD-30</t>
  </si>
  <si>
    <t>UD-31</t>
  </si>
  <si>
    <t>UD-32</t>
  </si>
  <si>
    <t>UD-33</t>
  </si>
  <si>
    <t>UD-34</t>
  </si>
  <si>
    <t>UD-35</t>
  </si>
  <si>
    <t>UD-36</t>
  </si>
  <si>
    <t>UD-37</t>
  </si>
  <si>
    <t>UD-38</t>
  </si>
  <si>
    <t>UD-39</t>
  </si>
  <si>
    <t>UD-40</t>
  </si>
  <si>
    <t>UD-41</t>
  </si>
  <si>
    <t>UD-42</t>
  </si>
  <si>
    <t>UD-43</t>
  </si>
  <si>
    <t>UD-44</t>
  </si>
  <si>
    <t>UD-45</t>
  </si>
  <si>
    <t xml:space="preserve">45⁰ BEND </t>
  </si>
  <si>
    <t xml:space="preserve">90⁰ BEND </t>
  </si>
  <si>
    <t>UD-5</t>
  </si>
  <si>
    <t>TIED CONCRETE BLOCK MAT WITH TYPE 1 UNDERLAYMENT</t>
  </si>
  <si>
    <t>SY</t>
  </si>
  <si>
    <t>6" SHALLOW PIPE UNDERDRAINS WITH GEOTEXTILE FABRIC, AS PER PLAN</t>
  </si>
  <si>
    <t>6" BASE PIPE UNDERDRAINS WITH GEOTEXTILE FABRIC, AS PER PLAN</t>
  </si>
  <si>
    <t>6" UNCLASSIFIED PIPE UNDERDRAINS WITH GEOTEXTILE FABRIC, AS PER PLAN</t>
  </si>
  <si>
    <t>659+50, 59.75' LT</t>
  </si>
  <si>
    <t>661+00, 59.75' LT</t>
  </si>
  <si>
    <t>659+50, 49.58' LT</t>
  </si>
  <si>
    <t>661+00, 49.58' LT</t>
  </si>
  <si>
    <t>659+50, 20.25' LT</t>
  </si>
  <si>
    <t>661+00, 20.25' LT</t>
  </si>
  <si>
    <t>661+00, 83.60' LT</t>
  </si>
  <si>
    <t>661+00</t>
  </si>
  <si>
    <t>659+50, 20.25' RT</t>
  </si>
  <si>
    <t>661+00, 20.25' RT</t>
  </si>
  <si>
    <t>659+50, 49.58' RT</t>
  </si>
  <si>
    <t>661+00, 49.58' RT</t>
  </si>
  <si>
    <t>659+50, 59.75' RT</t>
  </si>
  <si>
    <t>661+00, 59.75' RT</t>
  </si>
  <si>
    <t>661+00, 20.25 RT</t>
  </si>
  <si>
    <t>661+00, 85.10' RT</t>
  </si>
  <si>
    <t>663+00, 59.75' LT</t>
  </si>
  <si>
    <t>663+00, 49.58' LT</t>
  </si>
  <si>
    <t>663+00, 20.25' LT</t>
  </si>
  <si>
    <t>663+00</t>
  </si>
  <si>
    <t>662+95, 20.25' RT</t>
  </si>
  <si>
    <t>662+95, 49.58' RT</t>
  </si>
  <si>
    <t>662+92, 59.75' RT</t>
  </si>
  <si>
    <t>662+95, 85.00' RT</t>
  </si>
  <si>
    <t>665+00, 59.75' LT</t>
  </si>
  <si>
    <t>665+00, 49.58' LT</t>
  </si>
  <si>
    <t>665+00, 20.25' LT</t>
  </si>
  <si>
    <t>663+03, 20.25' RT</t>
  </si>
  <si>
    <t>665+00, 20.25' RT</t>
  </si>
  <si>
    <t>665+00, 49.58' RT</t>
  </si>
  <si>
    <t>663+03, 49.58' RT</t>
  </si>
  <si>
    <t>663+03, 59.75' RT</t>
  </si>
  <si>
    <t>665+00, 59.75' RT</t>
  </si>
  <si>
    <t>667+00, 59.75' RT</t>
  </si>
  <si>
    <t>667+00, 49.58' RT</t>
  </si>
  <si>
    <t>667+00, 20.25' RT</t>
  </si>
  <si>
    <t>667+00, 20.25' LT</t>
  </si>
  <si>
    <t>667+00, 49.58' LT</t>
  </si>
  <si>
    <t>667+00, 59.75' LT</t>
  </si>
  <si>
    <t>667+00</t>
  </si>
  <si>
    <t>667+00, 90.50' LT</t>
  </si>
  <si>
    <t>667+00, 85.50' RT</t>
  </si>
  <si>
    <t>670+50, 59.75' LT</t>
  </si>
  <si>
    <t>670+50, 49.58' LT</t>
  </si>
  <si>
    <t>670+50, 20.25' LT</t>
  </si>
  <si>
    <t>670+00, 49.58' LT</t>
  </si>
  <si>
    <t>670+00</t>
  </si>
  <si>
    <t>670+00, 99.00' LT</t>
  </si>
  <si>
    <t>670+00, 20.25' LT</t>
  </si>
  <si>
    <t>670+50, 20.25' RT</t>
  </si>
  <si>
    <t>670+50, 49.58' RT</t>
  </si>
  <si>
    <t>670+50, 59.75' RT</t>
  </si>
  <si>
    <t>670+00, 20.25' RT</t>
  </si>
  <si>
    <t>670+00, 49.58' RT</t>
  </si>
  <si>
    <t>670+00, 85.00' RT</t>
  </si>
  <si>
    <t>SUBTOTALS</t>
  </si>
  <si>
    <t>22, 24</t>
  </si>
  <si>
    <t>24, 26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</si>
</sst>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 applyAlignment="1">
      <alignment vertical="center"/>
    </xf>
    <xf numFmtId="1" fontId="5" fillId="0" borderId="10" xfId="3" applyNumberFormat="1" applyFont="1" applyBorder="1" applyAlignment="1">
      <alignment horizontal="center" vertical="center" textRotation="90" wrapText="1"/>
    </xf>
    <xf numFmtId="1" fontId="5" fillId="0" borderId="11" xfId="3" applyNumberFormat="1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/>
    </xf>
    <xf numFmtId="0" fontId="7" fillId="0" borderId="12" xfId="0" applyFont="1" applyBorder="1" applyAlignment="1">
      <alignment horizontal="center" vertical="center" textRotation="90"/>
    </xf>
    <xf numFmtId="0" fontId="5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30" xfId="0" applyNumberFormat="1" applyFont="1" applyBorder="1" applyAlignment="1">
      <alignment horizontal="center" vertical="center"/>
    </xf>
    <xf numFmtId="1" fontId="5" fillId="0" borderId="21" xfId="3" applyNumberFormat="1" applyFont="1" applyBorder="1" applyAlignment="1">
      <alignment horizontal="center" vertical="center" wrapText="1"/>
    </xf>
    <xf numFmtId="1" fontId="5" fillId="0" borderId="22" xfId="3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9" fillId="0" borderId="2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" fontId="9" fillId="0" borderId="28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" fontId="7" fillId="0" borderId="32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" fontId="7" fillId="0" borderId="6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1" fontId="9" fillId="0" borderId="19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1" fontId="9" fillId="0" borderId="27" xfId="0" applyNumberFormat="1" applyFont="1" applyBorder="1" applyAlignment="1">
      <alignment horizontal="center" vertical="center"/>
    </xf>
    <xf numFmtId="1" fontId="9" fillId="0" borderId="25" xfId="0" applyNumberFormat="1" applyFont="1" applyBorder="1" applyAlignment="1">
      <alignment horizontal="center" vertical="center"/>
    </xf>
    <xf numFmtId="1" fontId="9" fillId="0" borderId="22" xfId="0" applyNumberFormat="1" applyFont="1" applyBorder="1" applyAlignment="1">
      <alignment horizontal="center" vertical="center"/>
    </xf>
    <xf numFmtId="1" fontId="9" fillId="0" borderId="27" xfId="0" applyNumberFormat="1" applyFont="1" applyBorder="1" applyAlignment="1">
      <alignment horizontal="center"/>
    </xf>
    <xf numFmtId="1" fontId="9" fillId="0" borderId="27" xfId="0" applyNumberFormat="1" applyFont="1" applyBorder="1"/>
    <xf numFmtId="0" fontId="7" fillId="0" borderId="7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9" fillId="0" borderId="11" xfId="0" applyFont="1" applyBorder="1"/>
    <xf numFmtId="0" fontId="9" fillId="0" borderId="10" xfId="0" applyFont="1" applyBorder="1"/>
    <xf numFmtId="0" fontId="9" fillId="0" borderId="19" xfId="0" applyFont="1" applyBorder="1"/>
    <xf numFmtId="0" fontId="9" fillId="0" borderId="27" xfId="0" applyFont="1" applyBorder="1"/>
    <xf numFmtId="0" fontId="9" fillId="0" borderId="12" xfId="0" applyFont="1" applyBorder="1"/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35" xfId="0" applyFont="1" applyBorder="1"/>
    <xf numFmtId="0" fontId="9" fillId="0" borderId="39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3" xfId="0" applyFont="1" applyBorder="1"/>
    <xf numFmtId="0" fontId="9" fillId="0" borderId="30" xfId="0" applyFont="1" applyBorder="1"/>
    <xf numFmtId="0" fontId="9" fillId="0" borderId="14" xfId="0" applyFont="1" applyBorder="1"/>
    <xf numFmtId="1" fontId="9" fillId="0" borderId="11" xfId="0" applyNumberFormat="1" applyFont="1" applyBorder="1"/>
    <xf numFmtId="1" fontId="9" fillId="0" borderId="19" xfId="0" applyNumberFormat="1" applyFont="1" applyBorder="1"/>
    <xf numFmtId="1" fontId="9" fillId="0" borderId="19" xfId="0" applyNumberFormat="1" applyFont="1" applyBorder="1" applyAlignment="1">
      <alignment horizontal="center"/>
    </xf>
    <xf numFmtId="1" fontId="9" fillId="0" borderId="11" xfId="0" applyNumberFormat="1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1" fontId="9" fillId="0" borderId="20" xfId="0" applyNumberFormat="1" applyFont="1" applyBorder="1" applyAlignment="1">
      <alignment horizontal="center"/>
    </xf>
    <xf numFmtId="1" fontId="9" fillId="0" borderId="13" xfId="0" applyNumberFormat="1" applyFont="1" applyBorder="1" applyAlignment="1">
      <alignment horizontal="center"/>
    </xf>
    <xf numFmtId="1" fontId="9" fillId="0" borderId="30" xfId="0" applyNumberFormat="1" applyFont="1" applyBorder="1" applyAlignment="1">
      <alignment horizontal="center"/>
    </xf>
    <xf numFmtId="0" fontId="7" fillId="2" borderId="11" xfId="0" applyFont="1" applyFill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1" fontId="9" fillId="0" borderId="22" xfId="0" applyNumberFormat="1" applyFont="1" applyBorder="1" applyAlignment="1">
      <alignment horizontal="center"/>
    </xf>
    <xf numFmtId="0" fontId="9" fillId="0" borderId="3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164" fontId="9" fillId="0" borderId="18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8" xfId="0" applyFont="1" applyBorder="1"/>
    <xf numFmtId="164" fontId="9" fillId="0" borderId="10" xfId="0" applyNumberFormat="1" applyFont="1" applyBorder="1" applyAlignment="1">
      <alignment horizontal="center"/>
    </xf>
    <xf numFmtId="164" fontId="9" fillId="0" borderId="21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164" fontId="9" fillId="0" borderId="10" xfId="0" applyNumberFormat="1" applyFont="1" applyBorder="1"/>
    <xf numFmtId="1" fontId="9" fillId="0" borderId="8" xfId="0" applyNumberFormat="1" applyFont="1" applyBorder="1" applyAlignment="1">
      <alignment horizont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/>
    </xf>
    <xf numFmtId="1" fontId="9" fillId="0" borderId="9" xfId="0" applyNumberFormat="1" applyFont="1" applyBorder="1" applyAlignment="1">
      <alignment horizontal="center"/>
    </xf>
    <xf numFmtId="0" fontId="7" fillId="0" borderId="41" xfId="0" applyFont="1" applyBorder="1" applyAlignment="1">
      <alignment horizontal="right" indent="2"/>
    </xf>
    <xf numFmtId="0" fontId="7" fillId="0" borderId="31" xfId="0" applyFont="1" applyBorder="1" applyAlignment="1">
      <alignment horizontal="right" indent="2"/>
    </xf>
    <xf numFmtId="1" fontId="9" fillId="0" borderId="42" xfId="0" applyNumberFormat="1" applyFont="1" applyBorder="1" applyAlignment="1">
      <alignment horizontal="center" vertical="center"/>
    </xf>
    <xf numFmtId="1" fontId="9" fillId="0" borderId="43" xfId="0" applyNumberFormat="1" applyFont="1" applyBorder="1" applyAlignment="1">
      <alignment horizontal="center" vertical="center"/>
    </xf>
    <xf numFmtId="1" fontId="9" fillId="0" borderId="4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right" vertical="center" indent="1"/>
    </xf>
    <xf numFmtId="0" fontId="10" fillId="0" borderId="6" xfId="0" applyFont="1" applyBorder="1" applyAlignment="1">
      <alignment horizontal="right" vertical="center" indent="1"/>
    </xf>
    <xf numFmtId="0" fontId="10" fillId="0" borderId="5" xfId="0" applyFont="1" applyBorder="1" applyAlignment="1">
      <alignment horizontal="right" vertical="center" indent="1"/>
    </xf>
    <xf numFmtId="0" fontId="6" fillId="0" borderId="17" xfId="0" applyFont="1" applyBorder="1" applyAlignment="1">
      <alignment horizontal="center" vertical="center" textRotation="90"/>
    </xf>
    <xf numFmtId="0" fontId="8" fillId="0" borderId="0" xfId="0" applyFont="1" applyAlignment="1">
      <alignment horizontal="center" vertical="center" textRotation="90" wrapText="1"/>
    </xf>
    <xf numFmtId="0" fontId="6" fillId="0" borderId="3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textRotation="90" wrapText="1"/>
    </xf>
    <xf numFmtId="2" fontId="5" fillId="0" borderId="11" xfId="0" applyNumberFormat="1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5" fillId="0" borderId="26" xfId="0" applyFont="1" applyBorder="1" applyAlignment="1">
      <alignment horizontal="center" vertical="center" textRotation="90" wrapText="1"/>
    </xf>
    <xf numFmtId="2" fontId="5" fillId="0" borderId="28" xfId="0" applyNumberFormat="1" applyFont="1" applyBorder="1" applyAlignment="1">
      <alignment horizontal="center" vertical="center" textRotation="90" wrapText="1"/>
    </xf>
    <xf numFmtId="2" fontId="5" fillId="0" borderId="29" xfId="0" applyNumberFormat="1" applyFont="1" applyBorder="1" applyAlignment="1">
      <alignment horizontal="center" vertical="center" textRotation="90" wrapText="1"/>
    </xf>
    <xf numFmtId="0" fontId="5" fillId="0" borderId="24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0" fontId="5" fillId="0" borderId="1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6" xfId="3" applyFont="1" applyBorder="1" applyAlignment="1">
      <alignment horizontal="center" vertical="center" wrapText="1"/>
    </xf>
    <xf numFmtId="0" fontId="5" fillId="0" borderId="33" xfId="3" applyFont="1" applyBorder="1" applyAlignment="1">
      <alignment horizontal="center" vertical="center" wrapText="1"/>
    </xf>
    <xf numFmtId="0" fontId="5" fillId="0" borderId="34" xfId="3" applyFont="1" applyBorder="1" applyAlignment="1">
      <alignment horizontal="center" vertical="center" wrapText="1"/>
    </xf>
    <xf numFmtId="1" fontId="5" fillId="0" borderId="36" xfId="3" applyNumberFormat="1" applyFont="1" applyBorder="1" applyAlignment="1">
      <alignment horizontal="center" vertical="center" wrapText="1"/>
    </xf>
    <xf numFmtId="1" fontId="5" fillId="0" borderId="33" xfId="3" applyNumberFormat="1" applyFont="1" applyBorder="1" applyAlignment="1">
      <alignment horizontal="center" vertical="center" wrapText="1"/>
    </xf>
    <xf numFmtId="1" fontId="5" fillId="0" borderId="34" xfId="3" applyNumberFormat="1" applyFont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9"/>
  <sheetViews>
    <sheetView tabSelected="1" zoomScaleNormal="100" workbookViewId="0">
      <pane ySplit="5" topLeftCell="A6" activePane="bottomLeft" state="frozen"/>
      <selection pane="bottomLeft" activeCell="B60" sqref="B60"/>
    </sheetView>
  </sheetViews>
  <sheetFormatPr defaultRowHeight="15" x14ac:dyDescent="0.25"/>
  <cols>
    <col min="1" max="2" width="10.7109375" customWidth="1"/>
    <col min="3" max="4" width="20.7109375" customWidth="1"/>
    <col min="5" max="10" width="10.7109375" customWidth="1"/>
    <col min="11" max="16" width="6.7109375" customWidth="1"/>
  </cols>
  <sheetData>
    <row r="1" spans="1:20" ht="12.75" customHeight="1" x14ac:dyDescent="0.25">
      <c r="A1" s="115" t="s">
        <v>9</v>
      </c>
      <c r="B1" s="116"/>
      <c r="C1" s="116"/>
      <c r="D1" s="117"/>
      <c r="E1" s="54">
        <v>601</v>
      </c>
      <c r="F1" s="126">
        <v>605</v>
      </c>
      <c r="G1" s="127"/>
      <c r="H1" s="128"/>
      <c r="I1" s="126">
        <v>611</v>
      </c>
      <c r="J1" s="127"/>
      <c r="K1" s="132" t="s">
        <v>6</v>
      </c>
      <c r="L1" s="133"/>
      <c r="M1" s="133"/>
      <c r="N1" s="133"/>
      <c r="O1" s="133"/>
      <c r="P1" s="134"/>
      <c r="Q1" s="1"/>
      <c r="R1" s="14"/>
    </row>
    <row r="2" spans="1:20" ht="12.75" customHeight="1" thickBot="1" x14ac:dyDescent="0.3">
      <c r="A2" s="118"/>
      <c r="B2" s="119"/>
      <c r="C2" s="119"/>
      <c r="D2" s="120"/>
      <c r="E2" s="129" t="s">
        <v>64</v>
      </c>
      <c r="F2" s="121" t="s">
        <v>66</v>
      </c>
      <c r="G2" s="112" t="s">
        <v>67</v>
      </c>
      <c r="H2" s="121" t="s">
        <v>68</v>
      </c>
      <c r="I2" s="113" t="s">
        <v>10</v>
      </c>
      <c r="J2" s="124" t="s">
        <v>11</v>
      </c>
      <c r="K2" s="135"/>
      <c r="L2" s="136"/>
      <c r="M2" s="136"/>
      <c r="N2" s="136"/>
      <c r="O2" s="136"/>
      <c r="P2" s="137"/>
      <c r="Q2" s="1"/>
      <c r="R2" s="107"/>
    </row>
    <row r="3" spans="1:20" ht="33" customHeight="1" x14ac:dyDescent="0.25">
      <c r="A3" s="106" t="s">
        <v>7</v>
      </c>
      <c r="B3" s="114" t="s">
        <v>4</v>
      </c>
      <c r="C3" s="108" t="s">
        <v>0</v>
      </c>
      <c r="D3" s="109"/>
      <c r="E3" s="130"/>
      <c r="F3" s="122"/>
      <c r="G3" s="112"/>
      <c r="H3" s="122"/>
      <c r="I3" s="113"/>
      <c r="J3" s="125"/>
      <c r="K3" s="138" t="s">
        <v>5</v>
      </c>
      <c r="L3" s="139"/>
      <c r="M3" s="139"/>
      <c r="N3" s="139"/>
      <c r="O3" s="139"/>
      <c r="P3" s="140"/>
      <c r="Q3" s="1"/>
      <c r="R3" s="107"/>
    </row>
    <row r="4" spans="1:20" ht="82.5" customHeight="1" x14ac:dyDescent="0.25">
      <c r="A4" s="106"/>
      <c r="B4" s="114"/>
      <c r="C4" s="110"/>
      <c r="D4" s="111"/>
      <c r="E4" s="131"/>
      <c r="F4" s="123"/>
      <c r="G4" s="112"/>
      <c r="H4" s="123"/>
      <c r="I4" s="113"/>
      <c r="J4" s="125"/>
      <c r="K4" s="2" t="s">
        <v>13</v>
      </c>
      <c r="L4" s="3" t="s">
        <v>14</v>
      </c>
      <c r="M4" s="4" t="s">
        <v>15</v>
      </c>
      <c r="N4" s="4" t="s">
        <v>61</v>
      </c>
      <c r="O4" s="4" t="s">
        <v>62</v>
      </c>
      <c r="P4" s="5" t="s">
        <v>16</v>
      </c>
      <c r="Q4" s="1"/>
      <c r="R4" s="107"/>
    </row>
    <row r="5" spans="1:20" ht="12.75" customHeight="1" thickBot="1" x14ac:dyDescent="0.3">
      <c r="A5" s="106"/>
      <c r="B5" s="114"/>
      <c r="C5" s="45" t="s">
        <v>1</v>
      </c>
      <c r="D5" s="13" t="s">
        <v>2</v>
      </c>
      <c r="E5" s="55" t="s">
        <v>65</v>
      </c>
      <c r="F5" s="7" t="s">
        <v>3</v>
      </c>
      <c r="G5" s="6" t="s">
        <v>3</v>
      </c>
      <c r="H5" s="6" t="s">
        <v>3</v>
      </c>
      <c r="I5" s="8" t="s">
        <v>3</v>
      </c>
      <c r="J5" s="9" t="s">
        <v>12</v>
      </c>
      <c r="K5" s="10" t="s">
        <v>12</v>
      </c>
      <c r="L5" s="11" t="s">
        <v>12</v>
      </c>
      <c r="M5" s="12" t="s">
        <v>12</v>
      </c>
      <c r="N5" s="12" t="s">
        <v>12</v>
      </c>
      <c r="O5" s="39" t="s">
        <v>12</v>
      </c>
      <c r="P5" s="13" t="s">
        <v>12</v>
      </c>
      <c r="Q5" s="14"/>
      <c r="R5" s="14"/>
    </row>
    <row r="6" spans="1:20" ht="12.75" customHeight="1" x14ac:dyDescent="0.25">
      <c r="A6" s="15"/>
      <c r="B6" s="16"/>
      <c r="C6" s="16"/>
      <c r="D6" s="17"/>
      <c r="E6" s="83"/>
      <c r="F6" s="84"/>
      <c r="G6" s="85"/>
      <c r="H6" s="85"/>
      <c r="I6" s="85"/>
      <c r="J6" s="86"/>
      <c r="K6" s="18"/>
      <c r="L6" s="19"/>
      <c r="M6" s="19"/>
      <c r="N6" s="19"/>
      <c r="O6" s="87"/>
      <c r="P6" s="20"/>
      <c r="Q6" s="41"/>
      <c r="R6" s="41"/>
    </row>
    <row r="7" spans="1:20" ht="12.75" customHeight="1" x14ac:dyDescent="0.25">
      <c r="A7" s="30" t="s">
        <v>26</v>
      </c>
      <c r="B7" s="21">
        <v>22</v>
      </c>
      <c r="C7" s="21" t="s">
        <v>69</v>
      </c>
      <c r="D7" s="22" t="s">
        <v>70</v>
      </c>
      <c r="E7" s="88"/>
      <c r="F7" s="47"/>
      <c r="G7" s="48">
        <v>150</v>
      </c>
      <c r="H7" s="48"/>
      <c r="I7" s="48"/>
      <c r="J7" s="49"/>
      <c r="K7" s="24"/>
      <c r="L7" s="25"/>
      <c r="M7" s="25"/>
      <c r="N7" s="23"/>
      <c r="O7" s="56"/>
      <c r="P7" s="26"/>
      <c r="Q7" s="41"/>
      <c r="R7" s="42"/>
    </row>
    <row r="8" spans="1:20" ht="12.75" customHeight="1" x14ac:dyDescent="0.25">
      <c r="A8" s="30" t="s">
        <v>27</v>
      </c>
      <c r="B8" s="21">
        <v>22</v>
      </c>
      <c r="C8" s="21" t="s">
        <v>71</v>
      </c>
      <c r="D8" s="22" t="s">
        <v>72</v>
      </c>
      <c r="E8" s="88"/>
      <c r="F8" s="47">
        <v>150</v>
      </c>
      <c r="G8" s="48"/>
      <c r="H8" s="48"/>
      <c r="I8" s="48"/>
      <c r="J8" s="49"/>
      <c r="K8" s="24"/>
      <c r="L8" s="25"/>
      <c r="M8" s="25"/>
      <c r="N8" s="23"/>
      <c r="O8" s="56"/>
      <c r="P8" s="26"/>
      <c r="Q8" s="41"/>
      <c r="R8" s="42"/>
    </row>
    <row r="9" spans="1:20" ht="12.75" customHeight="1" x14ac:dyDescent="0.25">
      <c r="A9" s="30" t="s">
        <v>28</v>
      </c>
      <c r="B9" s="21">
        <v>22</v>
      </c>
      <c r="C9" s="31" t="s">
        <v>73</v>
      </c>
      <c r="D9" s="32" t="s">
        <v>74</v>
      </c>
      <c r="E9" s="89"/>
      <c r="F9" s="50">
        <v>150</v>
      </c>
      <c r="G9" s="51"/>
      <c r="H9" s="48"/>
      <c r="I9" s="51"/>
      <c r="J9" s="27"/>
      <c r="K9" s="28"/>
      <c r="L9" s="29"/>
      <c r="M9" s="25"/>
      <c r="N9" s="23"/>
      <c r="O9" s="56"/>
      <c r="P9" s="26"/>
      <c r="Q9" s="42"/>
      <c r="R9" s="42"/>
    </row>
    <row r="10" spans="1:20" ht="12.75" customHeight="1" x14ac:dyDescent="0.25">
      <c r="A10" s="30" t="s">
        <v>29</v>
      </c>
      <c r="B10" s="31" t="s">
        <v>125</v>
      </c>
      <c r="C10" s="31" t="s">
        <v>72</v>
      </c>
      <c r="D10" s="32" t="s">
        <v>75</v>
      </c>
      <c r="E10" s="89">
        <f>16/9</f>
        <v>1.7777777777777777</v>
      </c>
      <c r="F10" s="50"/>
      <c r="G10" s="51"/>
      <c r="H10" s="69"/>
      <c r="I10" s="51">
        <v>44</v>
      </c>
      <c r="J10" s="27">
        <v>1</v>
      </c>
      <c r="K10" s="28"/>
      <c r="L10" s="29"/>
      <c r="M10" s="25">
        <v>2</v>
      </c>
      <c r="N10" s="23">
        <v>1</v>
      </c>
      <c r="O10" s="56"/>
      <c r="P10" s="26">
        <v>1</v>
      </c>
      <c r="R10" s="41"/>
    </row>
    <row r="11" spans="1:20" ht="12.75" customHeight="1" x14ac:dyDescent="0.25">
      <c r="A11" s="30" t="s">
        <v>63</v>
      </c>
      <c r="B11" s="31" t="s">
        <v>125</v>
      </c>
      <c r="C11" s="31" t="s">
        <v>74</v>
      </c>
      <c r="D11" s="32" t="s">
        <v>76</v>
      </c>
      <c r="E11" s="89"/>
      <c r="F11" s="50"/>
      <c r="G11" s="51"/>
      <c r="H11" s="69"/>
      <c r="I11" s="51">
        <v>20</v>
      </c>
      <c r="J11" s="27"/>
      <c r="K11" s="28"/>
      <c r="L11" s="29"/>
      <c r="M11" s="25">
        <v>1</v>
      </c>
      <c r="N11" s="23"/>
      <c r="O11" s="56"/>
      <c r="P11" s="26"/>
      <c r="Q11" s="41"/>
      <c r="R11" s="41"/>
      <c r="T11" s="32"/>
    </row>
    <row r="12" spans="1:20" ht="12.75" customHeight="1" x14ac:dyDescent="0.25">
      <c r="A12" s="30"/>
      <c r="B12" s="31"/>
      <c r="C12" s="31"/>
      <c r="D12" s="32"/>
      <c r="E12" s="89"/>
      <c r="F12" s="50"/>
      <c r="G12" s="51"/>
      <c r="H12" s="51"/>
      <c r="I12" s="51"/>
      <c r="J12" s="27"/>
      <c r="K12" s="28"/>
      <c r="L12" s="29"/>
      <c r="M12" s="25"/>
      <c r="N12" s="23"/>
      <c r="O12" s="56"/>
      <c r="P12" s="26"/>
      <c r="Q12" s="41"/>
      <c r="R12" s="41"/>
    </row>
    <row r="13" spans="1:20" ht="12.75" customHeight="1" x14ac:dyDescent="0.25">
      <c r="A13" s="30" t="s">
        <v>30</v>
      </c>
      <c r="B13" s="31">
        <v>22</v>
      </c>
      <c r="C13" s="31" t="s">
        <v>77</v>
      </c>
      <c r="D13" s="32" t="s">
        <v>78</v>
      </c>
      <c r="E13" s="90"/>
      <c r="F13" s="47">
        <v>150</v>
      </c>
      <c r="G13" s="48"/>
      <c r="H13" s="48"/>
      <c r="I13" s="48"/>
      <c r="J13" s="49"/>
      <c r="K13" s="24"/>
      <c r="L13" s="25"/>
      <c r="M13" s="25"/>
      <c r="N13" s="23"/>
      <c r="O13" s="56"/>
      <c r="P13" s="26"/>
      <c r="Q13" s="43"/>
      <c r="R13" s="42"/>
    </row>
    <row r="14" spans="1:20" ht="12.75" customHeight="1" x14ac:dyDescent="0.25">
      <c r="A14" s="30" t="s">
        <v>31</v>
      </c>
      <c r="B14" s="31">
        <v>22</v>
      </c>
      <c r="C14" s="31" t="s">
        <v>79</v>
      </c>
      <c r="D14" s="32" t="s">
        <v>80</v>
      </c>
      <c r="E14" s="89"/>
      <c r="F14" s="50">
        <v>150</v>
      </c>
      <c r="G14" s="69"/>
      <c r="H14" s="51"/>
      <c r="I14" s="51"/>
      <c r="J14" s="27"/>
      <c r="K14" s="33"/>
      <c r="L14" s="34"/>
      <c r="M14" s="34"/>
      <c r="N14" s="40"/>
      <c r="O14" s="56"/>
      <c r="P14" s="35"/>
      <c r="Q14" s="43"/>
      <c r="R14" s="42"/>
    </row>
    <row r="15" spans="1:20" ht="12.75" customHeight="1" x14ac:dyDescent="0.25">
      <c r="A15" s="30" t="s">
        <v>32</v>
      </c>
      <c r="B15" s="31">
        <v>22</v>
      </c>
      <c r="C15" s="31" t="s">
        <v>81</v>
      </c>
      <c r="D15" s="32" t="s">
        <v>82</v>
      </c>
      <c r="E15" s="89"/>
      <c r="F15" s="50"/>
      <c r="G15" s="51">
        <v>150</v>
      </c>
      <c r="H15" s="51"/>
      <c r="I15" s="51"/>
      <c r="J15" s="27"/>
      <c r="K15" s="33"/>
      <c r="L15" s="34"/>
      <c r="M15" s="34"/>
      <c r="N15" s="40"/>
      <c r="O15" s="56"/>
      <c r="P15" s="35"/>
      <c r="Q15" s="43"/>
      <c r="R15" s="42"/>
    </row>
    <row r="16" spans="1:20" ht="12.75" customHeight="1" x14ac:dyDescent="0.25">
      <c r="A16" s="30" t="s">
        <v>33</v>
      </c>
      <c r="B16" s="31" t="s">
        <v>125</v>
      </c>
      <c r="C16" s="31" t="s">
        <v>83</v>
      </c>
      <c r="D16" s="32" t="s">
        <v>76</v>
      </c>
      <c r="E16" s="89"/>
      <c r="F16" s="50"/>
      <c r="G16" s="51"/>
      <c r="H16" s="51"/>
      <c r="I16" s="51">
        <v>20</v>
      </c>
      <c r="J16" s="27"/>
      <c r="K16" s="33"/>
      <c r="L16" s="34"/>
      <c r="M16" s="34">
        <v>1</v>
      </c>
      <c r="N16" s="40"/>
      <c r="O16" s="56"/>
      <c r="P16" s="35"/>
      <c r="Q16" s="43"/>
      <c r="R16" s="42"/>
    </row>
    <row r="17" spans="1:18" ht="12.75" customHeight="1" x14ac:dyDescent="0.25">
      <c r="A17" s="30" t="s">
        <v>17</v>
      </c>
      <c r="B17" s="31" t="s">
        <v>125</v>
      </c>
      <c r="C17" s="31" t="s">
        <v>80</v>
      </c>
      <c r="D17" s="32" t="s">
        <v>84</v>
      </c>
      <c r="E17" s="89">
        <f>16/9</f>
        <v>1.7777777777777777</v>
      </c>
      <c r="F17" s="50"/>
      <c r="G17" s="51"/>
      <c r="H17" s="51"/>
      <c r="I17" s="51">
        <v>46</v>
      </c>
      <c r="J17" s="27">
        <v>1</v>
      </c>
      <c r="K17" s="33"/>
      <c r="L17" s="34"/>
      <c r="M17" s="34">
        <v>2</v>
      </c>
      <c r="N17" s="40">
        <v>1</v>
      </c>
      <c r="O17" s="56"/>
      <c r="P17" s="35">
        <v>1</v>
      </c>
      <c r="Q17" s="43"/>
      <c r="R17" s="42"/>
    </row>
    <row r="18" spans="1:18" ht="12.75" customHeight="1" x14ac:dyDescent="0.25">
      <c r="A18" s="30"/>
      <c r="B18" s="31"/>
      <c r="C18" s="77"/>
      <c r="D18" s="78"/>
      <c r="E18" s="91"/>
      <c r="F18" s="70"/>
      <c r="G18" s="69"/>
      <c r="H18" s="69"/>
      <c r="I18" s="69"/>
      <c r="J18" s="53"/>
      <c r="K18" s="57"/>
      <c r="L18" s="58"/>
      <c r="M18" s="56"/>
      <c r="N18" s="59"/>
      <c r="O18" s="56"/>
      <c r="P18" s="60"/>
      <c r="Q18" s="43"/>
      <c r="R18" s="42"/>
    </row>
    <row r="19" spans="1:18" ht="12.75" customHeight="1" x14ac:dyDescent="0.25">
      <c r="A19" s="30" t="s">
        <v>18</v>
      </c>
      <c r="B19" s="31">
        <v>24</v>
      </c>
      <c r="C19" s="21" t="s">
        <v>70</v>
      </c>
      <c r="D19" s="32" t="s">
        <v>85</v>
      </c>
      <c r="E19" s="89"/>
      <c r="F19" s="50"/>
      <c r="G19" s="51">
        <v>200</v>
      </c>
      <c r="H19" s="51"/>
      <c r="I19" s="51"/>
      <c r="J19" s="27"/>
      <c r="K19" s="36"/>
      <c r="L19" s="34"/>
      <c r="M19" s="34"/>
      <c r="N19" s="40"/>
      <c r="O19" s="56"/>
      <c r="P19" s="37"/>
      <c r="Q19" s="43"/>
      <c r="R19" s="42"/>
    </row>
    <row r="20" spans="1:18" ht="12.75" customHeight="1" x14ac:dyDescent="0.25">
      <c r="A20" s="30" t="s">
        <v>19</v>
      </c>
      <c r="B20" s="31">
        <v>24</v>
      </c>
      <c r="C20" s="21" t="s">
        <v>72</v>
      </c>
      <c r="D20" s="32" t="s">
        <v>86</v>
      </c>
      <c r="E20" s="89"/>
      <c r="F20" s="50">
        <v>200</v>
      </c>
      <c r="G20" s="51"/>
      <c r="H20" s="51"/>
      <c r="I20" s="51"/>
      <c r="J20" s="27"/>
      <c r="K20" s="33"/>
      <c r="L20" s="34"/>
      <c r="M20" s="34"/>
      <c r="N20" s="40"/>
      <c r="O20" s="56"/>
      <c r="P20" s="35"/>
      <c r="Q20" s="43"/>
      <c r="R20" s="42"/>
    </row>
    <row r="21" spans="1:18" ht="12.75" customHeight="1" x14ac:dyDescent="0.25">
      <c r="A21" s="30" t="s">
        <v>20</v>
      </c>
      <c r="B21" s="31">
        <v>24</v>
      </c>
      <c r="C21" s="31" t="s">
        <v>74</v>
      </c>
      <c r="D21" s="32" t="s">
        <v>87</v>
      </c>
      <c r="E21" s="89"/>
      <c r="F21" s="50">
        <v>200</v>
      </c>
      <c r="G21" s="51"/>
      <c r="H21" s="51"/>
      <c r="I21" s="51"/>
      <c r="J21" s="27"/>
      <c r="K21" s="33"/>
      <c r="L21" s="34"/>
      <c r="M21" s="34"/>
      <c r="N21" s="40"/>
      <c r="O21" s="56"/>
      <c r="P21" s="35"/>
      <c r="Q21" s="43"/>
      <c r="R21" s="42"/>
    </row>
    <row r="22" spans="1:18" ht="12.75" customHeight="1" x14ac:dyDescent="0.25">
      <c r="A22" s="30" t="s">
        <v>21</v>
      </c>
      <c r="B22" s="31">
        <v>24</v>
      </c>
      <c r="C22" s="31" t="s">
        <v>85</v>
      </c>
      <c r="D22" s="32" t="s">
        <v>88</v>
      </c>
      <c r="E22" s="89"/>
      <c r="F22" s="50"/>
      <c r="G22" s="51"/>
      <c r="H22" s="51"/>
      <c r="I22" s="27">
        <v>59</v>
      </c>
      <c r="J22" s="27"/>
      <c r="K22" s="33"/>
      <c r="L22" s="34">
        <v>2</v>
      </c>
      <c r="M22" s="34">
        <v>1</v>
      </c>
      <c r="N22" s="40"/>
      <c r="O22" s="56"/>
      <c r="P22" s="35"/>
      <c r="Q22" s="43"/>
      <c r="R22" s="42"/>
    </row>
    <row r="23" spans="1:18" ht="12.75" customHeight="1" x14ac:dyDescent="0.25">
      <c r="A23" s="30"/>
      <c r="B23" s="31"/>
      <c r="C23" s="31"/>
      <c r="D23" s="32"/>
      <c r="E23" s="89"/>
      <c r="F23" s="50"/>
      <c r="G23" s="51"/>
      <c r="H23" s="51"/>
      <c r="I23" s="27"/>
      <c r="J23" s="27"/>
      <c r="K23" s="33"/>
      <c r="L23" s="34"/>
      <c r="M23" s="34"/>
      <c r="N23" s="40"/>
      <c r="O23" s="56"/>
      <c r="P23" s="35"/>
      <c r="Q23" s="43"/>
      <c r="R23" s="42"/>
    </row>
    <row r="24" spans="1:18" ht="12.75" customHeight="1" x14ac:dyDescent="0.25">
      <c r="A24" s="30" t="s">
        <v>22</v>
      </c>
      <c r="B24" s="31">
        <v>24</v>
      </c>
      <c r="C24" s="21" t="s">
        <v>78</v>
      </c>
      <c r="D24" s="32" t="s">
        <v>89</v>
      </c>
      <c r="E24" s="89"/>
      <c r="F24" s="50">
        <v>195</v>
      </c>
      <c r="G24" s="51"/>
      <c r="H24" s="51"/>
      <c r="I24" s="51"/>
      <c r="J24" s="27"/>
      <c r="K24" s="33"/>
      <c r="L24" s="34"/>
      <c r="M24" s="34"/>
      <c r="N24" s="40"/>
      <c r="O24" s="56"/>
      <c r="P24" s="35"/>
      <c r="Q24" s="43"/>
      <c r="R24" s="42"/>
    </row>
    <row r="25" spans="1:18" ht="12.75" customHeight="1" x14ac:dyDescent="0.25">
      <c r="A25" s="30" t="s">
        <v>23</v>
      </c>
      <c r="B25" s="31">
        <v>24</v>
      </c>
      <c r="C25" s="21" t="s">
        <v>80</v>
      </c>
      <c r="D25" s="32" t="s">
        <v>90</v>
      </c>
      <c r="E25" s="89"/>
      <c r="F25" s="50">
        <v>195</v>
      </c>
      <c r="G25" s="51"/>
      <c r="H25" s="51"/>
      <c r="I25" s="51"/>
      <c r="J25" s="27"/>
      <c r="K25" s="33"/>
      <c r="L25" s="34"/>
      <c r="M25" s="34"/>
      <c r="N25" s="40"/>
      <c r="O25" s="56"/>
      <c r="P25" s="35"/>
      <c r="Q25" s="43"/>
      <c r="R25" s="42"/>
    </row>
    <row r="26" spans="1:18" ht="12.75" customHeight="1" x14ac:dyDescent="0.25">
      <c r="A26" s="30" t="s">
        <v>24</v>
      </c>
      <c r="B26" s="31">
        <v>24</v>
      </c>
      <c r="C26" s="31" t="s">
        <v>82</v>
      </c>
      <c r="D26" s="32" t="s">
        <v>91</v>
      </c>
      <c r="E26" s="89"/>
      <c r="F26" s="50"/>
      <c r="G26" s="51">
        <v>192</v>
      </c>
      <c r="H26" s="51"/>
      <c r="I26" s="51"/>
      <c r="J26" s="27"/>
      <c r="K26" s="33"/>
      <c r="L26" s="34"/>
      <c r="M26" s="34"/>
      <c r="N26" s="40"/>
      <c r="O26" s="56"/>
      <c r="P26" s="35"/>
      <c r="Q26" s="43"/>
      <c r="R26" s="42"/>
    </row>
    <row r="27" spans="1:18" ht="12.75" customHeight="1" x14ac:dyDescent="0.25">
      <c r="A27" s="30" t="s">
        <v>25</v>
      </c>
      <c r="B27" s="31">
        <v>24</v>
      </c>
      <c r="C27" s="31" t="s">
        <v>89</v>
      </c>
      <c r="D27" s="32" t="s">
        <v>88</v>
      </c>
      <c r="E27" s="89"/>
      <c r="F27" s="50"/>
      <c r="G27" s="51"/>
      <c r="H27" s="51"/>
      <c r="I27" s="27">
        <v>20</v>
      </c>
      <c r="J27" s="27"/>
      <c r="K27" s="33"/>
      <c r="L27" s="34"/>
      <c r="M27" s="34"/>
      <c r="N27" s="40">
        <v>1</v>
      </c>
      <c r="O27" s="56"/>
      <c r="P27" s="35"/>
      <c r="Q27" s="43"/>
      <c r="R27" s="42"/>
    </row>
    <row r="28" spans="1:18" ht="12.75" customHeight="1" x14ac:dyDescent="0.25">
      <c r="A28" s="30" t="s">
        <v>34</v>
      </c>
      <c r="B28" s="31">
        <v>24</v>
      </c>
      <c r="C28" s="31" t="s">
        <v>90</v>
      </c>
      <c r="D28" s="32" t="s">
        <v>92</v>
      </c>
      <c r="E28" s="89">
        <f>16/9</f>
        <v>1.7777777777777777</v>
      </c>
      <c r="F28" s="50"/>
      <c r="G28" s="51"/>
      <c r="H28" s="51"/>
      <c r="I28" s="27">
        <v>45</v>
      </c>
      <c r="J28" s="27">
        <v>1</v>
      </c>
      <c r="K28" s="33"/>
      <c r="L28" s="34"/>
      <c r="M28" s="34"/>
      <c r="N28" s="40">
        <v>1</v>
      </c>
      <c r="O28" s="40">
        <v>2</v>
      </c>
      <c r="P28" s="35">
        <v>1</v>
      </c>
      <c r="Q28" s="43"/>
      <c r="R28" s="42"/>
    </row>
    <row r="29" spans="1:18" ht="12.75" customHeight="1" x14ac:dyDescent="0.25">
      <c r="A29" s="30"/>
      <c r="B29" s="31"/>
      <c r="C29" s="31"/>
      <c r="D29" s="32"/>
      <c r="E29" s="89"/>
      <c r="F29" s="50"/>
      <c r="G29" s="51"/>
      <c r="H29" s="51"/>
      <c r="I29" s="27"/>
      <c r="J29" s="27"/>
      <c r="K29" s="33"/>
      <c r="L29" s="34"/>
      <c r="M29" s="34"/>
      <c r="N29" s="40"/>
      <c r="O29" s="40"/>
      <c r="P29" s="35"/>
      <c r="Q29" s="43"/>
      <c r="R29" s="42"/>
    </row>
    <row r="30" spans="1:18" ht="12.75" customHeight="1" x14ac:dyDescent="0.25">
      <c r="A30" s="30" t="s">
        <v>35</v>
      </c>
      <c r="B30" s="31">
        <v>24</v>
      </c>
      <c r="C30" s="31" t="s">
        <v>85</v>
      </c>
      <c r="D30" s="32" t="s">
        <v>93</v>
      </c>
      <c r="E30" s="89"/>
      <c r="F30" s="50"/>
      <c r="G30" s="51">
        <v>200</v>
      </c>
      <c r="H30" s="51"/>
      <c r="I30" s="51"/>
      <c r="J30" s="46"/>
      <c r="K30" s="33"/>
      <c r="L30" s="34"/>
      <c r="M30" s="34"/>
      <c r="N30" s="40"/>
      <c r="O30" s="56"/>
      <c r="P30" s="26"/>
      <c r="Q30" s="43"/>
      <c r="R30" s="42"/>
    </row>
    <row r="31" spans="1:18" ht="12.75" customHeight="1" x14ac:dyDescent="0.25">
      <c r="A31" s="30" t="s">
        <v>36</v>
      </c>
      <c r="B31" s="31">
        <v>24</v>
      </c>
      <c r="C31" s="31" t="s">
        <v>86</v>
      </c>
      <c r="D31" s="32" t="s">
        <v>94</v>
      </c>
      <c r="E31" s="89"/>
      <c r="F31" s="50">
        <v>200</v>
      </c>
      <c r="G31" s="51"/>
      <c r="H31" s="51"/>
      <c r="I31" s="51"/>
      <c r="J31" s="27"/>
      <c r="K31" s="33"/>
      <c r="L31" s="34"/>
      <c r="M31" s="34"/>
      <c r="N31" s="40"/>
      <c r="O31" s="56"/>
      <c r="P31" s="35"/>
      <c r="Q31" s="43"/>
      <c r="R31" s="42"/>
    </row>
    <row r="32" spans="1:18" ht="12.75" customHeight="1" x14ac:dyDescent="0.25">
      <c r="A32" s="30" t="s">
        <v>37</v>
      </c>
      <c r="B32" s="31">
        <v>24</v>
      </c>
      <c r="C32" s="31" t="s">
        <v>87</v>
      </c>
      <c r="D32" s="32" t="s">
        <v>95</v>
      </c>
      <c r="E32" s="89"/>
      <c r="F32" s="50">
        <v>200</v>
      </c>
      <c r="G32" s="51"/>
      <c r="H32" s="51"/>
      <c r="I32" s="51"/>
      <c r="J32" s="27"/>
      <c r="K32" s="33"/>
      <c r="L32" s="34"/>
      <c r="M32" s="34"/>
      <c r="N32" s="40"/>
      <c r="O32" s="56"/>
      <c r="P32" s="35"/>
      <c r="Q32" s="43"/>
      <c r="R32" s="42"/>
    </row>
    <row r="33" spans="1:18" ht="12.75" customHeight="1" x14ac:dyDescent="0.25">
      <c r="A33" s="30" t="s">
        <v>38</v>
      </c>
      <c r="B33" s="31">
        <v>24</v>
      </c>
      <c r="C33" s="31" t="s">
        <v>96</v>
      </c>
      <c r="D33" s="32" t="s">
        <v>97</v>
      </c>
      <c r="E33" s="89"/>
      <c r="F33" s="50">
        <v>197</v>
      </c>
      <c r="G33" s="51"/>
      <c r="H33" s="51"/>
      <c r="I33" s="51"/>
      <c r="J33" s="27"/>
      <c r="K33" s="33">
        <v>1</v>
      </c>
      <c r="L33" s="34"/>
      <c r="M33" s="34"/>
      <c r="N33" s="40"/>
      <c r="O33" s="56"/>
      <c r="P33" s="35"/>
      <c r="Q33" s="43"/>
      <c r="R33" s="42"/>
    </row>
    <row r="34" spans="1:18" ht="12.75" customHeight="1" x14ac:dyDescent="0.25">
      <c r="A34" s="30" t="s">
        <v>39</v>
      </c>
      <c r="B34" s="31">
        <v>24</v>
      </c>
      <c r="C34" s="31" t="s">
        <v>99</v>
      </c>
      <c r="D34" s="32" t="s">
        <v>98</v>
      </c>
      <c r="E34" s="89"/>
      <c r="F34" s="50">
        <v>197</v>
      </c>
      <c r="G34" s="51"/>
      <c r="H34" s="51"/>
      <c r="I34" s="51"/>
      <c r="J34" s="27"/>
      <c r="K34" s="33">
        <v>1</v>
      </c>
      <c r="L34" s="34"/>
      <c r="M34" s="34"/>
      <c r="N34" s="40"/>
      <c r="O34" s="56"/>
      <c r="P34" s="35"/>
      <c r="Q34" s="43"/>
      <c r="R34" s="42"/>
    </row>
    <row r="35" spans="1:18" ht="12.75" customHeight="1" x14ac:dyDescent="0.25">
      <c r="A35" s="30" t="s">
        <v>40</v>
      </c>
      <c r="B35" s="31">
        <v>24</v>
      </c>
      <c r="C35" s="31" t="s">
        <v>100</v>
      </c>
      <c r="D35" s="32" t="s">
        <v>101</v>
      </c>
      <c r="E35" s="89"/>
      <c r="F35" s="50"/>
      <c r="G35" s="51">
        <v>197</v>
      </c>
      <c r="H35" s="51"/>
      <c r="I35" s="51"/>
      <c r="J35" s="27"/>
      <c r="K35" s="33">
        <v>1</v>
      </c>
      <c r="L35" s="34"/>
      <c r="M35" s="34"/>
      <c r="N35" s="40"/>
      <c r="O35" s="56"/>
      <c r="P35" s="35"/>
      <c r="Q35" s="43"/>
      <c r="R35" s="42"/>
    </row>
    <row r="36" spans="1:18" ht="12.75" customHeight="1" x14ac:dyDescent="0.25">
      <c r="A36" s="30"/>
      <c r="B36" s="31"/>
      <c r="C36" s="31"/>
      <c r="D36" s="32"/>
      <c r="E36" s="89"/>
      <c r="F36" s="50"/>
      <c r="G36" s="51"/>
      <c r="H36" s="51"/>
      <c r="I36" s="51"/>
      <c r="J36" s="27"/>
      <c r="K36" s="33"/>
      <c r="L36" s="34"/>
      <c r="M36" s="34"/>
      <c r="N36" s="40"/>
      <c r="O36" s="56"/>
      <c r="P36" s="35"/>
      <c r="Q36" s="43"/>
      <c r="R36" s="42"/>
    </row>
    <row r="37" spans="1:18" ht="12.75" customHeight="1" x14ac:dyDescent="0.25">
      <c r="A37" s="30" t="s">
        <v>41</v>
      </c>
      <c r="B37" s="31" t="s">
        <v>126</v>
      </c>
      <c r="C37" s="31" t="s">
        <v>93</v>
      </c>
      <c r="D37" s="32" t="s">
        <v>107</v>
      </c>
      <c r="E37" s="89"/>
      <c r="F37" s="50"/>
      <c r="G37" s="51"/>
      <c r="H37" s="51">
        <v>200</v>
      </c>
      <c r="I37" s="51"/>
      <c r="J37" s="27"/>
      <c r="K37" s="33"/>
      <c r="L37" s="34"/>
      <c r="M37" s="34"/>
      <c r="N37" s="40"/>
      <c r="O37" s="56"/>
      <c r="P37" s="35"/>
      <c r="Q37" s="43"/>
      <c r="R37" s="42"/>
    </row>
    <row r="38" spans="1:18" ht="12.75" customHeight="1" x14ac:dyDescent="0.25">
      <c r="A38" s="30" t="s">
        <v>42</v>
      </c>
      <c r="B38" s="31" t="s">
        <v>126</v>
      </c>
      <c r="C38" s="31" t="s">
        <v>94</v>
      </c>
      <c r="D38" s="32" t="s">
        <v>106</v>
      </c>
      <c r="E38" s="89"/>
      <c r="F38" s="50"/>
      <c r="G38" s="51"/>
      <c r="H38" s="51">
        <v>200</v>
      </c>
      <c r="I38" s="51"/>
      <c r="J38" s="27"/>
      <c r="K38" s="33"/>
      <c r="L38" s="34"/>
      <c r="M38" s="34"/>
      <c r="N38" s="40"/>
      <c r="O38" s="56"/>
      <c r="P38" s="35"/>
      <c r="Q38" s="43"/>
      <c r="R38" s="42"/>
    </row>
    <row r="39" spans="1:18" ht="12.75" customHeight="1" x14ac:dyDescent="0.25">
      <c r="A39" s="30" t="s">
        <v>43</v>
      </c>
      <c r="B39" s="31" t="s">
        <v>126</v>
      </c>
      <c r="C39" s="31" t="s">
        <v>95</v>
      </c>
      <c r="D39" s="32" t="s">
        <v>105</v>
      </c>
      <c r="E39" s="89"/>
      <c r="F39" s="50"/>
      <c r="G39" s="51"/>
      <c r="H39" s="51">
        <v>200</v>
      </c>
      <c r="I39" s="51"/>
      <c r="J39" s="27"/>
      <c r="K39" s="33"/>
      <c r="L39" s="34"/>
      <c r="M39" s="34"/>
      <c r="N39" s="40"/>
      <c r="O39" s="56"/>
      <c r="P39" s="35"/>
      <c r="Q39" s="43"/>
      <c r="R39" s="42"/>
    </row>
    <row r="40" spans="1:18" ht="12.75" customHeight="1" x14ac:dyDescent="0.25">
      <c r="A40" s="30" t="s">
        <v>44</v>
      </c>
      <c r="B40" s="31" t="s">
        <v>126</v>
      </c>
      <c r="C40" s="31" t="s">
        <v>97</v>
      </c>
      <c r="D40" s="32" t="s">
        <v>104</v>
      </c>
      <c r="E40" s="89"/>
      <c r="F40" s="50"/>
      <c r="G40" s="51"/>
      <c r="H40" s="51">
        <v>200</v>
      </c>
      <c r="I40" s="51"/>
      <c r="J40" s="27"/>
      <c r="K40" s="33"/>
      <c r="L40" s="34"/>
      <c r="M40" s="34"/>
      <c r="N40" s="40"/>
      <c r="O40" s="56"/>
      <c r="P40" s="35"/>
      <c r="Q40" s="43"/>
      <c r="R40" s="42"/>
    </row>
    <row r="41" spans="1:18" ht="12.75" customHeight="1" x14ac:dyDescent="0.25">
      <c r="A41" s="30" t="s">
        <v>45</v>
      </c>
      <c r="B41" s="31" t="s">
        <v>126</v>
      </c>
      <c r="C41" s="31" t="s">
        <v>98</v>
      </c>
      <c r="D41" s="32" t="s">
        <v>103</v>
      </c>
      <c r="E41" s="89"/>
      <c r="F41" s="50"/>
      <c r="G41" s="51"/>
      <c r="H41" s="51">
        <v>200</v>
      </c>
      <c r="I41" s="51"/>
      <c r="J41" s="27"/>
      <c r="K41" s="33"/>
      <c r="L41" s="34"/>
      <c r="M41" s="34"/>
      <c r="N41" s="40"/>
      <c r="O41" s="56"/>
      <c r="P41" s="35"/>
      <c r="Q41" s="43"/>
      <c r="R41" s="42"/>
    </row>
    <row r="42" spans="1:18" ht="12.75" customHeight="1" x14ac:dyDescent="0.25">
      <c r="A42" s="30" t="s">
        <v>46</v>
      </c>
      <c r="B42" s="31" t="s">
        <v>126</v>
      </c>
      <c r="C42" s="31" t="s">
        <v>101</v>
      </c>
      <c r="D42" s="32" t="s">
        <v>102</v>
      </c>
      <c r="E42" s="89"/>
      <c r="F42" s="50"/>
      <c r="G42" s="51"/>
      <c r="H42" s="51">
        <v>200</v>
      </c>
      <c r="I42" s="51"/>
      <c r="J42" s="27"/>
      <c r="K42" s="33"/>
      <c r="L42" s="34"/>
      <c r="M42" s="34"/>
      <c r="N42" s="40"/>
      <c r="O42" s="56"/>
      <c r="P42" s="35"/>
      <c r="Q42" s="43"/>
      <c r="R42" s="42"/>
    </row>
    <row r="43" spans="1:18" ht="12.75" customHeight="1" x14ac:dyDescent="0.25">
      <c r="A43" s="30"/>
      <c r="B43" s="31"/>
      <c r="C43" s="31"/>
      <c r="D43" s="32"/>
      <c r="E43" s="89"/>
      <c r="F43" s="50"/>
      <c r="G43" s="51"/>
      <c r="H43" s="51"/>
      <c r="I43" s="51"/>
      <c r="J43" s="27"/>
      <c r="K43" s="33"/>
      <c r="L43" s="34"/>
      <c r="M43" s="34"/>
      <c r="N43" s="40"/>
      <c r="O43" s="56"/>
      <c r="P43" s="35"/>
      <c r="Q43" s="43"/>
      <c r="R43" s="42"/>
    </row>
    <row r="44" spans="1:18" ht="12.75" customHeight="1" x14ac:dyDescent="0.25">
      <c r="A44" s="30" t="s">
        <v>47</v>
      </c>
      <c r="B44" s="31">
        <v>26</v>
      </c>
      <c r="C44" s="31" t="s">
        <v>106</v>
      </c>
      <c r="D44" s="32" t="s">
        <v>109</v>
      </c>
      <c r="E44" s="89">
        <f>16/9</f>
        <v>1.7777777777777777</v>
      </c>
      <c r="F44" s="50"/>
      <c r="G44" s="51"/>
      <c r="H44" s="51"/>
      <c r="I44" s="27">
        <v>51</v>
      </c>
      <c r="J44" s="27">
        <v>1</v>
      </c>
      <c r="K44" s="33"/>
      <c r="L44" s="34"/>
      <c r="M44" s="34">
        <v>2</v>
      </c>
      <c r="N44" s="40">
        <v>1</v>
      </c>
      <c r="O44" s="56"/>
      <c r="P44" s="35">
        <v>1</v>
      </c>
      <c r="Q44" s="43"/>
      <c r="R44" s="42"/>
    </row>
    <row r="45" spans="1:18" ht="12.75" customHeight="1" x14ac:dyDescent="0.25">
      <c r="A45" s="30" t="s">
        <v>48</v>
      </c>
      <c r="B45" s="31">
        <v>26</v>
      </c>
      <c r="C45" s="31" t="s">
        <v>105</v>
      </c>
      <c r="D45" s="32" t="s">
        <v>108</v>
      </c>
      <c r="E45" s="90"/>
      <c r="F45" s="47"/>
      <c r="G45" s="48"/>
      <c r="H45" s="51"/>
      <c r="I45" s="49">
        <v>20</v>
      </c>
      <c r="J45" s="49"/>
      <c r="K45" s="24"/>
      <c r="L45" s="25"/>
      <c r="M45" s="25">
        <v>1</v>
      </c>
      <c r="N45" s="23"/>
      <c r="O45" s="56"/>
      <c r="P45" s="26"/>
    </row>
    <row r="46" spans="1:18" ht="12.75" customHeight="1" x14ac:dyDescent="0.25">
      <c r="A46" s="30" t="s">
        <v>49</v>
      </c>
      <c r="B46" s="31">
        <v>26</v>
      </c>
      <c r="C46" s="31" t="s">
        <v>104</v>
      </c>
      <c r="D46" s="32" t="s">
        <v>108</v>
      </c>
      <c r="E46" s="90"/>
      <c r="F46" s="71"/>
      <c r="G46" s="72"/>
      <c r="H46" s="72"/>
      <c r="I46" s="49">
        <v>20</v>
      </c>
      <c r="J46" s="52"/>
      <c r="K46" s="62"/>
      <c r="L46" s="61"/>
      <c r="M46" s="25">
        <v>1</v>
      </c>
      <c r="N46" s="23"/>
      <c r="O46" s="56"/>
      <c r="P46" s="60"/>
    </row>
    <row r="47" spans="1:18" ht="12.75" customHeight="1" x14ac:dyDescent="0.25">
      <c r="A47" s="30" t="s">
        <v>50</v>
      </c>
      <c r="B47" s="31">
        <v>26</v>
      </c>
      <c r="C47" s="31" t="s">
        <v>103</v>
      </c>
      <c r="D47" s="32" t="s">
        <v>110</v>
      </c>
      <c r="E47" s="89">
        <f>16/9</f>
        <v>1.7777777777777777</v>
      </c>
      <c r="F47" s="71"/>
      <c r="G47" s="72"/>
      <c r="H47" s="72"/>
      <c r="I47" s="52">
        <v>46</v>
      </c>
      <c r="J47" s="52">
        <v>1</v>
      </c>
      <c r="K47" s="62"/>
      <c r="L47" s="61"/>
      <c r="M47" s="25">
        <v>2</v>
      </c>
      <c r="N47" s="23">
        <v>1</v>
      </c>
      <c r="O47" s="56"/>
      <c r="P47" s="26">
        <v>1</v>
      </c>
    </row>
    <row r="48" spans="1:18" ht="12.75" customHeight="1" x14ac:dyDescent="0.25">
      <c r="A48" s="30"/>
      <c r="B48" s="31"/>
      <c r="C48" s="31"/>
      <c r="D48" s="32"/>
      <c r="E48" s="89"/>
      <c r="F48" s="71"/>
      <c r="G48" s="81"/>
      <c r="H48" s="72"/>
      <c r="I48" s="52"/>
      <c r="J48" s="52"/>
      <c r="K48" s="62"/>
      <c r="L48" s="61"/>
      <c r="M48" s="25"/>
      <c r="N48" s="23"/>
      <c r="O48" s="56"/>
      <c r="P48" s="82"/>
    </row>
    <row r="49" spans="1:16" ht="12.75" customHeight="1" x14ac:dyDescent="0.25">
      <c r="A49" s="30" t="s">
        <v>51</v>
      </c>
      <c r="B49" s="31">
        <v>26</v>
      </c>
      <c r="C49" s="31" t="s">
        <v>107</v>
      </c>
      <c r="D49" s="32" t="s">
        <v>111</v>
      </c>
      <c r="E49" s="90"/>
      <c r="F49" s="71"/>
      <c r="G49" s="51">
        <v>350</v>
      </c>
      <c r="H49" s="72"/>
      <c r="I49" s="72"/>
      <c r="J49" s="52"/>
      <c r="K49" s="24"/>
      <c r="L49" s="61"/>
      <c r="M49" s="56"/>
      <c r="N49" s="59"/>
      <c r="O49" s="56"/>
      <c r="P49" s="63"/>
    </row>
    <row r="50" spans="1:16" ht="12.75" customHeight="1" x14ac:dyDescent="0.25">
      <c r="A50" s="30" t="s">
        <v>52</v>
      </c>
      <c r="B50" s="31">
        <v>26</v>
      </c>
      <c r="C50" s="31" t="s">
        <v>106</v>
      </c>
      <c r="D50" s="32" t="s">
        <v>112</v>
      </c>
      <c r="E50" s="89"/>
      <c r="F50" s="50">
        <v>350</v>
      </c>
      <c r="G50" s="72"/>
      <c r="H50" s="72"/>
      <c r="I50" s="72"/>
      <c r="J50" s="52"/>
      <c r="K50" s="24"/>
      <c r="L50" s="61"/>
      <c r="M50" s="56"/>
      <c r="N50" s="59"/>
      <c r="O50" s="56"/>
      <c r="P50" s="60"/>
    </row>
    <row r="51" spans="1:16" ht="12.75" customHeight="1" x14ac:dyDescent="0.25">
      <c r="A51" s="30" t="s">
        <v>53</v>
      </c>
      <c r="B51" s="31">
        <v>26</v>
      </c>
      <c r="C51" s="31" t="s">
        <v>105</v>
      </c>
      <c r="D51" s="32" t="s">
        <v>113</v>
      </c>
      <c r="E51" s="89"/>
      <c r="F51" s="50">
        <v>350</v>
      </c>
      <c r="G51" s="72"/>
      <c r="H51" s="72"/>
      <c r="I51" s="72"/>
      <c r="J51" s="52"/>
      <c r="K51" s="24"/>
      <c r="L51" s="61"/>
      <c r="M51" s="56"/>
      <c r="N51" s="59"/>
      <c r="O51" s="56"/>
      <c r="P51" s="60"/>
    </row>
    <row r="52" spans="1:16" ht="12.75" customHeight="1" x14ac:dyDescent="0.25">
      <c r="A52" s="30" t="s">
        <v>54</v>
      </c>
      <c r="B52" s="31">
        <v>26</v>
      </c>
      <c r="C52" s="31" t="s">
        <v>114</v>
      </c>
      <c r="D52" s="32" t="s">
        <v>116</v>
      </c>
      <c r="E52" s="89">
        <f>16/9</f>
        <v>1.7777777777777777</v>
      </c>
      <c r="F52" s="50"/>
      <c r="G52" s="72"/>
      <c r="H52" s="72"/>
      <c r="I52" s="51">
        <v>60</v>
      </c>
      <c r="J52" s="52">
        <v>1</v>
      </c>
      <c r="K52" s="24"/>
      <c r="L52" s="25"/>
      <c r="M52" s="25">
        <v>2</v>
      </c>
      <c r="N52" s="23">
        <v>1</v>
      </c>
      <c r="O52" s="56"/>
      <c r="P52" s="26">
        <v>1</v>
      </c>
    </row>
    <row r="53" spans="1:16" ht="12.75" customHeight="1" x14ac:dyDescent="0.25">
      <c r="A53" s="30" t="s">
        <v>55</v>
      </c>
      <c r="B53" s="31">
        <v>26</v>
      </c>
      <c r="C53" s="31" t="s">
        <v>117</v>
      </c>
      <c r="D53" s="32" t="s">
        <v>115</v>
      </c>
      <c r="E53" s="89"/>
      <c r="F53" s="50"/>
      <c r="G53" s="72"/>
      <c r="H53" s="72"/>
      <c r="I53" s="51">
        <v>20</v>
      </c>
      <c r="J53" s="52"/>
      <c r="K53" s="24"/>
      <c r="L53" s="61"/>
      <c r="M53" s="25">
        <v>1</v>
      </c>
      <c r="N53" s="59"/>
      <c r="O53" s="56"/>
      <c r="P53" s="60"/>
    </row>
    <row r="54" spans="1:16" ht="12.75" customHeight="1" x14ac:dyDescent="0.25">
      <c r="A54" s="30"/>
      <c r="B54" s="31"/>
      <c r="C54" s="31"/>
      <c r="D54" s="32"/>
      <c r="E54" s="89"/>
      <c r="F54" s="50"/>
      <c r="G54" s="72"/>
      <c r="H54" s="72"/>
      <c r="I54" s="51"/>
      <c r="J54" s="52"/>
      <c r="K54" s="24"/>
      <c r="L54" s="61"/>
      <c r="M54" s="25"/>
      <c r="N54" s="59"/>
      <c r="O54" s="56"/>
      <c r="P54" s="60"/>
    </row>
    <row r="55" spans="1:16" ht="12.75" customHeight="1" x14ac:dyDescent="0.25">
      <c r="A55" s="30" t="s">
        <v>56</v>
      </c>
      <c r="B55" s="31">
        <v>26</v>
      </c>
      <c r="C55" s="31" t="s">
        <v>104</v>
      </c>
      <c r="D55" s="32" t="s">
        <v>118</v>
      </c>
      <c r="E55" s="89"/>
      <c r="F55" s="50">
        <v>350</v>
      </c>
      <c r="G55" s="72"/>
      <c r="H55" s="72"/>
      <c r="I55" s="72"/>
      <c r="J55" s="52"/>
      <c r="K55" s="24"/>
      <c r="L55" s="61"/>
      <c r="M55" s="56"/>
      <c r="N55" s="59"/>
      <c r="O55" s="56"/>
      <c r="P55" s="60"/>
    </row>
    <row r="56" spans="1:16" ht="12.75" customHeight="1" x14ac:dyDescent="0.25">
      <c r="A56" s="30" t="s">
        <v>57</v>
      </c>
      <c r="B56" s="31">
        <v>26</v>
      </c>
      <c r="C56" s="31" t="s">
        <v>103</v>
      </c>
      <c r="D56" s="32" t="s">
        <v>119</v>
      </c>
      <c r="E56" s="89"/>
      <c r="F56" s="50">
        <v>350</v>
      </c>
      <c r="G56" s="69"/>
      <c r="H56" s="69"/>
      <c r="I56" s="69"/>
      <c r="J56" s="53"/>
      <c r="K56" s="24"/>
      <c r="L56" s="56"/>
      <c r="M56" s="56"/>
      <c r="N56" s="59"/>
      <c r="O56" s="56"/>
      <c r="P56" s="60"/>
    </row>
    <row r="57" spans="1:16" ht="12.75" customHeight="1" x14ac:dyDescent="0.25">
      <c r="A57" s="30" t="s">
        <v>58</v>
      </c>
      <c r="B57" s="31">
        <v>26</v>
      </c>
      <c r="C57" s="31" t="s">
        <v>102</v>
      </c>
      <c r="D57" s="32" t="s">
        <v>120</v>
      </c>
      <c r="E57" s="90"/>
      <c r="F57" s="70"/>
      <c r="G57" s="51">
        <v>350</v>
      </c>
      <c r="H57" s="69"/>
      <c r="I57" s="69"/>
      <c r="J57" s="53"/>
      <c r="K57" s="24"/>
      <c r="L57" s="56"/>
      <c r="M57" s="56"/>
      <c r="N57" s="59"/>
      <c r="O57" s="56"/>
      <c r="P57" s="60"/>
    </row>
    <row r="58" spans="1:16" ht="12.75" customHeight="1" x14ac:dyDescent="0.25">
      <c r="A58" s="30" t="s">
        <v>59</v>
      </c>
      <c r="B58" s="31">
        <v>26</v>
      </c>
      <c r="C58" s="31" t="s">
        <v>121</v>
      </c>
      <c r="D58" s="32" t="s">
        <v>115</v>
      </c>
      <c r="E58" s="90"/>
      <c r="F58" s="71"/>
      <c r="G58" s="72"/>
      <c r="H58" s="72"/>
      <c r="I58" s="51">
        <v>20</v>
      </c>
      <c r="J58" s="52"/>
      <c r="K58" s="62"/>
      <c r="L58" s="61"/>
      <c r="M58" s="25">
        <v>1</v>
      </c>
      <c r="N58" s="59"/>
      <c r="O58" s="56"/>
      <c r="P58" s="60"/>
    </row>
    <row r="59" spans="1:16" ht="12.75" customHeight="1" x14ac:dyDescent="0.25">
      <c r="A59" s="30" t="s">
        <v>60</v>
      </c>
      <c r="B59" s="31">
        <v>26</v>
      </c>
      <c r="C59" s="31" t="s">
        <v>122</v>
      </c>
      <c r="D59" s="32" t="s">
        <v>123</v>
      </c>
      <c r="E59" s="89">
        <f>16/9</f>
        <v>1.7777777777777777</v>
      </c>
      <c r="F59" s="71"/>
      <c r="G59" s="72"/>
      <c r="H59" s="72"/>
      <c r="I59" s="51">
        <v>45</v>
      </c>
      <c r="J59" s="52">
        <v>1</v>
      </c>
      <c r="K59" s="62"/>
      <c r="L59" s="25"/>
      <c r="M59" s="25">
        <v>2</v>
      </c>
      <c r="N59" s="23">
        <v>1</v>
      </c>
      <c r="O59" s="56"/>
      <c r="P59" s="26">
        <v>1</v>
      </c>
    </row>
    <row r="60" spans="1:16" ht="12.75" customHeight="1" thickBot="1" x14ac:dyDescent="0.3">
      <c r="A60" s="73"/>
      <c r="B60" s="79"/>
      <c r="C60" s="79"/>
      <c r="D60" s="80"/>
      <c r="E60" s="73"/>
      <c r="F60" s="74"/>
      <c r="G60" s="75"/>
      <c r="H60" s="75"/>
      <c r="I60" s="75"/>
      <c r="J60" s="76"/>
      <c r="K60" s="64"/>
      <c r="L60" s="65"/>
      <c r="M60" s="66"/>
      <c r="N60" s="67"/>
      <c r="O60" s="66"/>
      <c r="P60" s="68"/>
    </row>
    <row r="61" spans="1:16" ht="12.75" customHeight="1" x14ac:dyDescent="0.25">
      <c r="A61" s="98" t="s">
        <v>124</v>
      </c>
      <c r="B61" s="99"/>
      <c r="C61" s="99"/>
      <c r="D61" s="99"/>
      <c r="E61" s="96">
        <v>12.6</v>
      </c>
      <c r="F61" s="92">
        <f t="shared" ref="F61:J61" si="0">SUM(F7:F59)</f>
        <v>3584</v>
      </c>
      <c r="G61" s="92">
        <f t="shared" si="0"/>
        <v>1789</v>
      </c>
      <c r="H61" s="92">
        <f t="shared" si="0"/>
        <v>1200</v>
      </c>
      <c r="I61" s="92">
        <f t="shared" si="0"/>
        <v>536</v>
      </c>
      <c r="J61" s="97">
        <f t="shared" si="0"/>
        <v>7</v>
      </c>
      <c r="K61" s="93">
        <f>SUM(K6:K60)</f>
        <v>3</v>
      </c>
      <c r="L61" s="94">
        <f t="shared" ref="L61:P61" si="1">SUM(L6:L60)</f>
        <v>2</v>
      </c>
      <c r="M61" s="94">
        <f t="shared" si="1"/>
        <v>19</v>
      </c>
      <c r="N61" s="94">
        <f t="shared" si="1"/>
        <v>8</v>
      </c>
      <c r="O61" s="94">
        <f t="shared" si="1"/>
        <v>2</v>
      </c>
      <c r="P61" s="95">
        <f t="shared" si="1"/>
        <v>7</v>
      </c>
    </row>
    <row r="62" spans="1:16" ht="25.5" customHeight="1" thickBot="1" x14ac:dyDescent="0.3">
      <c r="A62" s="103" t="s">
        <v>8</v>
      </c>
      <c r="B62" s="104"/>
      <c r="C62" s="104"/>
      <c r="D62" s="105"/>
      <c r="E62" s="38">
        <f>ROUNDUP(SUM(E6:E60),0)</f>
        <v>13</v>
      </c>
      <c r="F62" s="38">
        <f t="shared" ref="F62:J62" si="2">SUM(F6:F60)</f>
        <v>3584</v>
      </c>
      <c r="G62" s="38">
        <f t="shared" si="2"/>
        <v>1789</v>
      </c>
      <c r="H62" s="38">
        <f t="shared" si="2"/>
        <v>1200</v>
      </c>
      <c r="I62" s="38">
        <f t="shared" si="2"/>
        <v>536</v>
      </c>
      <c r="J62" s="44">
        <f t="shared" si="2"/>
        <v>7</v>
      </c>
      <c r="K62" s="100"/>
      <c r="L62" s="101"/>
      <c r="M62" s="101"/>
      <c r="N62" s="101"/>
      <c r="O62" s="101"/>
      <c r="P62" s="102"/>
    </row>
    <row r="64" spans="1:16" x14ac:dyDescent="0.2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</row>
    <row r="65" spans="1:12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</row>
    <row r="66" spans="1:12" x14ac:dyDescent="0.2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</row>
    <row r="67" spans="1:12" x14ac:dyDescent="0.25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</row>
    <row r="68" spans="1:12" x14ac:dyDescent="0.25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</row>
    <row r="69" spans="1:12" x14ac:dyDescent="0.25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</row>
    <row r="70" spans="1:12" x14ac:dyDescent="0.25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</row>
    <row r="71" spans="1:12" x14ac:dyDescent="0.2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</row>
    <row r="72" spans="1:12" x14ac:dyDescent="0.25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</row>
    <row r="73" spans="1:12" x14ac:dyDescent="0.2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</row>
    <row r="74" spans="1:12" x14ac:dyDescent="0.25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</row>
    <row r="75" spans="1:12" x14ac:dyDescent="0.25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</row>
    <row r="76" spans="1:12" x14ac:dyDescent="0.2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</row>
    <row r="77" spans="1:12" x14ac:dyDescent="0.25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</row>
    <row r="78" spans="1:12" x14ac:dyDescent="0.25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</row>
    <row r="79" spans="1:12" x14ac:dyDescent="0.25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</row>
  </sheetData>
  <mergeCells count="18">
    <mergeCell ref="K1:P2"/>
    <mergeCell ref="K3:P3"/>
    <mergeCell ref="A61:D61"/>
    <mergeCell ref="K62:P62"/>
    <mergeCell ref="A62:D62"/>
    <mergeCell ref="A3:A5"/>
    <mergeCell ref="R2:R4"/>
    <mergeCell ref="C3:D4"/>
    <mergeCell ref="G2:G4"/>
    <mergeCell ref="I2:I4"/>
    <mergeCell ref="B3:B5"/>
    <mergeCell ref="A1:D2"/>
    <mergeCell ref="F2:F4"/>
    <mergeCell ref="J2:J4"/>
    <mergeCell ref="I1:J1"/>
    <mergeCell ref="H2:H4"/>
    <mergeCell ref="F1:H1"/>
    <mergeCell ref="E2:E4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Roadway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Bolenbaugh</dc:creator>
  <cp:lastModifiedBy>Mueller, Mark</cp:lastModifiedBy>
  <cp:lastPrinted>2023-09-12T17:35:07Z</cp:lastPrinted>
  <dcterms:created xsi:type="dcterms:W3CDTF">2017-08-08T17:29:03Z</dcterms:created>
  <dcterms:modified xsi:type="dcterms:W3CDTF">2023-09-26T13:58:46Z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