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0383093\"/>
    </mc:Choice>
  </mc:AlternateContent>
  <xr:revisionPtr revIDLastSave="0" documentId="13_ncr:1_{9AB379F4-8455-414E-9153-D02ED1B2850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" l="1"/>
  <c r="P11" i="1"/>
  <c r="P23" i="1"/>
  <c r="P36" i="1" s="1"/>
  <c r="N35" i="1"/>
  <c r="M35" i="1"/>
  <c r="AE11" i="1"/>
  <c r="AD11" i="1"/>
  <c r="AB11" i="1"/>
  <c r="AA11" i="1"/>
  <c r="Z11" i="1"/>
  <c r="Y11" i="1"/>
  <c r="X11" i="1"/>
  <c r="W11" i="1"/>
  <c r="V11" i="1"/>
  <c r="U11" i="1"/>
  <c r="T11" i="1"/>
  <c r="S11" i="1"/>
  <c r="R11" i="1"/>
  <c r="Q11" i="1"/>
  <c r="O11" i="1"/>
  <c r="M11" i="1"/>
  <c r="L11" i="1"/>
  <c r="AD36" i="1"/>
  <c r="AA36" i="1"/>
  <c r="M36" i="1" l="1"/>
  <c r="L23" i="1"/>
  <c r="L36" i="1" s="1"/>
  <c r="M23" i="1"/>
  <c r="O23" i="1"/>
  <c r="O36" i="1" s="1"/>
  <c r="Q23" i="1"/>
  <c r="Q36" i="1" s="1"/>
  <c r="R23" i="1"/>
  <c r="R36" i="1" s="1"/>
  <c r="S23" i="1"/>
  <c r="S36" i="1" s="1"/>
  <c r="T23" i="1"/>
  <c r="T36" i="1" s="1"/>
  <c r="U23" i="1"/>
  <c r="U36" i="1" s="1"/>
  <c r="V23" i="1"/>
  <c r="V36" i="1" s="1"/>
  <c r="W23" i="1"/>
  <c r="W36" i="1" s="1"/>
  <c r="X23" i="1"/>
  <c r="X36" i="1" s="1"/>
  <c r="Y23" i="1"/>
  <c r="Y36" i="1" s="1"/>
  <c r="Z23" i="1"/>
  <c r="Z36" i="1" s="1"/>
  <c r="AA23" i="1"/>
  <c r="AB23" i="1"/>
  <c r="AB36" i="1" s="1"/>
  <c r="AD23" i="1"/>
  <c r="AE23" i="1"/>
  <c r="AE36" i="1" s="1"/>
  <c r="D7" i="1" l="1"/>
  <c r="L10" i="1" l="1"/>
  <c r="M10" i="1"/>
  <c r="O10" i="1"/>
  <c r="Q10" i="1"/>
  <c r="R10" i="1"/>
  <c r="S10" i="1"/>
  <c r="T10" i="1"/>
  <c r="U10" i="1"/>
  <c r="V10" i="1"/>
  <c r="W10" i="1"/>
  <c r="X10" i="1"/>
  <c r="Y10" i="1"/>
  <c r="Z10" i="1"/>
  <c r="AA10" i="1"/>
  <c r="AB10" i="1"/>
  <c r="AD10" i="1"/>
  <c r="AE10" i="1"/>
</calcChain>
</file>

<file path=xl/sharedStrings.xml><?xml version="1.0" encoding="utf-8"?>
<sst xmlns="http://schemas.openxmlformats.org/spreadsheetml/2006/main" count="54" uniqueCount="50">
  <si>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</si>
  <si>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</si>
  <si>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</si>
  <si>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</si>
  <si>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</si>
  <si>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</si>
  <si>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</si>
  <si>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</si>
  <si>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</si>
  <si>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</si>
  <si>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</si>
  <si>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</si>
  <si>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</si>
  <si>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</si>
  <si>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</si>
  <si>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</si>
  <si>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</si>
  <si>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</si>
  <si>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</si>
  <si>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</si>
  <si>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</si>
  <si>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</si>
  <si>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</si>
  <si>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</si>
  <si>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</si>
  <si>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</si>
  <si>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630E03100</t>
  </si>
  <si>
    <t>630E80100</t>
  </si>
  <si>
    <t>630E84900</t>
  </si>
  <si>
    <t>630E86002</t>
  </si>
  <si>
    <t>S1</t>
  </si>
  <si>
    <t>S2</t>
  </si>
  <si>
    <t>Rt</t>
  </si>
  <si>
    <t>24x12</t>
  </si>
  <si>
    <t>Wya 23</t>
  </si>
  <si>
    <t>658+50</t>
  </si>
  <si>
    <t>668+50</t>
  </si>
  <si>
    <t>M3-1-24</t>
  </si>
  <si>
    <t>M1-4-24</t>
  </si>
  <si>
    <t>M3-4-24</t>
  </si>
  <si>
    <t>Rt.</t>
  </si>
  <si>
    <t>D3-H4-132</t>
  </si>
  <si>
    <t>132x84</t>
  </si>
  <si>
    <t>24x24</t>
  </si>
  <si>
    <t>630E07600</t>
  </si>
  <si>
    <t>630e86102</t>
  </si>
  <si>
    <t>630e09000</t>
  </si>
  <si>
    <t>630e84500</t>
  </si>
  <si>
    <t>630E85600</t>
  </si>
  <si>
    <t>630e82000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</si>
</sst>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Wise/Ohio%20DOT/District%2001%20(Active%20Projects)/Hancock/118746/400-Engineering/Roadway/EngData/HAN-11874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TC-81.22 MAST ARM,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6"/>
  <sheetViews>
    <sheetView showGridLines="0" tabSelected="1" topLeftCell="A4" zoomScale="85" zoomScaleNormal="85" workbookViewId="0">
      <selection activeCell="AE36" sqref="D10:AE3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140625" style="5" customWidth="1"/>
    <col min="8" max="8" width="12.7109375" style="5" customWidth="1"/>
    <col min="9" max="9" width="11" style="5" customWidth="1"/>
    <col min="10" max="10" width="9.7109375" style="6" customWidth="1"/>
    <col min="11" max="11" width="10.28515625" style="5" customWidth="1"/>
    <col min="12" max="12" width="9.7109375" style="5" customWidth="1"/>
    <col min="13" max="13" width="4.85546875" style="5" customWidth="1"/>
    <col min="14" max="14" width="5" style="5" customWidth="1"/>
    <col min="15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"/>
      <c r="O1" s="1"/>
      <c r="P1" s="1"/>
      <c r="Q1" s="15"/>
      <c r="R1" s="15"/>
      <c r="S1" s="15"/>
      <c r="T1" s="15"/>
      <c r="U1" s="15"/>
      <c r="V1" s="15"/>
      <c r="W1" s="1"/>
      <c r="X1" s="1"/>
      <c r="Y1" s="1"/>
      <c r="Z1" s="1"/>
      <c r="AA1" s="1"/>
      <c r="AB1" s="1"/>
      <c r="AC1" s="1"/>
      <c r="AD1" s="17"/>
      <c r="AE1" s="17"/>
    </row>
    <row r="2" spans="1:38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"/>
      <c r="O2" s="1"/>
      <c r="P2" s="1"/>
      <c r="Q2" s="15"/>
      <c r="R2" s="15"/>
      <c r="S2" s="15"/>
      <c r="T2" s="15"/>
      <c r="U2" s="15"/>
      <c r="V2" s="15"/>
      <c r="W2" s="1"/>
      <c r="X2" s="1"/>
      <c r="Y2" s="1"/>
      <c r="Z2" s="1"/>
      <c r="AA2" s="1"/>
      <c r="AB2" s="1"/>
      <c r="AC2" s="1"/>
      <c r="AD2" s="17"/>
      <c r="AE2" s="17"/>
    </row>
    <row r="3" spans="1:38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17"/>
      <c r="AE3" s="17"/>
    </row>
    <row r="4" spans="1:38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17"/>
      <c r="AE4" s="17"/>
    </row>
    <row r="5" spans="1:38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"/>
      <c r="Z5" s="1"/>
      <c r="AA5" s="16"/>
      <c r="AB5" s="16"/>
      <c r="AC5" s="16"/>
      <c r="AD5" s="17"/>
      <c r="AE5" s="17"/>
    </row>
    <row r="6" spans="1:38" ht="12.75" customHeight="1" thickBot="1" x14ac:dyDescent="0.25"/>
    <row r="7" spans="1:38" ht="12.75" customHeight="1" thickBot="1" x14ac:dyDescent="0.25">
      <c r="B7" s="19" t="s">
        <v>7</v>
      </c>
      <c r="D7" s="44" t="str">
        <f>"SUBSUMMARY SHEET " &amp; B8</f>
        <v xml:space="preserve">SUBSUMMARY SHEET 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G7" s="30">
        <v>1</v>
      </c>
      <c r="AH7" s="31" t="s">
        <v>25</v>
      </c>
      <c r="AI7" s="32"/>
      <c r="AJ7" s="32"/>
      <c r="AK7" s="32"/>
      <c r="AL7" s="32"/>
    </row>
    <row r="8" spans="1:38" ht="12.75" customHeight="1" thickBot="1" x14ac:dyDescent="0.25">
      <c r="B8" s="22"/>
      <c r="D8" s="61" t="s">
        <v>5</v>
      </c>
      <c r="E8" s="61"/>
      <c r="F8" s="61"/>
      <c r="G8" s="61"/>
      <c r="H8" s="61"/>
      <c r="I8" s="61"/>
      <c r="J8" s="61"/>
      <c r="K8" s="61"/>
      <c r="L8" s="18" t="s">
        <v>26</v>
      </c>
      <c r="M8" s="52" t="s">
        <v>44</v>
      </c>
      <c r="N8" s="52"/>
      <c r="O8" s="18" t="s">
        <v>46</v>
      </c>
      <c r="P8" s="18" t="s">
        <v>27</v>
      </c>
      <c r="Q8" s="18"/>
      <c r="R8" s="18" t="s">
        <v>49</v>
      </c>
      <c r="S8" s="18" t="s">
        <v>47</v>
      </c>
      <c r="T8" s="18"/>
      <c r="U8" s="18" t="s">
        <v>28</v>
      </c>
      <c r="V8" s="18" t="s">
        <v>48</v>
      </c>
      <c r="W8" s="18" t="s">
        <v>29</v>
      </c>
      <c r="X8" s="18" t="s">
        <v>45</v>
      </c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25">
      <c r="D9" s="62" t="s">
        <v>6</v>
      </c>
      <c r="E9" s="62"/>
      <c r="F9" s="62"/>
      <c r="G9" s="62"/>
      <c r="H9" s="62"/>
      <c r="I9" s="62"/>
      <c r="J9" s="62"/>
      <c r="K9" s="62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8" ht="12.75" customHeight="1" x14ac:dyDescent="0.2">
      <c r="B10" s="36" t="s">
        <v>8</v>
      </c>
      <c r="D10" s="41" t="s">
        <v>22</v>
      </c>
      <c r="E10" s="41" t="s">
        <v>23</v>
      </c>
      <c r="F10" s="41" t="s">
        <v>21</v>
      </c>
      <c r="G10" s="41"/>
      <c r="H10" s="41" t="s">
        <v>18</v>
      </c>
      <c r="I10" s="65" t="s">
        <v>19</v>
      </c>
      <c r="J10" s="71" t="s">
        <v>20</v>
      </c>
      <c r="K10" s="68" t="s">
        <v>24</v>
      </c>
      <c r="L10" s="23" t="str">
        <f t="shared" ref="L10:AE10" si="0">IF(OR(TRIM(L8)=0,TRIM(L8)=""),"",IF(IFERROR(TRIM(INDEX(QryItemNamed,MATCH(TRIM(L8),ITEM,0),2)),"")="Y","SPECIAL",LEFT(IFERROR(TRIM(INDEX(ITEM,MATCH(TRIM(L8),ITEM,0))),""),3)))</f>
        <v>630</v>
      </c>
      <c r="M10" s="59" t="str">
        <f t="shared" si="0"/>
        <v>630</v>
      </c>
      <c r="N10" s="60"/>
      <c r="O10" s="7" t="str">
        <f t="shared" si="0"/>
        <v>630</v>
      </c>
      <c r="P10" s="7" t="str">
        <f t="shared" si="0"/>
        <v>630</v>
      </c>
      <c r="Q10" s="7" t="str">
        <f t="shared" si="0"/>
        <v/>
      </c>
      <c r="R10" s="7" t="str">
        <f t="shared" si="0"/>
        <v>630</v>
      </c>
      <c r="S10" s="7" t="str">
        <f t="shared" si="0"/>
        <v>630</v>
      </c>
      <c r="T10" s="7" t="str">
        <f t="shared" si="0"/>
        <v/>
      </c>
      <c r="U10" s="7" t="str">
        <f t="shared" si="0"/>
        <v>630</v>
      </c>
      <c r="V10" s="7" t="str">
        <f t="shared" si="0"/>
        <v>630</v>
      </c>
      <c r="W10" s="7" t="str">
        <f t="shared" si="0"/>
        <v>630</v>
      </c>
      <c r="X10" s="7" t="str">
        <f t="shared" si="0"/>
        <v>630</v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/>
      <c r="AD10" s="7" t="str">
        <f t="shared" si="0"/>
        <v/>
      </c>
      <c r="AE10" s="7" t="str">
        <f t="shared" si="0"/>
        <v/>
      </c>
    </row>
    <row r="11" spans="1:38" ht="12.75" customHeight="1" x14ac:dyDescent="0.2">
      <c r="B11" s="37"/>
      <c r="D11" s="42"/>
      <c r="E11" s="42"/>
      <c r="F11" s="42"/>
      <c r="G11" s="42"/>
      <c r="H11" s="42"/>
      <c r="I11" s="66"/>
      <c r="J11" s="72"/>
      <c r="K11" s="69"/>
      <c r="L11" s="40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3 POST</v>
      </c>
      <c r="M11" s="53" t="str">
        <f t="shared" si="1"/>
        <v>GROUND MOUNTED STRUCTURAL BEAM SUPPORT, W10X12</v>
      </c>
      <c r="N11" s="54"/>
      <c r="O11" s="39" t="str">
        <f t="shared" si="1"/>
        <v>BREAKAWAY STRUCTURAL BEAM CONNECTION</v>
      </c>
      <c r="P11" s="33" t="str">
        <f t="shared" si="1"/>
        <v>SIGN, FLAT SHEET</v>
      </c>
      <c r="Q11" s="39" t="str">
        <f t="shared" si="1"/>
        <v/>
      </c>
      <c r="R11" s="39" t="str">
        <f t="shared" si="1"/>
        <v>SIGN BACKING ASSEMBLY</v>
      </c>
      <c r="S11" s="39" t="str">
        <f t="shared" si="1"/>
        <v>GROUND MOUNTED STRUCTURAL BEAM SUPPORT FOUNDATION</v>
      </c>
      <c r="T11" s="39" t="str">
        <f t="shared" si="1"/>
        <v/>
      </c>
      <c r="U11" s="39" t="str">
        <f t="shared" si="1"/>
        <v>REMOVAL OF GROUND MOUNTED SIGN AND DISPOSAL</v>
      </c>
      <c r="V11" s="39" t="str">
        <f t="shared" si="1"/>
        <v>REMOVAL OF GROUND MOUNTED MAJOR SIGN AND REERECTION</v>
      </c>
      <c r="W11" s="39" t="str">
        <f t="shared" si="1"/>
        <v>REMOVAL OF GROUND MOUNTED POST SUPPORT AND DISPOSAL</v>
      </c>
      <c r="X11" s="39" t="str">
        <f t="shared" si="1"/>
        <v>REMOVAL OF GROUND MOUNTED STRUCTURAL BEAM SUPPORT AND DISPOSAL</v>
      </c>
      <c r="Y11" s="39" t="str">
        <f t="shared" si="1"/>
        <v/>
      </c>
      <c r="Z11" s="39" t="str">
        <f t="shared" si="1"/>
        <v/>
      </c>
      <c r="AA11" s="39" t="str">
        <f t="shared" si="1"/>
        <v/>
      </c>
      <c r="AB11" s="39" t="str">
        <f t="shared" si="1"/>
        <v/>
      </c>
      <c r="AC11" s="33"/>
      <c r="AD11" s="39" t="str">
        <f t="shared" si="1"/>
        <v/>
      </c>
      <c r="AE11" s="39" t="str">
        <f t="shared" si="1"/>
        <v/>
      </c>
    </row>
    <row r="12" spans="1:38" ht="12.75" customHeight="1" x14ac:dyDescent="0.2">
      <c r="B12" s="37"/>
      <c r="D12" s="42"/>
      <c r="E12" s="42"/>
      <c r="F12" s="42"/>
      <c r="G12" s="42"/>
      <c r="H12" s="42"/>
      <c r="I12" s="66"/>
      <c r="J12" s="72"/>
      <c r="K12" s="69"/>
      <c r="L12" s="40"/>
      <c r="M12" s="55"/>
      <c r="N12" s="56"/>
      <c r="O12" s="39"/>
      <c r="P12" s="34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4"/>
      <c r="AD12" s="39"/>
      <c r="AE12" s="39"/>
    </row>
    <row r="13" spans="1:38" ht="12.75" customHeight="1" x14ac:dyDescent="0.2">
      <c r="B13" s="37"/>
      <c r="D13" s="42"/>
      <c r="E13" s="42"/>
      <c r="F13" s="42"/>
      <c r="G13" s="42"/>
      <c r="H13" s="42"/>
      <c r="I13" s="66"/>
      <c r="J13" s="72"/>
      <c r="K13" s="69"/>
      <c r="L13" s="40"/>
      <c r="M13" s="55"/>
      <c r="N13" s="56"/>
      <c r="O13" s="39"/>
      <c r="P13" s="34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4"/>
      <c r="AD13" s="39"/>
      <c r="AE13" s="39"/>
    </row>
    <row r="14" spans="1:38" ht="12.75" customHeight="1" x14ac:dyDescent="0.2">
      <c r="B14" s="37"/>
      <c r="D14" s="42"/>
      <c r="E14" s="42"/>
      <c r="F14" s="42"/>
      <c r="G14" s="42"/>
      <c r="H14" s="42"/>
      <c r="I14" s="66"/>
      <c r="J14" s="72"/>
      <c r="K14" s="69"/>
      <c r="L14" s="40"/>
      <c r="M14" s="55"/>
      <c r="N14" s="56"/>
      <c r="O14" s="39"/>
      <c r="P14" s="34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4"/>
      <c r="AD14" s="39"/>
      <c r="AE14" s="39"/>
    </row>
    <row r="15" spans="1:38" ht="12.75" customHeight="1" x14ac:dyDescent="0.2">
      <c r="B15" s="37"/>
      <c r="D15" s="42"/>
      <c r="E15" s="42"/>
      <c r="F15" s="42"/>
      <c r="G15" s="42"/>
      <c r="H15" s="42"/>
      <c r="I15" s="66"/>
      <c r="J15" s="72"/>
      <c r="K15" s="69"/>
      <c r="L15" s="40"/>
      <c r="M15" s="55"/>
      <c r="N15" s="56"/>
      <c r="O15" s="39"/>
      <c r="P15" s="34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4"/>
      <c r="AD15" s="39"/>
      <c r="AE15" s="39"/>
    </row>
    <row r="16" spans="1:38" ht="12.75" customHeight="1" x14ac:dyDescent="0.2">
      <c r="B16" s="37"/>
      <c r="D16" s="42"/>
      <c r="E16" s="42"/>
      <c r="F16" s="42"/>
      <c r="G16" s="42"/>
      <c r="H16" s="42"/>
      <c r="I16" s="66"/>
      <c r="J16" s="72"/>
      <c r="K16" s="69"/>
      <c r="L16" s="40"/>
      <c r="M16" s="55"/>
      <c r="N16" s="56"/>
      <c r="O16" s="39"/>
      <c r="P16" s="34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4"/>
      <c r="AD16" s="39"/>
      <c r="AE16" s="39"/>
    </row>
    <row r="17" spans="2:31" ht="12.75" customHeight="1" x14ac:dyDescent="0.2">
      <c r="B17" s="37"/>
      <c r="D17" s="42"/>
      <c r="E17" s="42"/>
      <c r="F17" s="42"/>
      <c r="G17" s="42"/>
      <c r="H17" s="42"/>
      <c r="I17" s="66"/>
      <c r="J17" s="72"/>
      <c r="K17" s="69"/>
      <c r="L17" s="40"/>
      <c r="M17" s="55"/>
      <c r="N17" s="56"/>
      <c r="O17" s="39"/>
      <c r="P17" s="34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4"/>
      <c r="AD17" s="39"/>
      <c r="AE17" s="39"/>
    </row>
    <row r="18" spans="2:31" ht="12.75" customHeight="1" x14ac:dyDescent="0.2">
      <c r="B18" s="37"/>
      <c r="D18" s="42"/>
      <c r="E18" s="42"/>
      <c r="F18" s="42"/>
      <c r="G18" s="42"/>
      <c r="H18" s="42"/>
      <c r="I18" s="66"/>
      <c r="J18" s="72"/>
      <c r="K18" s="69"/>
      <c r="L18" s="40"/>
      <c r="M18" s="55"/>
      <c r="N18" s="56"/>
      <c r="O18" s="39"/>
      <c r="P18" s="34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4"/>
      <c r="AD18" s="39"/>
      <c r="AE18" s="39"/>
    </row>
    <row r="19" spans="2:31" ht="12.75" customHeight="1" x14ac:dyDescent="0.2">
      <c r="B19" s="37"/>
      <c r="D19" s="42"/>
      <c r="E19" s="42"/>
      <c r="F19" s="42"/>
      <c r="G19" s="42"/>
      <c r="H19" s="42"/>
      <c r="I19" s="66"/>
      <c r="J19" s="72"/>
      <c r="K19" s="69"/>
      <c r="L19" s="40"/>
      <c r="M19" s="55"/>
      <c r="N19" s="56"/>
      <c r="O19" s="39"/>
      <c r="P19" s="34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4"/>
      <c r="AD19" s="39"/>
      <c r="AE19" s="39"/>
    </row>
    <row r="20" spans="2:31" ht="12.75" customHeight="1" x14ac:dyDescent="0.2">
      <c r="B20" s="37"/>
      <c r="D20" s="42"/>
      <c r="E20" s="42"/>
      <c r="F20" s="42"/>
      <c r="G20" s="42"/>
      <c r="H20" s="42"/>
      <c r="I20" s="66"/>
      <c r="J20" s="72"/>
      <c r="K20" s="69"/>
      <c r="L20" s="40"/>
      <c r="M20" s="55"/>
      <c r="N20" s="56"/>
      <c r="O20" s="39"/>
      <c r="P20" s="34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4"/>
      <c r="AD20" s="39"/>
      <c r="AE20" s="39"/>
    </row>
    <row r="21" spans="2:31" ht="12.75" customHeight="1" x14ac:dyDescent="0.2">
      <c r="B21" s="37"/>
      <c r="D21" s="42"/>
      <c r="E21" s="42"/>
      <c r="F21" s="42"/>
      <c r="G21" s="42"/>
      <c r="H21" s="42"/>
      <c r="I21" s="66"/>
      <c r="J21" s="72"/>
      <c r="K21" s="69"/>
      <c r="L21" s="40"/>
      <c r="M21" s="55"/>
      <c r="N21" s="56"/>
      <c r="O21" s="39"/>
      <c r="P21" s="34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4"/>
      <c r="AD21" s="39"/>
      <c r="AE21" s="39"/>
    </row>
    <row r="22" spans="2:31" ht="12.75" customHeight="1" x14ac:dyDescent="0.2">
      <c r="B22" s="37"/>
      <c r="D22" s="42"/>
      <c r="E22" s="42"/>
      <c r="F22" s="42"/>
      <c r="G22" s="42"/>
      <c r="H22" s="42"/>
      <c r="I22" s="66"/>
      <c r="J22" s="72"/>
      <c r="K22" s="69"/>
      <c r="L22" s="40"/>
      <c r="M22" s="57"/>
      <c r="N22" s="58"/>
      <c r="O22" s="39"/>
      <c r="P22" s="35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5"/>
      <c r="AD22" s="39"/>
      <c r="AE22" s="39"/>
    </row>
    <row r="23" spans="2:31" ht="12.75" customHeight="1" thickBot="1" x14ac:dyDescent="0.25">
      <c r="B23" s="38"/>
      <c r="D23" s="43"/>
      <c r="E23" s="43"/>
      <c r="F23" s="43"/>
      <c r="G23" s="43"/>
      <c r="H23" s="43"/>
      <c r="I23" s="67"/>
      <c r="J23" s="73"/>
      <c r="K23" s="70"/>
      <c r="L23" s="24" t="str">
        <f t="shared" ref="L23:AE23" si="2">IF(OR(TRIM(L8)=0,TRIM(L8)=""),"",IFERROR(TRIM(INDEX(QryItemNamed,MATCH(TRIM(L8),ITEM,0),3)),""))</f>
        <v>FT</v>
      </c>
      <c r="M23" s="74" t="str">
        <f t="shared" si="2"/>
        <v>FT</v>
      </c>
      <c r="N23" s="75"/>
      <c r="O23" s="8" t="str">
        <f t="shared" si="2"/>
        <v>EACH</v>
      </c>
      <c r="P23" s="8" t="str">
        <f t="shared" si="2"/>
        <v>SF</v>
      </c>
      <c r="Q23" s="8" t="str">
        <f t="shared" si="2"/>
        <v/>
      </c>
      <c r="R23" s="8" t="str">
        <f t="shared" si="2"/>
        <v>EACH</v>
      </c>
      <c r="S23" s="8" t="str">
        <f t="shared" si="2"/>
        <v>EACH</v>
      </c>
      <c r="T23" s="8" t="str">
        <f t="shared" si="2"/>
        <v/>
      </c>
      <c r="U23" s="8" t="str">
        <f t="shared" si="2"/>
        <v>EACH</v>
      </c>
      <c r="V23" s="8" t="str">
        <f t="shared" si="2"/>
        <v>EACH</v>
      </c>
      <c r="W23" s="8" t="str">
        <f t="shared" si="2"/>
        <v>EACH</v>
      </c>
      <c r="X23" s="8" t="str">
        <f t="shared" si="2"/>
        <v>EACH</v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/>
      <c r="AD23" s="8" t="str">
        <f t="shared" si="2"/>
        <v/>
      </c>
      <c r="AE23" s="8" t="str">
        <f t="shared" si="2"/>
        <v/>
      </c>
    </row>
    <row r="24" spans="2:31" ht="12.75" customHeight="1" x14ac:dyDescent="0.2">
      <c r="B24" s="20"/>
      <c r="D24" s="9"/>
      <c r="E24" s="9"/>
      <c r="F24" s="50"/>
      <c r="G24" s="51"/>
      <c r="H24" s="28"/>
      <c r="I24" s="10"/>
      <c r="J24" s="10"/>
      <c r="K24" s="26"/>
      <c r="L24" s="10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">
      <c r="B25" s="21">
        <v>1</v>
      </c>
      <c r="D25" s="11" t="s">
        <v>30</v>
      </c>
      <c r="E25" s="11">
        <v>81</v>
      </c>
      <c r="F25" s="48" t="s">
        <v>34</v>
      </c>
      <c r="G25" s="49"/>
      <c r="H25" s="29" t="s">
        <v>35</v>
      </c>
      <c r="I25" s="12" t="s">
        <v>32</v>
      </c>
      <c r="J25" s="12" t="s">
        <v>37</v>
      </c>
      <c r="K25" s="27" t="s">
        <v>33</v>
      </c>
      <c r="L25" s="12">
        <v>18</v>
      </c>
      <c r="M25" s="11"/>
      <c r="N25" s="11"/>
      <c r="O25" s="11"/>
      <c r="P25" s="11">
        <v>2</v>
      </c>
      <c r="Q25" s="11"/>
      <c r="R25" s="11">
        <v>1</v>
      </c>
      <c r="S25" s="11"/>
      <c r="T25" s="11"/>
      <c r="U25" s="11">
        <v>1</v>
      </c>
      <c r="V25" s="11"/>
      <c r="W25" s="11">
        <v>1</v>
      </c>
      <c r="X25" s="11"/>
      <c r="Y25" s="11"/>
      <c r="Z25" s="11"/>
      <c r="AA25" s="11"/>
      <c r="AB25" s="11"/>
      <c r="AC25" s="11"/>
      <c r="AD25" s="11"/>
      <c r="AE25" s="11"/>
    </row>
    <row r="26" spans="2:31" ht="12.75" customHeight="1" x14ac:dyDescent="0.2">
      <c r="B26" s="21">
        <v>1</v>
      </c>
      <c r="D26" s="11"/>
      <c r="E26" s="11"/>
      <c r="F26" s="48"/>
      <c r="G26" s="49"/>
      <c r="H26" s="29"/>
      <c r="I26" s="12"/>
      <c r="J26" s="12" t="s">
        <v>38</v>
      </c>
      <c r="K26" s="27" t="s">
        <v>43</v>
      </c>
      <c r="L26" s="12"/>
      <c r="M26" s="11"/>
      <c r="N26" s="11"/>
      <c r="O26" s="11"/>
      <c r="P26" s="11">
        <v>4</v>
      </c>
      <c r="Q26" s="11"/>
      <c r="R26" s="11"/>
      <c r="S26" s="11"/>
      <c r="T26" s="11"/>
      <c r="U26" s="11">
        <v>1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2:31" ht="12.75" customHeight="1" x14ac:dyDescent="0.2">
      <c r="B27" s="21">
        <v>1</v>
      </c>
      <c r="D27" s="11"/>
      <c r="E27" s="11"/>
      <c r="F27" s="48"/>
      <c r="G27" s="49"/>
      <c r="H27" s="29"/>
      <c r="I27" s="12"/>
      <c r="J27" s="12" t="s">
        <v>39</v>
      </c>
      <c r="K27" s="27" t="s">
        <v>33</v>
      </c>
      <c r="L27" s="12">
        <v>18</v>
      </c>
      <c r="M27" s="11"/>
      <c r="N27" s="11"/>
      <c r="O27" s="11"/>
      <c r="P27" s="11">
        <v>2</v>
      </c>
      <c r="Q27" s="11"/>
      <c r="R27" s="11"/>
      <c r="S27" s="11"/>
      <c r="T27" s="11"/>
      <c r="U27" s="11">
        <v>1</v>
      </c>
      <c r="V27" s="11"/>
      <c r="W27" s="11">
        <v>1</v>
      </c>
      <c r="X27" s="11"/>
      <c r="Y27" s="11"/>
      <c r="Z27" s="11"/>
      <c r="AA27" s="11"/>
      <c r="AB27" s="11"/>
      <c r="AC27" s="11"/>
      <c r="AD27" s="11"/>
      <c r="AE27" s="11"/>
    </row>
    <row r="28" spans="2:31" ht="12.75" customHeight="1" x14ac:dyDescent="0.2">
      <c r="B28" s="21">
        <v>1</v>
      </c>
      <c r="D28" s="11"/>
      <c r="E28" s="11"/>
      <c r="F28" s="48"/>
      <c r="G28" s="49"/>
      <c r="H28" s="29"/>
      <c r="I28" s="12"/>
      <c r="J28" s="12" t="s">
        <v>38</v>
      </c>
      <c r="K28" s="27" t="s">
        <v>43</v>
      </c>
      <c r="L28" s="12"/>
      <c r="M28" s="11"/>
      <c r="N28" s="11"/>
      <c r="O28" s="11"/>
      <c r="P28" s="11">
        <v>4</v>
      </c>
      <c r="Q28" s="11"/>
      <c r="R28" s="11"/>
      <c r="S28" s="11"/>
      <c r="T28" s="11"/>
      <c r="U28" s="11">
        <v>1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2:31" ht="12.75" customHeight="1" x14ac:dyDescent="0.2">
      <c r="B29" s="21">
        <v>1</v>
      </c>
      <c r="D29" s="11"/>
      <c r="E29" s="11"/>
      <c r="F29" s="48"/>
      <c r="G29" s="49"/>
      <c r="H29" s="29"/>
      <c r="I29" s="12"/>
      <c r="J29" s="12"/>
      <c r="K29" s="27"/>
      <c r="L29" s="12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</row>
    <row r="30" spans="2:31" ht="12.75" customHeight="1" x14ac:dyDescent="0.2">
      <c r="B30" s="21">
        <v>1</v>
      </c>
      <c r="D30" s="11" t="s">
        <v>31</v>
      </c>
      <c r="E30" s="11">
        <v>81</v>
      </c>
      <c r="F30" s="48" t="s">
        <v>34</v>
      </c>
      <c r="G30" s="49"/>
      <c r="H30" s="29" t="s">
        <v>36</v>
      </c>
      <c r="I30" s="12" t="s">
        <v>40</v>
      </c>
      <c r="J30" s="12" t="s">
        <v>41</v>
      </c>
      <c r="K30" s="27" t="s">
        <v>42</v>
      </c>
      <c r="L30" s="12"/>
      <c r="M30" s="11">
        <v>19.600000000000001</v>
      </c>
      <c r="N30" s="11">
        <v>21.5</v>
      </c>
      <c r="O30" s="11">
        <v>2</v>
      </c>
      <c r="P30" s="11"/>
      <c r="Q30" s="11"/>
      <c r="R30" s="11"/>
      <c r="S30" s="11">
        <v>2</v>
      </c>
      <c r="T30" s="11"/>
      <c r="U30" s="11"/>
      <c r="V30" s="11">
        <v>1</v>
      </c>
      <c r="W30" s="11"/>
      <c r="X30" s="11">
        <v>2</v>
      </c>
      <c r="Y30" s="11"/>
      <c r="Z30" s="11"/>
      <c r="AA30" s="11"/>
      <c r="AB30" s="11"/>
      <c r="AC30" s="11"/>
      <c r="AD30" s="11"/>
      <c r="AE30" s="11"/>
    </row>
    <row r="31" spans="2:31" ht="12.75" customHeight="1" x14ac:dyDescent="0.2">
      <c r="B31" s="21">
        <v>1</v>
      </c>
      <c r="D31" s="11"/>
      <c r="E31" s="11"/>
      <c r="F31" s="48"/>
      <c r="G31" s="49"/>
      <c r="H31" s="29"/>
      <c r="I31" s="12"/>
      <c r="J31" s="12"/>
      <c r="K31" s="27"/>
      <c r="L31" s="12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2:31" ht="12.75" customHeight="1" x14ac:dyDescent="0.2">
      <c r="B32" s="21">
        <v>1</v>
      </c>
      <c r="D32" s="11"/>
      <c r="E32" s="11"/>
      <c r="F32" s="48"/>
      <c r="G32" s="49"/>
      <c r="H32" s="29"/>
      <c r="I32" s="12"/>
      <c r="J32" s="12"/>
      <c r="K32" s="27"/>
      <c r="L32" s="12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2:31" ht="12.75" customHeight="1" x14ac:dyDescent="0.2">
      <c r="B33" s="21">
        <v>1</v>
      </c>
      <c r="D33" s="11"/>
      <c r="E33" s="11"/>
      <c r="F33" s="48"/>
      <c r="G33" s="49"/>
      <c r="H33" s="29"/>
      <c r="I33" s="12"/>
      <c r="J33" s="12"/>
      <c r="K33" s="27"/>
      <c r="L33" s="12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2:31" ht="12.75" customHeight="1" x14ac:dyDescent="0.2">
      <c r="B34" s="21">
        <v>1</v>
      </c>
      <c r="D34" s="11"/>
      <c r="E34" s="11"/>
      <c r="F34" s="48"/>
      <c r="G34" s="49"/>
      <c r="H34" s="29"/>
      <c r="I34" s="12"/>
      <c r="J34" s="12"/>
      <c r="K34" s="27"/>
      <c r="L34" s="12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2:31" ht="12.75" customHeight="1" thickBot="1" x14ac:dyDescent="0.25">
      <c r="B35" s="21">
        <v>1</v>
      </c>
      <c r="D35" s="11"/>
      <c r="E35" s="11"/>
      <c r="F35" s="48"/>
      <c r="G35" s="49"/>
      <c r="H35" s="29"/>
      <c r="I35" s="12"/>
      <c r="J35" s="12"/>
      <c r="K35" s="27"/>
      <c r="L35" s="12"/>
      <c r="M35" s="11">
        <f>SUM(M25:M34)</f>
        <v>19.600000000000001</v>
      </c>
      <c r="N35" s="11">
        <f>SUM(N25:N34)</f>
        <v>21.5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2:31" ht="12.75" customHeight="1" x14ac:dyDescent="0.2">
      <c r="B36" s="5" t="s">
        <v>9</v>
      </c>
      <c r="D36" s="45" t="s">
        <v>0</v>
      </c>
      <c r="E36" s="46"/>
      <c r="F36" s="46"/>
      <c r="G36" s="46"/>
      <c r="H36" s="46"/>
      <c r="I36" s="46"/>
      <c r="J36" s="46"/>
      <c r="K36" s="47"/>
      <c r="L36" s="25">
        <f>IF(L8="","",IF(OR(L23="", L23="LS", L23="LUMP"),IF(SUM(COUNTIF(L24:L35,"LS")+COUNTIF(L24:L35,"LUMP"))&gt;0,"LS",""),IF(SUM(L24:L35)&gt;0,ROUNDUP(SUM(L24:L35),0),"")))</f>
        <v>36</v>
      </c>
      <c r="M36" s="63">
        <f>M35+N35</f>
        <v>41.1</v>
      </c>
      <c r="N36" s="64"/>
      <c r="O36" s="13">
        <f>IF(O8="","",IF(OR(O23="", O23="LS", O23="LUMP"),IF(SUM(COUNTIF(O24:O35,"LS")+COUNTIF(O24:O35,"LUMP"))&gt;0,"LS",""),IF(SUM(O24:O35)&gt;0,ROUNDUP(SUM(O24:O35),0),"")))</f>
        <v>2</v>
      </c>
      <c r="P36" s="13">
        <f>IF(P8="","",IF(OR(P23="", P23="LS", P23="LUMP"),IF(SUM(COUNTIF(P24:P35,"LS")+COUNTIF(P24:P35,"LUMP"))&gt;0,"LS",""),IF(SUM(P24:P35)&gt;0,ROUNDUP(SUM(P24:P35),0),"")))</f>
        <v>12</v>
      </c>
      <c r="Q36" s="13" t="str">
        <f>IF(Q8="","",IF(OR(Q23="", Q23="LS", Q23="LUMP"),IF(SUM(COUNTIF(Q24:Q35,"LS")+COUNTIF(Q24:Q35,"LUMP"))&gt;0,"LS",""),IF(SUM(Q24:Q35)&gt;0,ROUNDUP(SUM(Q24:Q35),0),"")))</f>
        <v/>
      </c>
      <c r="R36" s="13">
        <f>IF(R8="","",IF(OR(R23="", R23="LS", R23="LUMP"),IF(SUM(COUNTIF(R24:R35,"LS")+COUNTIF(R24:R35,"LUMP"))&gt;0,"LS",""),IF(SUM(R24:R35)&gt;0,ROUNDUP(SUM(R24:R35),0),"")))</f>
        <v>1</v>
      </c>
      <c r="S36" s="13">
        <f>IF(S8="","",IF(OR(S23="", S23="LS", S23="LUMP"),IF(SUM(COUNTIF(S24:S35,"LS")+COUNTIF(S24:S35,"LUMP"))&gt;0,"LS",""),IF(SUM(S24:S35)&gt;0,ROUNDUP(SUM(S24:S35),0),"")))</f>
        <v>2</v>
      </c>
      <c r="T36" s="13" t="str">
        <f>IF(T8="","",IF(OR(T23="", T23="LS", T23="LUMP"),IF(SUM(COUNTIF(T24:T35,"LS")+COUNTIF(T24:T35,"LUMP"))&gt;0,"LS",""),IF(SUM(T24:T35)&gt;0,ROUNDUP(SUM(T24:T35),0),"")))</f>
        <v/>
      </c>
      <c r="U36" s="13">
        <f>IF(U8="","",IF(OR(U23="", U23="LS", U23="LUMP"),IF(SUM(COUNTIF(U24:U35,"LS")+COUNTIF(U24:U35,"LUMP"))&gt;0,"LS",""),IF(SUM(U24:U35)&gt;0,ROUNDUP(SUM(U24:U35),0),"")))</f>
        <v>4</v>
      </c>
      <c r="V36" s="13">
        <f>IF(V8="","",IF(OR(V23="", V23="LS", V23="LUMP"),IF(SUM(COUNTIF(V24:V35,"LS")+COUNTIF(V24:V35,"LUMP"))&gt;0,"LS",""),IF(SUM(V24:V35)&gt;0,ROUNDUP(SUM(V24:V35),0),"")))</f>
        <v>1</v>
      </c>
      <c r="W36" s="13">
        <f>IF(W8="","",IF(OR(W23="", W23="LS", W23="LUMP"),IF(SUM(COUNTIF(W24:W35,"LS")+COUNTIF(W24:W35,"LUMP"))&gt;0,"LS",""),IF(SUM(W24:W35)&gt;0,ROUNDUP(SUM(W24:W35),0),"")))</f>
        <v>2</v>
      </c>
      <c r="X36" s="13">
        <f>IF(X8="","",IF(OR(X23="", X23="LS", X23="LUMP"),IF(SUM(COUNTIF(X24:X35,"LS")+COUNTIF(X24:X35,"LUMP"))&gt;0,"LS",""),IF(SUM(X24:X35)&gt;0,ROUNDUP(SUM(X24:X35),0),"")))</f>
        <v>2</v>
      </c>
      <c r="Y36" s="13" t="str">
        <f>IF(Y8="","",IF(OR(Y23="", Y23="LS", Y23="LUMP"),IF(SUM(COUNTIF(Y24:Y35,"LS")+COUNTIF(Y24:Y35,"LUMP"))&gt;0,"LS",""),IF(SUM(Y24:Y35)&gt;0,ROUNDUP(SUM(Y24:Y35),0),"")))</f>
        <v/>
      </c>
      <c r="Z36" s="13" t="str">
        <f>IF(Z8="","",IF(OR(Z23="", Z23="LS", Z23="LUMP"),IF(SUM(COUNTIF(Z24:Z35,"LS")+COUNTIF(Z24:Z35,"LUMP"))&gt;0,"LS",""),IF(SUM(Z24:Z35)&gt;0,ROUNDUP(SUM(Z24:Z35),0),"")))</f>
        <v/>
      </c>
      <c r="AA36" s="13" t="str">
        <f>IF(AA8="","",IF(OR(AA23="", AA23="LS", AA23="LUMP"),IF(SUM(COUNTIF(AA24:AA35,"LS")+COUNTIF(AA24:AA35,"LUMP"))&gt;0,"LS",""),IF(SUM(AA24:AA35)&gt;0,ROUNDUP(SUM(AA24:AA35),0),"")))</f>
        <v/>
      </c>
      <c r="AB36" s="13" t="str">
        <f>IF(AB8="","",IF(OR(AB23="", AB23="LS", AB23="LUMP"),IF(SUM(COUNTIF(AB24:AB35,"LS")+COUNTIF(AB24:AB35,"LUMP"))&gt;0,"LS",""),IF(SUM(AB24:AB35)&gt;0,ROUNDUP(SUM(AB24:AB35),0),"")))</f>
        <v/>
      </c>
      <c r="AC36" s="13"/>
      <c r="AD36" s="13" t="str">
        <f>IF(AD8="","",IF(OR(AD23="", AD23="LS", AD23="LUMP"),IF(SUM(COUNTIF(AD24:AD35,"LS")+COUNTIF(AD24:AD35,"LUMP"))&gt;0,"LS",""),IF(SUM(AD24:AD35)&gt;0,ROUNDUP(SUM(AD24:AD35),0),"")))</f>
        <v/>
      </c>
      <c r="AE36" s="13" t="str">
        <f>IF(AE8="","",IF(OR(AE23="", AE23="LS", AE23="LUMP"),IF(SUM(COUNTIF(AE24:AE35,"LS")+COUNTIF(AE24:AE35,"LUMP"))&gt;0,"LS",""),IF(SUM(AE24:AE35)&gt;0,ROUNDUP(SUM(AE24:AE35),0),"")))</f>
        <v/>
      </c>
    </row>
  </sheetData>
  <mergeCells count="47">
    <mergeCell ref="D8:K8"/>
    <mergeCell ref="D9:K9"/>
    <mergeCell ref="M36:N36"/>
    <mergeCell ref="F27:G27"/>
    <mergeCell ref="F26:G26"/>
    <mergeCell ref="F25:G25"/>
    <mergeCell ref="F35:G35"/>
    <mergeCell ref="I10:I23"/>
    <mergeCell ref="H10:H23"/>
    <mergeCell ref="K10:K23"/>
    <mergeCell ref="J10:J23"/>
    <mergeCell ref="M23:N23"/>
    <mergeCell ref="W11:W22"/>
    <mergeCell ref="Y11:Y22"/>
    <mergeCell ref="S11:S22"/>
    <mergeCell ref="M8:N8"/>
    <mergeCell ref="M11:N22"/>
    <mergeCell ref="M10:N10"/>
    <mergeCell ref="R11:R22"/>
    <mergeCell ref="F10:G23"/>
    <mergeCell ref="D7:AE7"/>
    <mergeCell ref="D36:K36"/>
    <mergeCell ref="F33:G33"/>
    <mergeCell ref="F32:G32"/>
    <mergeCell ref="F31:G31"/>
    <mergeCell ref="F30:G30"/>
    <mergeCell ref="F29:G29"/>
    <mergeCell ref="F34:G34"/>
    <mergeCell ref="F24:G24"/>
    <mergeCell ref="F28:G28"/>
    <mergeCell ref="V11:V22"/>
    <mergeCell ref="AC11:AC22"/>
    <mergeCell ref="B10:B23"/>
    <mergeCell ref="AE11:AE22"/>
    <mergeCell ref="L11:L22"/>
    <mergeCell ref="E10:E23"/>
    <mergeCell ref="U11:U22"/>
    <mergeCell ref="AA11:AA22"/>
    <mergeCell ref="AB11:AB22"/>
    <mergeCell ref="AD11:AD22"/>
    <mergeCell ref="X11:X22"/>
    <mergeCell ref="D10:D23"/>
    <mergeCell ref="O11:O22"/>
    <mergeCell ref="P11:P22"/>
    <mergeCell ref="Q11:Q22"/>
    <mergeCell ref="Z11:Z22"/>
    <mergeCell ref="T11:T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Bolenbaugh, Timothy</cp:lastModifiedBy>
  <cp:lastPrinted>2015-05-18T13:50:30Z</cp:lastPrinted>
  <dcterms:created xsi:type="dcterms:W3CDTF">2005-09-27T11:52:28Z</dcterms:created>
  <dcterms:modified xsi:type="dcterms:W3CDTF">2023-09-26T17:23:14Z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