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freeman\d0502536\"/>
    </mc:Choice>
  </mc:AlternateContent>
  <xr:revisionPtr revIDLastSave="0" documentId="13_ncr:1_{37E424C4-D407-4C31-9E0B-410A57011BB1}" xr6:coauthVersionLast="47" xr6:coauthVersionMax="47" xr10:uidLastSave="{00000000-0000-0000-0000-000000000000}"/>
  <bookViews>
    <workbookView xWindow="28680" yWindow="-4560" windowWidth="29040" windowHeight="15720" xr2:uid="{95FA94AB-63E4-4AD1-A401-C3C51FDA0E58}"/>
  </bookViews>
  <sheets>
    <sheet name="MOTSubSummary" sheetId="8" r:id="rId1"/>
    <sheet name="MOTSubSummary (2)" sheetId="9" r:id="rId2"/>
  </sheets>
  <externalReferences>
    <externalReference r:id="rId3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8" l="1"/>
  <c r="I29" i="8"/>
  <c r="G29" i="8"/>
  <c r="D27" i="8"/>
  <c r="F27" i="8" s="1"/>
  <c r="M27" i="8" s="1"/>
  <c r="F25" i="8"/>
  <c r="N25" i="8" s="1"/>
  <c r="J24" i="8"/>
  <c r="C24" i="8"/>
  <c r="F24" i="8" s="1"/>
  <c r="C22" i="8"/>
  <c r="F22" i="8" s="1"/>
  <c r="M22" i="8" s="1"/>
  <c r="O29" i="8"/>
  <c r="T29" i="8"/>
  <c r="D20" i="8"/>
  <c r="C17" i="8"/>
  <c r="C15" i="8"/>
  <c r="R37" i="9"/>
  <c r="I37" i="9"/>
  <c r="G37" i="9"/>
  <c r="F34" i="9"/>
  <c r="N34" i="9" s="1"/>
  <c r="F32" i="9"/>
  <c r="F31" i="9"/>
  <c r="O29" i="9"/>
  <c r="K29" i="9"/>
  <c r="F29" i="9"/>
  <c r="D28" i="9"/>
  <c r="F28" i="9" s="1"/>
  <c r="O28" i="9" s="1"/>
  <c r="C28" i="9"/>
  <c r="C26" i="9"/>
  <c r="F26" i="9" s="1"/>
  <c r="N26" i="9" s="1"/>
  <c r="F23" i="9"/>
  <c r="N23" i="9" s="1"/>
  <c r="F21" i="9"/>
  <c r="F20" i="9"/>
  <c r="F18" i="9"/>
  <c r="O18" i="9" s="1"/>
  <c r="O17" i="9"/>
  <c r="K17" i="9"/>
  <c r="F17" i="9"/>
  <c r="F15" i="9"/>
  <c r="N15" i="9" s="1"/>
  <c r="L25" i="8" l="1"/>
  <c r="K25" i="8"/>
  <c r="N24" i="8"/>
  <c r="F20" i="8"/>
  <c r="M20" i="8" s="1"/>
  <c r="F18" i="8"/>
  <c r="F17" i="8"/>
  <c r="F15" i="8"/>
  <c r="M15" i="8" s="1"/>
  <c r="M29" i="8" s="1"/>
  <c r="N17" i="8" l="1"/>
  <c r="L18" i="8"/>
  <c r="L29" i="8" s="1"/>
  <c r="K18" i="8"/>
  <c r="K29" i="8" s="1"/>
  <c r="N18" i="8"/>
  <c r="J17" i="8"/>
  <c r="J29" i="8" l="1"/>
  <c r="N29" i="8"/>
</calcChain>
</file>

<file path=xl/sharedStrings.xml><?xml version="1.0" encoding="utf-8"?>
<sst xmlns="http://schemas.openxmlformats.org/spreadsheetml/2006/main" count="89" uniqueCount="33">
  <si>
    <t>FT</t>
  </si>
  <si>
    <t>EACH</t>
  </si>
  <si>
    <t xml:space="preserve">STATION </t>
  </si>
  <si>
    <t>INCREASED BARRIER 
DELINIATION</t>
  </si>
  <si>
    <t>WORK ZONE IMPACT 
ATTENUATOR, 24" WIDE 
HAZARDS (BI-DIR.)</t>
  </si>
  <si>
    <t>BARRIER REFLECTOR,
 TYPE 1 (BI-DIR.)</t>
  </si>
  <si>
    <t>BARRIER REFLECTOR,
 TYPE 5 (BI-DIR.)</t>
  </si>
  <si>
    <t>OBJECT MARKER, 
TWO-WAY</t>
  </si>
  <si>
    <t>WORK ZONE CENTER
LINE, CLASS I, 642 PAINT</t>
  </si>
  <si>
    <t>WORK ZONE EDGE
LINE, CLASS I, 642 PAINT (WHITE)</t>
  </si>
  <si>
    <t>PORTABLE BARRIER, 
UNANCHORED</t>
  </si>
  <si>
    <t xml:space="preserve">PHASE </t>
  </si>
  <si>
    <t>SHEET</t>
  </si>
  <si>
    <t>SIDE</t>
  </si>
  <si>
    <t>LENGTH</t>
  </si>
  <si>
    <t>NO.</t>
  </si>
  <si>
    <t>(FEET)</t>
  </si>
  <si>
    <t>FROM</t>
  </si>
  <si>
    <t>TO</t>
  </si>
  <si>
    <t>MILE</t>
  </si>
  <si>
    <t>LT</t>
  </si>
  <si>
    <t>RT</t>
  </si>
  <si>
    <t>TOTALS CARRIED TO GENERAL SUMMARY</t>
  </si>
  <si>
    <t>CL</t>
  </si>
  <si>
    <t>WORK ZONE STOP LINE, CLASS I, 642 PAINT</t>
  </si>
  <si>
    <t>SQ YD</t>
  </si>
  <si>
    <t>PAVEMENT REMOVED</t>
  </si>
  <si>
    <t>PAVEMENT FOR MAINTAINING TRAFFIC, CLASS A</t>
  </si>
  <si>
    <t>BARRIER REFLECTOR,
 TYPE 2 (BI-DIR.)</t>
  </si>
  <si>
    <t>ROADS FOR MAINTAINING 
TRAFFIC</t>
  </si>
  <si>
    <t>LS</t>
  </si>
  <si>
    <t>LUMP</t>
  </si>
  <si>
    <t>PAVEMENT FOR MAINTAINING TRAFFIC, CLASS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</si>
</sst>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\+00"/>
    <numFmt numFmtId="165" formatCode="0\+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color rgb="FF006100"/>
      <name val="Arial"/>
      <family val="2"/>
    </font>
    <font>
      <sz val="1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2" borderId="0" applyNumberFormat="0" applyBorder="0" applyAlignment="0" applyProtection="0"/>
  </cellStyleXfs>
  <cellXfs count="60">
    <xf numFmtId="0" fontId="0" fillId="0" borderId="0" xfId="0"/>
    <xf numFmtId="0" fontId="5" fillId="0" borderId="24" xfId="1" applyFont="1" applyBorder="1" applyAlignment="1" applyProtection="1">
      <alignment horizontal="center" vertical="center"/>
      <protection locked="0"/>
    </xf>
    <xf numFmtId="164" fontId="5" fillId="0" borderId="2" xfId="1" applyNumberFormat="1" applyFont="1" applyBorder="1" applyAlignment="1" applyProtection="1">
      <alignment horizontal="center" vertical="center"/>
      <protection locked="0"/>
    </xf>
    <xf numFmtId="0" fontId="5" fillId="0" borderId="26" xfId="1" applyFont="1" applyBorder="1" applyAlignment="1" applyProtection="1">
      <alignment horizontal="center" vertical="center"/>
      <protection locked="0"/>
    </xf>
    <xf numFmtId="1" fontId="5" fillId="0" borderId="26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 wrapText="1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 wrapText="1"/>
      <protection locked="0"/>
    </xf>
    <xf numFmtId="2" fontId="5" fillId="0" borderId="26" xfId="1" applyNumberFormat="1" applyFont="1" applyBorder="1" applyAlignment="1" applyProtection="1">
      <alignment horizontal="center" vertical="center"/>
      <protection locked="0"/>
    </xf>
    <xf numFmtId="1" fontId="5" fillId="0" borderId="24" xfId="1" applyNumberFormat="1" applyFont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2" fontId="5" fillId="0" borderId="24" xfId="1" applyNumberFormat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center" vertical="center"/>
      <protection locked="0"/>
    </xf>
    <xf numFmtId="165" fontId="5" fillId="0" borderId="1" xfId="1" applyNumberFormat="1" applyFont="1" applyBorder="1" applyAlignment="1" applyProtection="1">
      <alignment horizontal="center" vertical="center"/>
      <protection locked="0"/>
    </xf>
    <xf numFmtId="165" fontId="5" fillId="0" borderId="2" xfId="1" applyNumberFormat="1" applyFont="1" applyBorder="1" applyAlignment="1" applyProtection="1">
      <alignment horizontal="center" vertical="center"/>
      <protection locked="0"/>
    </xf>
    <xf numFmtId="0" fontId="0" fillId="0" borderId="26" xfId="0" applyBorder="1"/>
    <xf numFmtId="0" fontId="5" fillId="0" borderId="25" xfId="1" applyFont="1" applyBorder="1" applyAlignment="1" applyProtection="1">
      <alignment horizontal="center" vertical="center" textRotation="90" wrapText="1"/>
      <protection locked="0"/>
    </xf>
    <xf numFmtId="0" fontId="5" fillId="0" borderId="21" xfId="1" applyFont="1" applyBorder="1" applyAlignment="1" applyProtection="1">
      <alignment horizontal="center" vertical="center" textRotation="90"/>
      <protection locked="0"/>
    </xf>
    <xf numFmtId="0" fontId="5" fillId="0" borderId="24" xfId="1" applyFont="1" applyBorder="1" applyAlignment="1" applyProtection="1">
      <alignment horizontal="center" vertical="center" textRotation="90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5" fillId="0" borderId="34" xfId="1" applyFont="1" applyBorder="1" applyAlignment="1" applyProtection="1">
      <alignment horizontal="center" vertical="center"/>
      <protection locked="0"/>
    </xf>
    <xf numFmtId="0" fontId="5" fillId="0" borderId="25" xfId="1" applyFont="1" applyBorder="1" applyAlignment="1" applyProtection="1">
      <alignment horizontal="center" vertical="center" textRotation="90"/>
      <protection locked="0"/>
    </xf>
    <xf numFmtId="0" fontId="5" fillId="0" borderId="21" xfId="1" applyFont="1" applyBorder="1" applyAlignment="1" applyProtection="1">
      <alignment horizontal="center" vertical="center" textRotation="90" wrapText="1"/>
      <protection locked="0"/>
    </xf>
    <xf numFmtId="0" fontId="5" fillId="0" borderId="24" xfId="1" applyFont="1" applyBorder="1" applyAlignment="1" applyProtection="1">
      <alignment horizontal="center" vertical="center" textRotation="90" wrapText="1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1" fontId="5" fillId="0" borderId="20" xfId="1" applyNumberFormat="1" applyFont="1" applyBorder="1" applyAlignment="1" applyProtection="1">
      <alignment horizontal="center" vertical="center"/>
      <protection locked="0"/>
    </xf>
    <xf numFmtId="1" fontId="5" fillId="0" borderId="22" xfId="1" applyNumberFormat="1" applyFont="1" applyBorder="1" applyAlignment="1" applyProtection="1">
      <alignment horizontal="center" vertical="center"/>
      <protection locked="0"/>
    </xf>
    <xf numFmtId="2" fontId="5" fillId="0" borderId="20" xfId="1" applyNumberFormat="1" applyFont="1" applyBorder="1" applyAlignment="1" applyProtection="1">
      <alignment horizontal="center" vertical="center"/>
      <protection locked="0"/>
    </xf>
    <xf numFmtId="2" fontId="5" fillId="0" borderId="22" xfId="1" applyNumberFormat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7" fillId="0" borderId="22" xfId="1" applyFont="1" applyBorder="1" applyAlignment="1" applyProtection="1">
      <alignment horizontal="center" vertical="center"/>
      <protection locked="0"/>
    </xf>
    <xf numFmtId="0" fontId="1" fillId="0" borderId="16" xfId="1" applyBorder="1" applyAlignment="1" applyProtection="1">
      <alignment horizontal="center" vertical="center"/>
      <protection locked="0"/>
    </xf>
    <xf numFmtId="0" fontId="1" fillId="0" borderId="18" xfId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7" fillId="0" borderId="14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center" vertical="center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19" xfId="1" applyFont="1" applyBorder="1" applyAlignment="1" applyProtection="1">
      <alignment horizontal="center" vertical="center"/>
      <protection locked="0"/>
    </xf>
    <xf numFmtId="0" fontId="1" fillId="0" borderId="15" xfId="1" applyBorder="1" applyAlignment="1" applyProtection="1">
      <alignment horizontal="center" vertical="center"/>
      <protection locked="0"/>
    </xf>
    <xf numFmtId="0" fontId="1" fillId="0" borderId="17" xfId="1" applyBorder="1" applyAlignment="1" applyProtection="1">
      <alignment horizontal="center" vertical="center"/>
      <protection locked="0"/>
    </xf>
    <xf numFmtId="0" fontId="5" fillId="0" borderId="31" xfId="1" applyFont="1" applyBorder="1" applyAlignment="1" applyProtection="1">
      <alignment horizontal="center" vertical="top"/>
      <protection locked="0"/>
    </xf>
    <xf numFmtId="0" fontId="5" fillId="0" borderId="32" xfId="1" applyFont="1" applyBorder="1" applyAlignment="1" applyProtection="1">
      <alignment horizontal="center" vertical="top"/>
      <protection locked="0"/>
    </xf>
    <xf numFmtId="0" fontId="5" fillId="0" borderId="33" xfId="1" applyFont="1" applyBorder="1" applyAlignment="1" applyProtection="1">
      <alignment horizontal="center" vertical="top"/>
      <protection locked="0"/>
    </xf>
    <xf numFmtId="0" fontId="5" fillId="0" borderId="28" xfId="1" applyFont="1" applyBorder="1" applyAlignment="1" applyProtection="1">
      <alignment horizontal="center" vertical="top"/>
      <protection locked="0"/>
    </xf>
    <xf numFmtId="0" fontId="5" fillId="0" borderId="29" xfId="1" applyFont="1" applyBorder="1" applyAlignment="1" applyProtection="1">
      <alignment horizontal="center" vertical="top"/>
      <protection locked="0"/>
    </xf>
  </cellXfs>
  <cellStyles count="25">
    <cellStyle name="Good 2" xfId="24" xr:uid="{1E0462CB-0A9A-4A46-89A5-19B10DEE18A8}"/>
    <cellStyle name="Hyperlink 2" xfId="20" xr:uid="{00000000-0005-0000-0000-000001000000}"/>
    <cellStyle name="Normal" xfId="0" builtinId="0"/>
    <cellStyle name="Normal 2" xfId="1" xr:uid="{EF788823-CC3E-4AF6-A23F-9A86B7964B82}"/>
    <cellStyle name="Normal 2 2" xfId="8" xr:uid="{00000000-0005-0000-0000-000004000000}"/>
    <cellStyle name="Normal 2 2 2" xfId="11" xr:uid="{00000000-0005-0000-0000-000005000000}"/>
    <cellStyle name="Normal 2 3" xfId="5" xr:uid="{00000000-0005-0000-0000-000006000000}"/>
    <cellStyle name="Normal 2 3 2" xfId="10" xr:uid="{00000000-0005-0000-0000-000007000000}"/>
    <cellStyle name="Normal 2 4" xfId="9" xr:uid="{00000000-0005-0000-0000-000008000000}"/>
    <cellStyle name="Normal 2 5" xfId="12" xr:uid="{00000000-0005-0000-0000-000009000000}"/>
    <cellStyle name="Normal 2 6" xfId="18" xr:uid="{00000000-0005-0000-0000-00000A000000}"/>
    <cellStyle name="Normal 3" xfId="2" xr:uid="{00000000-0005-0000-0000-00000B000000}"/>
    <cellStyle name="Normal 3 2" xfId="7" xr:uid="{00000000-0005-0000-0000-00000C000000}"/>
    <cellStyle name="Normal 3 2 2" xfId="13" xr:uid="{00000000-0005-0000-0000-00000D000000}"/>
    <cellStyle name="Normal 3 3" xfId="19" xr:uid="{00000000-0005-0000-0000-00000E000000}"/>
    <cellStyle name="Normal 4" xfId="3" xr:uid="{00000000-0005-0000-0000-00000F000000}"/>
    <cellStyle name="Normal 4 2" xfId="6" xr:uid="{00000000-0005-0000-0000-000010000000}"/>
    <cellStyle name="Normal 5" xfId="4" xr:uid="{00000000-0005-0000-0000-000011000000}"/>
    <cellStyle name="Normal 5 2" xfId="14" xr:uid="{00000000-0005-0000-0000-000012000000}"/>
    <cellStyle name="Normal 6" xfId="15" xr:uid="{00000000-0005-0000-0000-000013000000}"/>
    <cellStyle name="Normal 6 2" xfId="16" xr:uid="{00000000-0005-0000-0000-000014000000}"/>
    <cellStyle name="Normal 6 3" xfId="17" xr:uid="{00000000-0005-0000-0000-000015000000}"/>
    <cellStyle name="Normal 7" xfId="21" xr:uid="{00000000-0005-0000-0000-000016000000}"/>
    <cellStyle name="Normal 7 2" xfId="22" xr:uid="{00000000-0005-0000-0000-000017000000}"/>
    <cellStyle name="Normal 8" xfId="23" xr:uid="{00000000-0005-0000-0000-000018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1BE8-366B-40E4-8DB6-99230951FC72}">
  <dimension ref="A1:T30"/>
  <sheetViews>
    <sheetView tabSelected="1" zoomScaleNormal="100" workbookViewId="0">
      <selection sqref="A1:T30"/>
    </sheetView>
  </sheetViews>
  <sheetFormatPr defaultRowHeight="15" x14ac:dyDescent="0.25"/>
  <cols>
    <col min="1" max="1" width="11.28515625" bestFit="1" customWidth="1"/>
    <col min="2" max="2" width="10.28515625" bestFit="1" customWidth="1"/>
    <col min="3" max="4" width="15.42578125" customWidth="1"/>
    <col min="5" max="6" width="12.42578125" customWidth="1"/>
    <col min="7" max="20" width="10.85546875" customWidth="1"/>
    <col min="22" max="22" width="10.85546875" customWidth="1"/>
  </cols>
  <sheetData>
    <row r="1" spans="1:20" ht="15" customHeight="1" thickBot="1" x14ac:dyDescent="0.3">
      <c r="A1" s="48"/>
      <c r="B1" s="48"/>
      <c r="C1" s="42" t="s">
        <v>2</v>
      </c>
      <c r="D1" s="44"/>
      <c r="E1" s="48"/>
      <c r="F1" s="48"/>
      <c r="G1" s="19">
        <v>202</v>
      </c>
      <c r="H1" s="20"/>
      <c r="I1" s="55">
        <v>614</v>
      </c>
      <c r="J1" s="56"/>
      <c r="K1" s="56"/>
      <c r="L1" s="56"/>
      <c r="M1" s="56"/>
      <c r="N1" s="56"/>
      <c r="O1" s="57"/>
      <c r="P1" s="8"/>
      <c r="Q1" s="27">
        <v>615</v>
      </c>
      <c r="R1" s="28"/>
      <c r="S1" s="8"/>
      <c r="T1" s="8">
        <v>622</v>
      </c>
    </row>
    <row r="2" spans="1:20" ht="15" customHeight="1" x14ac:dyDescent="0.25">
      <c r="A2" s="38"/>
      <c r="B2" s="38"/>
      <c r="C2" s="49"/>
      <c r="D2" s="50"/>
      <c r="E2" s="38"/>
      <c r="F2" s="38"/>
      <c r="G2" s="24" t="s">
        <v>26</v>
      </c>
      <c r="H2" s="24"/>
      <c r="I2" s="30" t="s">
        <v>4</v>
      </c>
      <c r="J2" s="30" t="s">
        <v>5</v>
      </c>
      <c r="K2" s="30" t="s">
        <v>28</v>
      </c>
      <c r="L2" s="30" t="s">
        <v>7</v>
      </c>
      <c r="M2" s="30" t="s">
        <v>8</v>
      </c>
      <c r="N2" s="30" t="s">
        <v>9</v>
      </c>
      <c r="O2" s="30" t="s">
        <v>24</v>
      </c>
      <c r="P2" s="29"/>
      <c r="Q2" s="24" t="s">
        <v>32</v>
      </c>
      <c r="R2" s="24" t="s">
        <v>29</v>
      </c>
      <c r="S2" s="29"/>
      <c r="T2" s="24" t="s">
        <v>10</v>
      </c>
    </row>
    <row r="3" spans="1:20" ht="15" customHeight="1" x14ac:dyDescent="0.25">
      <c r="A3" s="38"/>
      <c r="B3" s="38"/>
      <c r="C3" s="49"/>
      <c r="D3" s="50"/>
      <c r="E3" s="38"/>
      <c r="F3" s="38"/>
      <c r="G3" s="30"/>
      <c r="H3" s="30"/>
      <c r="I3" s="30"/>
      <c r="J3" s="30"/>
      <c r="K3" s="30"/>
      <c r="L3" s="30"/>
      <c r="M3" s="30"/>
      <c r="N3" s="30"/>
      <c r="O3" s="30"/>
      <c r="P3" s="25"/>
      <c r="Q3" s="30"/>
      <c r="R3" s="25"/>
      <c r="S3" s="25"/>
      <c r="T3" s="30"/>
    </row>
    <row r="4" spans="1:20" ht="15" customHeight="1" x14ac:dyDescent="0.25">
      <c r="A4" s="38"/>
      <c r="B4" s="38"/>
      <c r="C4" s="49"/>
      <c r="D4" s="50"/>
      <c r="E4" s="38"/>
      <c r="F4" s="38"/>
      <c r="G4" s="30"/>
      <c r="H4" s="30"/>
      <c r="I4" s="30"/>
      <c r="J4" s="30"/>
      <c r="K4" s="30"/>
      <c r="L4" s="30"/>
      <c r="M4" s="30"/>
      <c r="N4" s="30"/>
      <c r="O4" s="30"/>
      <c r="P4" s="25"/>
      <c r="Q4" s="30"/>
      <c r="R4" s="25"/>
      <c r="S4" s="25"/>
      <c r="T4" s="30"/>
    </row>
    <row r="5" spans="1:20" ht="15" customHeight="1" x14ac:dyDescent="0.25">
      <c r="A5" s="38"/>
      <c r="B5" s="38"/>
      <c r="C5" s="49"/>
      <c r="D5" s="50"/>
      <c r="E5" s="38"/>
      <c r="F5" s="38"/>
      <c r="G5" s="30"/>
      <c r="H5" s="30"/>
      <c r="I5" s="30"/>
      <c r="J5" s="30"/>
      <c r="K5" s="30"/>
      <c r="L5" s="30"/>
      <c r="M5" s="30"/>
      <c r="N5" s="30"/>
      <c r="O5" s="30"/>
      <c r="P5" s="25"/>
      <c r="Q5" s="30"/>
      <c r="R5" s="25"/>
      <c r="S5" s="25"/>
      <c r="T5" s="30"/>
    </row>
    <row r="6" spans="1:20" ht="18" x14ac:dyDescent="0.25">
      <c r="A6" s="6" t="s">
        <v>11</v>
      </c>
      <c r="B6" s="6" t="s">
        <v>12</v>
      </c>
      <c r="C6" s="49"/>
      <c r="D6" s="50"/>
      <c r="E6" s="6" t="s">
        <v>13</v>
      </c>
      <c r="F6" s="6" t="s">
        <v>14</v>
      </c>
      <c r="G6" s="30"/>
      <c r="H6" s="30"/>
      <c r="I6" s="30"/>
      <c r="J6" s="30"/>
      <c r="K6" s="30"/>
      <c r="L6" s="30"/>
      <c r="M6" s="30"/>
      <c r="N6" s="30"/>
      <c r="O6" s="30"/>
      <c r="P6" s="25"/>
      <c r="Q6" s="30"/>
      <c r="R6" s="25"/>
      <c r="S6" s="25"/>
      <c r="T6" s="30"/>
    </row>
    <row r="7" spans="1:20" ht="18" x14ac:dyDescent="0.25">
      <c r="A7" s="6" t="s">
        <v>15</v>
      </c>
      <c r="B7" s="6" t="s">
        <v>15</v>
      </c>
      <c r="C7" s="49"/>
      <c r="D7" s="50"/>
      <c r="E7" s="6"/>
      <c r="F7" s="6" t="s">
        <v>16</v>
      </c>
      <c r="G7" s="30"/>
      <c r="H7" s="30"/>
      <c r="I7" s="30"/>
      <c r="J7" s="30"/>
      <c r="K7" s="30"/>
      <c r="L7" s="30"/>
      <c r="M7" s="30"/>
      <c r="N7" s="30"/>
      <c r="O7" s="30"/>
      <c r="P7" s="25"/>
      <c r="Q7" s="30"/>
      <c r="R7" s="25"/>
      <c r="S7" s="25"/>
      <c r="T7" s="30"/>
    </row>
    <row r="8" spans="1:20" ht="15" customHeight="1" x14ac:dyDescent="0.25">
      <c r="A8" s="38"/>
      <c r="B8" s="38"/>
      <c r="C8" s="49"/>
      <c r="D8" s="50"/>
      <c r="E8" s="38"/>
      <c r="F8" s="38"/>
      <c r="G8" s="30"/>
      <c r="H8" s="30"/>
      <c r="I8" s="30"/>
      <c r="J8" s="30"/>
      <c r="K8" s="30"/>
      <c r="L8" s="30"/>
      <c r="M8" s="30"/>
      <c r="N8" s="30"/>
      <c r="O8" s="30"/>
      <c r="P8" s="25"/>
      <c r="Q8" s="30"/>
      <c r="R8" s="25"/>
      <c r="S8" s="25"/>
      <c r="T8" s="30"/>
    </row>
    <row r="9" spans="1:20" ht="15" customHeight="1" x14ac:dyDescent="0.25">
      <c r="A9" s="38"/>
      <c r="B9" s="38"/>
      <c r="C9" s="49"/>
      <c r="D9" s="50"/>
      <c r="E9" s="38"/>
      <c r="F9" s="38"/>
      <c r="G9" s="30"/>
      <c r="H9" s="30"/>
      <c r="I9" s="30"/>
      <c r="J9" s="30"/>
      <c r="K9" s="30"/>
      <c r="L9" s="30"/>
      <c r="M9" s="30"/>
      <c r="N9" s="30"/>
      <c r="O9" s="30"/>
      <c r="P9" s="25"/>
      <c r="Q9" s="30"/>
      <c r="R9" s="25"/>
      <c r="S9" s="25"/>
      <c r="T9" s="30"/>
    </row>
    <row r="10" spans="1:20" ht="15" customHeight="1" x14ac:dyDescent="0.25">
      <c r="A10" s="38"/>
      <c r="B10" s="38"/>
      <c r="C10" s="49"/>
      <c r="D10" s="50"/>
      <c r="E10" s="38"/>
      <c r="F10" s="38"/>
      <c r="G10" s="30"/>
      <c r="H10" s="30"/>
      <c r="I10" s="30"/>
      <c r="J10" s="30"/>
      <c r="K10" s="30"/>
      <c r="L10" s="30"/>
      <c r="M10" s="30"/>
      <c r="N10" s="30"/>
      <c r="O10" s="30"/>
      <c r="P10" s="25"/>
      <c r="Q10" s="30"/>
      <c r="R10" s="25"/>
      <c r="S10" s="25"/>
      <c r="T10" s="30"/>
    </row>
    <row r="11" spans="1:20" ht="15" customHeight="1" x14ac:dyDescent="0.25">
      <c r="A11" s="38"/>
      <c r="B11" s="38"/>
      <c r="C11" s="51"/>
      <c r="D11" s="52"/>
      <c r="E11" s="38"/>
      <c r="F11" s="38"/>
      <c r="G11" s="30"/>
      <c r="H11" s="30"/>
      <c r="I11" s="30"/>
      <c r="J11" s="30"/>
      <c r="K11" s="30"/>
      <c r="L11" s="30"/>
      <c r="M11" s="30"/>
      <c r="N11" s="30"/>
      <c r="O11" s="30"/>
      <c r="P11" s="25"/>
      <c r="Q11" s="30"/>
      <c r="R11" s="25"/>
      <c r="S11" s="25"/>
      <c r="T11" s="30"/>
    </row>
    <row r="12" spans="1:20" ht="15.75" customHeight="1" x14ac:dyDescent="0.25">
      <c r="A12" s="38"/>
      <c r="B12" s="38"/>
      <c r="C12" s="53" t="s">
        <v>17</v>
      </c>
      <c r="D12" s="40" t="s">
        <v>18</v>
      </c>
      <c r="E12" s="38"/>
      <c r="F12" s="38"/>
      <c r="G12" s="31"/>
      <c r="H12" s="31"/>
      <c r="I12" s="31"/>
      <c r="J12" s="31"/>
      <c r="K12" s="31"/>
      <c r="L12" s="31"/>
      <c r="M12" s="31"/>
      <c r="N12" s="31"/>
      <c r="O12" s="31"/>
      <c r="P12" s="26"/>
      <c r="Q12" s="31"/>
      <c r="R12" s="26"/>
      <c r="S12" s="26"/>
      <c r="T12" s="31"/>
    </row>
    <row r="13" spans="1:20" ht="15.75" customHeight="1" thickBot="1" x14ac:dyDescent="0.3">
      <c r="A13" s="39"/>
      <c r="B13" s="39"/>
      <c r="C13" s="54"/>
      <c r="D13" s="41"/>
      <c r="E13" s="39"/>
      <c r="F13" s="39"/>
      <c r="G13" s="9" t="s">
        <v>25</v>
      </c>
      <c r="H13" s="7"/>
      <c r="I13" s="7" t="s">
        <v>1</v>
      </c>
      <c r="J13" s="7" t="s">
        <v>1</v>
      </c>
      <c r="K13" s="7" t="s">
        <v>1</v>
      </c>
      <c r="L13" s="7" t="s">
        <v>1</v>
      </c>
      <c r="M13" s="7" t="s">
        <v>19</v>
      </c>
      <c r="N13" s="7" t="s">
        <v>19</v>
      </c>
      <c r="O13" s="7" t="s">
        <v>0</v>
      </c>
      <c r="P13" s="7"/>
      <c r="Q13" s="7" t="s">
        <v>25</v>
      </c>
      <c r="R13" s="7" t="s">
        <v>31</v>
      </c>
      <c r="S13" s="7"/>
      <c r="T13" s="7" t="s">
        <v>0</v>
      </c>
    </row>
    <row r="14" spans="1:20" ht="18" x14ac:dyDescent="0.25">
      <c r="A14" s="10"/>
      <c r="B14" s="10"/>
      <c r="C14" s="14"/>
      <c r="D14" s="15"/>
      <c r="E14" s="10"/>
      <c r="F14" s="10"/>
      <c r="G14" s="11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x14ac:dyDescent="0.25">
      <c r="A15" s="1">
        <v>1</v>
      </c>
      <c r="B15" s="1">
        <v>6</v>
      </c>
      <c r="C15" s="21">
        <f>D15-500</f>
        <v>650</v>
      </c>
      <c r="D15" s="22">
        <v>1150</v>
      </c>
      <c r="E15" s="1" t="s">
        <v>23</v>
      </c>
      <c r="F15" s="1">
        <f>D15-C15</f>
        <v>500</v>
      </c>
      <c r="G15" s="1"/>
      <c r="H15" s="1"/>
      <c r="I15" s="1"/>
      <c r="J15" s="13"/>
      <c r="K15" s="1"/>
      <c r="L15" s="1"/>
      <c r="M15" s="18">
        <f>ROUNDUP((F15/5280),2)</f>
        <v>9.9999999999999992E-2</v>
      </c>
      <c r="N15" s="12"/>
      <c r="O15" s="13">
        <v>12</v>
      </c>
      <c r="P15" s="1"/>
      <c r="Q15" s="1"/>
      <c r="R15" s="1"/>
      <c r="S15" s="1"/>
      <c r="T15" s="1"/>
    </row>
    <row r="16" spans="1:20" x14ac:dyDescent="0.25">
      <c r="A16" s="1"/>
      <c r="B16" s="1"/>
      <c r="C16" s="21"/>
      <c r="D16" s="22"/>
      <c r="E16" s="1"/>
      <c r="F16" s="1"/>
      <c r="G16" s="1"/>
      <c r="H16" s="3"/>
      <c r="I16" s="3"/>
      <c r="J16" s="4"/>
      <c r="K16" s="3"/>
      <c r="L16" s="3"/>
      <c r="M16" s="18"/>
      <c r="N16" s="12"/>
      <c r="O16" s="13"/>
      <c r="P16" s="1"/>
      <c r="Q16" s="3"/>
      <c r="R16" s="3"/>
      <c r="S16" s="1"/>
      <c r="T16" s="3"/>
    </row>
    <row r="17" spans="1:20" x14ac:dyDescent="0.25">
      <c r="A17" s="3">
        <v>1</v>
      </c>
      <c r="B17" s="3">
        <v>6</v>
      </c>
      <c r="C17" s="21">
        <f>D15+50</f>
        <v>1200</v>
      </c>
      <c r="D17" s="22">
        <v>1815</v>
      </c>
      <c r="E17" s="3" t="s">
        <v>20</v>
      </c>
      <c r="F17" s="1">
        <f>D17-C17</f>
        <v>615</v>
      </c>
      <c r="G17" s="4"/>
      <c r="H17" s="3"/>
      <c r="I17" s="3">
        <v>2</v>
      </c>
      <c r="J17" s="3">
        <f>ROUNDUP((F18/50),0)+1</f>
        <v>14</v>
      </c>
      <c r="K17" s="23"/>
      <c r="L17" s="3">
        <v>13</v>
      </c>
      <c r="M17" s="12"/>
      <c r="N17" s="12">
        <f>F17/5280</f>
        <v>0.11647727272727272</v>
      </c>
      <c r="O17" s="4"/>
      <c r="P17" s="3"/>
      <c r="Q17" s="3">
        <v>143</v>
      </c>
      <c r="R17" s="23"/>
      <c r="S17" s="3"/>
      <c r="T17" s="3">
        <v>440</v>
      </c>
    </row>
    <row r="18" spans="1:20" x14ac:dyDescent="0.25">
      <c r="A18" s="3"/>
      <c r="B18" s="3"/>
      <c r="C18" s="21">
        <v>1200</v>
      </c>
      <c r="D18" s="22">
        <v>1815</v>
      </c>
      <c r="E18" s="3" t="s">
        <v>21</v>
      </c>
      <c r="F18" s="1">
        <f>D18-C18</f>
        <v>615</v>
      </c>
      <c r="G18" s="3">
        <v>24</v>
      </c>
      <c r="H18" s="3"/>
      <c r="I18" s="23"/>
      <c r="J18" s="23"/>
      <c r="K18" s="3">
        <f>ROUNDUP((F17/50),0)+1</f>
        <v>14</v>
      </c>
      <c r="L18" s="3">
        <f>ROUNDUP((F17/50),0)+1</f>
        <v>14</v>
      </c>
      <c r="M18" s="12"/>
      <c r="N18" s="12">
        <f>F18/5280</f>
        <v>0.11647727272727272</v>
      </c>
      <c r="O18" s="4"/>
      <c r="P18" s="3"/>
      <c r="Q18" s="3"/>
      <c r="R18" s="3" t="s">
        <v>30</v>
      </c>
      <c r="S18" s="3"/>
      <c r="T18" s="23"/>
    </row>
    <row r="19" spans="1:20" x14ac:dyDescent="0.25">
      <c r="A19" s="3"/>
      <c r="B19" s="3"/>
      <c r="C19" s="21"/>
      <c r="D19" s="22"/>
      <c r="E19" s="3"/>
      <c r="F19" s="1"/>
      <c r="G19" s="3"/>
      <c r="H19" s="3"/>
      <c r="I19" s="3"/>
      <c r="J19" s="3"/>
      <c r="K19" s="23"/>
      <c r="L19" s="23"/>
      <c r="M19" s="12"/>
      <c r="N19" s="12"/>
      <c r="O19" s="4"/>
      <c r="P19" s="3"/>
      <c r="Q19" s="3"/>
      <c r="R19" s="3"/>
      <c r="S19" s="3"/>
      <c r="T19" s="3"/>
    </row>
    <row r="20" spans="1:20" x14ac:dyDescent="0.25">
      <c r="A20" s="1">
        <v>1</v>
      </c>
      <c r="B20" s="1">
        <v>6</v>
      </c>
      <c r="C20" s="21">
        <v>1485</v>
      </c>
      <c r="D20" s="22">
        <f>C20+500</f>
        <v>1985</v>
      </c>
      <c r="E20" s="1" t="s">
        <v>23</v>
      </c>
      <c r="F20" s="1">
        <f>D20-C20</f>
        <v>500</v>
      </c>
      <c r="G20" s="1"/>
      <c r="H20" s="1"/>
      <c r="I20" s="1"/>
      <c r="J20" s="13"/>
      <c r="K20" s="1"/>
      <c r="L20" s="1"/>
      <c r="M20" s="18">
        <f>ROUNDUP((F20/5280),2)</f>
        <v>9.9999999999999992E-2</v>
      </c>
      <c r="N20" s="12"/>
      <c r="O20" s="13">
        <v>12</v>
      </c>
      <c r="P20" s="3"/>
      <c r="Q20" s="3"/>
      <c r="R20" s="3"/>
      <c r="S20" s="3"/>
      <c r="T20" s="1"/>
    </row>
    <row r="21" spans="1:20" x14ac:dyDescent="0.25">
      <c r="A21" s="3"/>
      <c r="B21" s="3"/>
      <c r="C21" s="21"/>
      <c r="D21" s="22"/>
      <c r="E21" s="3"/>
      <c r="F21" s="1"/>
      <c r="G21" s="3"/>
      <c r="H21" s="3"/>
      <c r="I21" s="3"/>
      <c r="J21" s="3"/>
      <c r="K21" s="3"/>
      <c r="L21" s="3"/>
      <c r="M21" s="12"/>
      <c r="N21" s="12"/>
      <c r="O21" s="4"/>
      <c r="P21" s="3"/>
      <c r="Q21" s="3"/>
      <c r="R21" s="3"/>
      <c r="S21" s="3"/>
      <c r="T21" s="3"/>
    </row>
    <row r="22" spans="1:20" x14ac:dyDescent="0.25">
      <c r="A22" s="1">
        <v>2</v>
      </c>
      <c r="B22" s="1">
        <v>7</v>
      </c>
      <c r="C22" s="21">
        <f>D22-500</f>
        <v>650</v>
      </c>
      <c r="D22" s="22">
        <v>1150</v>
      </c>
      <c r="E22" s="1" t="s">
        <v>23</v>
      </c>
      <c r="F22" s="1">
        <f>D22-C22</f>
        <v>500</v>
      </c>
      <c r="G22" s="1"/>
      <c r="H22" s="1"/>
      <c r="I22" s="1"/>
      <c r="J22" s="13"/>
      <c r="K22" s="1"/>
      <c r="L22" s="1"/>
      <c r="M22" s="18">
        <f>ROUNDUP((F22/5280),2)</f>
        <v>9.9999999999999992E-2</v>
      </c>
      <c r="N22" s="12"/>
      <c r="O22" s="13">
        <v>12</v>
      </c>
      <c r="P22" s="1"/>
      <c r="Q22" s="1"/>
      <c r="R22" s="1"/>
      <c r="S22" s="1"/>
      <c r="T22" s="1"/>
    </row>
    <row r="23" spans="1:20" x14ac:dyDescent="0.25">
      <c r="A23" s="1"/>
      <c r="B23" s="1"/>
      <c r="C23" s="21"/>
      <c r="D23" s="22"/>
      <c r="E23" s="1"/>
      <c r="F23" s="1"/>
      <c r="G23" s="1"/>
      <c r="H23" s="3"/>
      <c r="I23" s="3"/>
      <c r="J23" s="4"/>
      <c r="K23" s="3"/>
      <c r="L23" s="3"/>
      <c r="M23" s="18"/>
      <c r="N23" s="12"/>
      <c r="O23" s="13"/>
      <c r="P23" s="1"/>
      <c r="Q23" s="3"/>
      <c r="R23" s="3"/>
      <c r="S23" s="1"/>
      <c r="T23" s="3"/>
    </row>
    <row r="24" spans="1:20" x14ac:dyDescent="0.25">
      <c r="A24" s="3">
        <v>2</v>
      </c>
      <c r="B24" s="3">
        <v>7</v>
      </c>
      <c r="C24" s="21">
        <f>D22+50</f>
        <v>1200</v>
      </c>
      <c r="D24" s="22">
        <v>1815</v>
      </c>
      <c r="E24" s="3" t="s">
        <v>20</v>
      </c>
      <c r="F24" s="1">
        <f>D24-C24</f>
        <v>615</v>
      </c>
      <c r="G24" s="4"/>
      <c r="H24" s="3"/>
      <c r="I24" s="3">
        <v>2</v>
      </c>
      <c r="J24" s="3">
        <f>ROUNDUP((F25/50),0)+1</f>
        <v>14</v>
      </c>
      <c r="K24" s="23"/>
      <c r="L24" s="3">
        <v>13</v>
      </c>
      <c r="M24" s="12"/>
      <c r="N24" s="12">
        <f>F24/5280</f>
        <v>0.11647727272727272</v>
      </c>
      <c r="O24" s="4"/>
      <c r="P24" s="3"/>
      <c r="Q24" s="23"/>
      <c r="R24" s="23"/>
      <c r="S24" s="3"/>
      <c r="T24" s="3">
        <v>440</v>
      </c>
    </row>
    <row r="25" spans="1:20" x14ac:dyDescent="0.25">
      <c r="A25" s="3"/>
      <c r="B25" s="3"/>
      <c r="C25" s="21">
        <v>1200</v>
      </c>
      <c r="D25" s="22">
        <v>1815</v>
      </c>
      <c r="E25" s="3" t="s">
        <v>21</v>
      </c>
      <c r="F25" s="1">
        <f>D25-C25</f>
        <v>615</v>
      </c>
      <c r="G25" s="3">
        <v>24</v>
      </c>
      <c r="H25" s="3"/>
      <c r="I25" s="23"/>
      <c r="J25" s="23"/>
      <c r="K25" s="3">
        <f>ROUNDUP((F24/50),0)+1</f>
        <v>14</v>
      </c>
      <c r="L25" s="3">
        <f>ROUNDUP((F24/50),0)+1</f>
        <v>14</v>
      </c>
      <c r="M25" s="12"/>
      <c r="N25" s="12">
        <f>F25/5280</f>
        <v>0.11647727272727272</v>
      </c>
      <c r="O25" s="4"/>
      <c r="P25" s="3"/>
      <c r="Q25" s="3">
        <v>118</v>
      </c>
      <c r="R25" s="3" t="s">
        <v>30</v>
      </c>
      <c r="S25" s="3"/>
      <c r="T25" s="23"/>
    </row>
    <row r="26" spans="1:20" x14ac:dyDescent="0.25">
      <c r="A26" s="3"/>
      <c r="B26" s="3"/>
      <c r="C26" s="21"/>
      <c r="D26" s="22"/>
      <c r="E26" s="3"/>
      <c r="F26" s="1"/>
      <c r="G26" s="3"/>
      <c r="H26" s="3"/>
      <c r="I26" s="3"/>
      <c r="J26" s="3"/>
      <c r="K26" s="23"/>
      <c r="L26" s="23"/>
      <c r="M26" s="12"/>
      <c r="N26" s="12"/>
      <c r="O26" s="4"/>
      <c r="P26" s="3"/>
      <c r="Q26" s="3"/>
      <c r="R26" s="3"/>
      <c r="S26" s="3"/>
      <c r="T26" s="3"/>
    </row>
    <row r="27" spans="1:20" x14ac:dyDescent="0.25">
      <c r="A27" s="1">
        <v>2</v>
      </c>
      <c r="B27" s="1">
        <v>7</v>
      </c>
      <c r="C27" s="21">
        <v>1485</v>
      </c>
      <c r="D27" s="22">
        <f>C27+500</f>
        <v>1985</v>
      </c>
      <c r="E27" s="1" t="s">
        <v>23</v>
      </c>
      <c r="F27" s="1">
        <f>D27-C27</f>
        <v>500</v>
      </c>
      <c r="G27" s="1"/>
      <c r="H27" s="1"/>
      <c r="I27" s="1"/>
      <c r="J27" s="13"/>
      <c r="K27" s="1"/>
      <c r="L27" s="1"/>
      <c r="M27" s="18">
        <f>ROUNDUP((F27/5280),2)</f>
        <v>9.9999999999999992E-2</v>
      </c>
      <c r="N27" s="12"/>
      <c r="O27" s="13">
        <v>12</v>
      </c>
      <c r="P27" s="3"/>
      <c r="Q27" s="3"/>
      <c r="R27" s="3"/>
      <c r="S27" s="3"/>
      <c r="T27" s="3"/>
    </row>
    <row r="28" spans="1:20" ht="15.75" thickBot="1" x14ac:dyDescent="0.3">
      <c r="A28" s="3"/>
      <c r="B28" s="3"/>
      <c r="C28" s="21"/>
      <c r="D28" s="22"/>
      <c r="E28" s="1"/>
      <c r="F28" s="1"/>
      <c r="G28" s="1"/>
      <c r="H28" s="1"/>
      <c r="I28" s="1"/>
      <c r="J28" s="13"/>
      <c r="K28" s="1"/>
      <c r="L28" s="1"/>
      <c r="M28" s="18"/>
      <c r="N28" s="12"/>
      <c r="O28" s="13"/>
      <c r="P28" s="3"/>
      <c r="Q28" s="3"/>
      <c r="R28" s="3"/>
      <c r="S28" s="3"/>
      <c r="T28" s="1"/>
    </row>
    <row r="29" spans="1:20" ht="15" customHeight="1" x14ac:dyDescent="0.25">
      <c r="A29" s="42" t="s">
        <v>22</v>
      </c>
      <c r="B29" s="43"/>
      <c r="C29" s="43"/>
      <c r="D29" s="43"/>
      <c r="E29" s="43"/>
      <c r="F29" s="44"/>
      <c r="G29" s="32">
        <f>SUM(G14:G28)</f>
        <v>48</v>
      </c>
      <c r="H29" s="32"/>
      <c r="I29" s="32">
        <f t="shared" ref="I29:O29" si="0">SUM(I14:I28)</f>
        <v>4</v>
      </c>
      <c r="J29" s="34">
        <f t="shared" si="0"/>
        <v>28</v>
      </c>
      <c r="K29" s="34">
        <f t="shared" si="0"/>
        <v>28</v>
      </c>
      <c r="L29" s="34">
        <f t="shared" si="0"/>
        <v>54</v>
      </c>
      <c r="M29" s="36">
        <f t="shared" si="0"/>
        <v>0.39999999999999997</v>
      </c>
      <c r="N29" s="36">
        <f t="shared" si="0"/>
        <v>0.46590909090909088</v>
      </c>
      <c r="O29" s="34">
        <f t="shared" si="0"/>
        <v>48</v>
      </c>
      <c r="P29" s="32"/>
      <c r="Q29" s="34">
        <f>SUM(Q14:Q28)</f>
        <v>261</v>
      </c>
      <c r="R29" s="32" t="s">
        <v>30</v>
      </c>
      <c r="S29" s="32"/>
      <c r="T29" s="34">
        <f>SUM(T14:T28)</f>
        <v>880</v>
      </c>
    </row>
    <row r="30" spans="1:20" ht="15.75" customHeight="1" thickBot="1" x14ac:dyDescent="0.3">
      <c r="A30" s="45"/>
      <c r="B30" s="46"/>
      <c r="C30" s="46"/>
      <c r="D30" s="46"/>
      <c r="E30" s="46"/>
      <c r="F30" s="47"/>
      <c r="G30" s="33"/>
      <c r="H30" s="33"/>
      <c r="I30" s="33"/>
      <c r="J30" s="35"/>
      <c r="K30" s="35"/>
      <c r="L30" s="35"/>
      <c r="M30" s="37"/>
      <c r="N30" s="37"/>
      <c r="O30" s="35"/>
      <c r="P30" s="33"/>
      <c r="Q30" s="35"/>
      <c r="R30" s="33"/>
      <c r="S30" s="33"/>
      <c r="T30" s="35"/>
    </row>
  </sheetData>
  <mergeCells count="42">
    <mergeCell ref="N2:N12"/>
    <mergeCell ref="J2:J12"/>
    <mergeCell ref="F1:F5"/>
    <mergeCell ref="I1:O1"/>
    <mergeCell ref="O2:O12"/>
    <mergeCell ref="K2:K12"/>
    <mergeCell ref="L2:L12"/>
    <mergeCell ref="M2:M12"/>
    <mergeCell ref="C1:D11"/>
    <mergeCell ref="E8:E13"/>
    <mergeCell ref="G2:G12"/>
    <mergeCell ref="H2:H12"/>
    <mergeCell ref="C12:C13"/>
    <mergeCell ref="E1:E5"/>
    <mergeCell ref="A8:A13"/>
    <mergeCell ref="B8:B13"/>
    <mergeCell ref="D12:D13"/>
    <mergeCell ref="F8:F13"/>
    <mergeCell ref="T29:T30"/>
    <mergeCell ref="O29:O30"/>
    <mergeCell ref="Q29:Q30"/>
    <mergeCell ref="A29:F30"/>
    <mergeCell ref="G29:G30"/>
    <mergeCell ref="H29:H30"/>
    <mergeCell ref="I29:I30"/>
    <mergeCell ref="J29:J30"/>
    <mergeCell ref="T2:T12"/>
    <mergeCell ref="A1:A5"/>
    <mergeCell ref="B1:B5"/>
    <mergeCell ref="I2:I12"/>
    <mergeCell ref="K29:K30"/>
    <mergeCell ref="L29:L30"/>
    <mergeCell ref="M29:M30"/>
    <mergeCell ref="S29:S30"/>
    <mergeCell ref="R29:R30"/>
    <mergeCell ref="N29:N30"/>
    <mergeCell ref="R2:R12"/>
    <mergeCell ref="Q1:R1"/>
    <mergeCell ref="S2:S12"/>
    <mergeCell ref="Q2:Q12"/>
    <mergeCell ref="P29:P30"/>
    <mergeCell ref="P2:P12"/>
  </mergeCells>
  <pageMargins left="0.7" right="0.7" top="0.75" bottom="0.75" header="0.3" footer="0.3"/>
  <pageSetup orientation="portrait" horizontalDpi="300" verticalDpi="300" r:id="rId1"/>
  <ignoredErrors>
    <ignoredError sqref="F15 C17 C15 G2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6293-62F0-4E02-B801-401C0C84D74E}">
  <dimension ref="A1:W38"/>
  <sheetViews>
    <sheetView zoomScale="70" zoomScaleNormal="70" workbookViewId="0">
      <selection activeCell="D29" sqref="D29"/>
    </sheetView>
  </sheetViews>
  <sheetFormatPr defaultRowHeight="15" x14ac:dyDescent="0.25"/>
  <cols>
    <col min="1" max="1" width="11.28515625" bestFit="1" customWidth="1"/>
    <col min="2" max="2" width="10.28515625" bestFit="1" customWidth="1"/>
    <col min="3" max="4" width="15.42578125" customWidth="1"/>
    <col min="5" max="6" width="12.42578125" customWidth="1"/>
    <col min="7" max="23" width="10.85546875" customWidth="1"/>
  </cols>
  <sheetData>
    <row r="1" spans="1:23" ht="15" customHeight="1" x14ac:dyDescent="0.25">
      <c r="A1" s="48"/>
      <c r="B1" s="48"/>
      <c r="C1" s="42" t="s">
        <v>2</v>
      </c>
      <c r="D1" s="44"/>
      <c r="E1" s="48"/>
      <c r="F1" s="48"/>
      <c r="G1" s="19">
        <v>202</v>
      </c>
      <c r="H1" s="20"/>
      <c r="I1" s="58">
        <v>614</v>
      </c>
      <c r="J1" s="59"/>
      <c r="K1" s="59"/>
      <c r="L1" s="59"/>
      <c r="M1" s="59"/>
      <c r="N1" s="59"/>
      <c r="O1" s="59"/>
      <c r="P1" s="59"/>
      <c r="Q1" s="8"/>
      <c r="R1" s="19">
        <v>615</v>
      </c>
      <c r="S1" s="8"/>
      <c r="T1" s="19">
        <v>622</v>
      </c>
      <c r="U1" s="8"/>
      <c r="V1" s="8"/>
      <c r="W1" s="8"/>
    </row>
    <row r="2" spans="1:23" ht="15" customHeight="1" x14ac:dyDescent="0.25">
      <c r="A2" s="38"/>
      <c r="B2" s="38"/>
      <c r="C2" s="49"/>
      <c r="D2" s="50"/>
      <c r="E2" s="38"/>
      <c r="F2" s="38"/>
      <c r="G2" s="24" t="s">
        <v>26</v>
      </c>
      <c r="H2" s="24"/>
      <c r="I2" s="24" t="s">
        <v>3</v>
      </c>
      <c r="J2" s="24" t="s">
        <v>4</v>
      </c>
      <c r="K2" s="24" t="s">
        <v>5</v>
      </c>
      <c r="L2" s="24" t="s">
        <v>6</v>
      </c>
      <c r="M2" s="24" t="s">
        <v>7</v>
      </c>
      <c r="N2" s="24" t="s">
        <v>8</v>
      </c>
      <c r="O2" s="24" t="s">
        <v>9</v>
      </c>
      <c r="P2" s="24" t="s">
        <v>24</v>
      </c>
      <c r="Q2" s="29"/>
      <c r="R2" s="24" t="s">
        <v>27</v>
      </c>
      <c r="S2" s="29"/>
      <c r="T2" s="24" t="s">
        <v>10</v>
      </c>
      <c r="U2" s="29"/>
      <c r="V2" s="29"/>
      <c r="W2" s="29"/>
    </row>
    <row r="3" spans="1:23" ht="15" customHeight="1" x14ac:dyDescent="0.25">
      <c r="A3" s="38"/>
      <c r="B3" s="38"/>
      <c r="C3" s="49"/>
      <c r="D3" s="50"/>
      <c r="E3" s="38"/>
      <c r="F3" s="38"/>
      <c r="G3" s="30"/>
      <c r="H3" s="30"/>
      <c r="I3" s="30"/>
      <c r="J3" s="30"/>
      <c r="K3" s="30"/>
      <c r="L3" s="30"/>
      <c r="M3" s="30"/>
      <c r="N3" s="30"/>
      <c r="O3" s="30"/>
      <c r="P3" s="30"/>
      <c r="Q3" s="25"/>
      <c r="R3" s="30"/>
      <c r="S3" s="25"/>
      <c r="T3" s="30"/>
      <c r="U3" s="25"/>
      <c r="V3" s="25"/>
      <c r="W3" s="25"/>
    </row>
    <row r="4" spans="1:23" ht="15" customHeight="1" x14ac:dyDescent="0.25">
      <c r="A4" s="38"/>
      <c r="B4" s="38"/>
      <c r="C4" s="49"/>
      <c r="D4" s="50"/>
      <c r="E4" s="38"/>
      <c r="F4" s="38"/>
      <c r="G4" s="30"/>
      <c r="H4" s="30"/>
      <c r="I4" s="30"/>
      <c r="J4" s="30"/>
      <c r="K4" s="30"/>
      <c r="L4" s="30"/>
      <c r="M4" s="30"/>
      <c r="N4" s="30"/>
      <c r="O4" s="30"/>
      <c r="P4" s="30"/>
      <c r="Q4" s="25"/>
      <c r="R4" s="30"/>
      <c r="S4" s="25"/>
      <c r="T4" s="30"/>
      <c r="U4" s="25"/>
      <c r="V4" s="25"/>
      <c r="W4" s="25"/>
    </row>
    <row r="5" spans="1:23" ht="15" customHeight="1" x14ac:dyDescent="0.25">
      <c r="A5" s="38"/>
      <c r="B5" s="38"/>
      <c r="C5" s="49"/>
      <c r="D5" s="50"/>
      <c r="E5" s="38"/>
      <c r="F5" s="38"/>
      <c r="G5" s="30"/>
      <c r="H5" s="30"/>
      <c r="I5" s="30"/>
      <c r="J5" s="30"/>
      <c r="K5" s="30"/>
      <c r="L5" s="30"/>
      <c r="M5" s="30"/>
      <c r="N5" s="30"/>
      <c r="O5" s="30"/>
      <c r="P5" s="30"/>
      <c r="Q5" s="25"/>
      <c r="R5" s="30"/>
      <c r="S5" s="25"/>
      <c r="T5" s="30"/>
      <c r="U5" s="25"/>
      <c r="V5" s="25"/>
      <c r="W5" s="25"/>
    </row>
    <row r="6" spans="1:23" ht="18" x14ac:dyDescent="0.25">
      <c r="A6" s="6" t="s">
        <v>11</v>
      </c>
      <c r="B6" s="6" t="s">
        <v>12</v>
      </c>
      <c r="C6" s="49"/>
      <c r="D6" s="50"/>
      <c r="E6" s="6" t="s">
        <v>13</v>
      </c>
      <c r="F6" s="6" t="s">
        <v>14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25"/>
      <c r="R6" s="30"/>
      <c r="S6" s="25"/>
      <c r="T6" s="30"/>
      <c r="U6" s="25"/>
      <c r="V6" s="25"/>
      <c r="W6" s="25"/>
    </row>
    <row r="7" spans="1:23" ht="18" x14ac:dyDescent="0.25">
      <c r="A7" s="6" t="s">
        <v>15</v>
      </c>
      <c r="B7" s="6" t="s">
        <v>15</v>
      </c>
      <c r="C7" s="49"/>
      <c r="D7" s="50"/>
      <c r="E7" s="6"/>
      <c r="F7" s="6" t="s">
        <v>16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25"/>
      <c r="R7" s="30"/>
      <c r="S7" s="25"/>
      <c r="T7" s="30"/>
      <c r="U7" s="25"/>
      <c r="V7" s="25"/>
      <c r="W7" s="25"/>
    </row>
    <row r="8" spans="1:23" ht="15" customHeight="1" x14ac:dyDescent="0.25">
      <c r="A8" s="38"/>
      <c r="B8" s="38"/>
      <c r="C8" s="49"/>
      <c r="D8" s="50"/>
      <c r="E8" s="38"/>
      <c r="F8" s="38"/>
      <c r="G8" s="30"/>
      <c r="H8" s="30"/>
      <c r="I8" s="30"/>
      <c r="J8" s="30"/>
      <c r="K8" s="30"/>
      <c r="L8" s="30"/>
      <c r="M8" s="30"/>
      <c r="N8" s="30"/>
      <c r="O8" s="30"/>
      <c r="P8" s="30"/>
      <c r="Q8" s="25"/>
      <c r="R8" s="30"/>
      <c r="S8" s="25"/>
      <c r="T8" s="30"/>
      <c r="U8" s="25"/>
      <c r="V8" s="25"/>
      <c r="W8" s="25"/>
    </row>
    <row r="9" spans="1:23" ht="15" customHeight="1" x14ac:dyDescent="0.25">
      <c r="A9" s="38"/>
      <c r="B9" s="38"/>
      <c r="C9" s="49"/>
      <c r="D9" s="50"/>
      <c r="E9" s="38"/>
      <c r="F9" s="38"/>
      <c r="G9" s="30"/>
      <c r="H9" s="30"/>
      <c r="I9" s="30"/>
      <c r="J9" s="30"/>
      <c r="K9" s="30"/>
      <c r="L9" s="30"/>
      <c r="M9" s="30"/>
      <c r="N9" s="30"/>
      <c r="O9" s="30"/>
      <c r="P9" s="30"/>
      <c r="Q9" s="25"/>
      <c r="R9" s="30"/>
      <c r="S9" s="25"/>
      <c r="T9" s="30"/>
      <c r="U9" s="25"/>
      <c r="V9" s="25"/>
      <c r="W9" s="25"/>
    </row>
    <row r="10" spans="1:23" ht="15" customHeight="1" x14ac:dyDescent="0.25">
      <c r="A10" s="38"/>
      <c r="B10" s="38"/>
      <c r="C10" s="49"/>
      <c r="D10" s="50"/>
      <c r="E10" s="38"/>
      <c r="F10" s="38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25"/>
      <c r="R10" s="30"/>
      <c r="S10" s="25"/>
      <c r="T10" s="30"/>
      <c r="U10" s="25"/>
      <c r="V10" s="25"/>
      <c r="W10" s="25"/>
    </row>
    <row r="11" spans="1:23" ht="15" customHeight="1" x14ac:dyDescent="0.25">
      <c r="A11" s="38"/>
      <c r="B11" s="38"/>
      <c r="C11" s="51"/>
      <c r="D11" s="52"/>
      <c r="E11" s="38"/>
      <c r="F11" s="38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25"/>
      <c r="R11" s="30"/>
      <c r="S11" s="25"/>
      <c r="T11" s="30"/>
      <c r="U11" s="25"/>
      <c r="V11" s="25"/>
      <c r="W11" s="25"/>
    </row>
    <row r="12" spans="1:23" ht="15.75" customHeight="1" x14ac:dyDescent="0.25">
      <c r="A12" s="38"/>
      <c r="B12" s="38"/>
      <c r="C12" s="53" t="s">
        <v>17</v>
      </c>
      <c r="D12" s="40" t="s">
        <v>18</v>
      </c>
      <c r="E12" s="38"/>
      <c r="F12" s="3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6"/>
      <c r="R12" s="31"/>
      <c r="S12" s="26"/>
      <c r="T12" s="31"/>
      <c r="U12" s="26"/>
      <c r="V12" s="26"/>
      <c r="W12" s="26"/>
    </row>
    <row r="13" spans="1:23" ht="15.75" customHeight="1" thickBot="1" x14ac:dyDescent="0.3">
      <c r="A13" s="39"/>
      <c r="B13" s="39"/>
      <c r="C13" s="54"/>
      <c r="D13" s="41"/>
      <c r="E13" s="39"/>
      <c r="F13" s="39"/>
      <c r="G13" s="9" t="s">
        <v>25</v>
      </c>
      <c r="H13" s="7"/>
      <c r="I13" s="9" t="s">
        <v>0</v>
      </c>
      <c r="J13" s="7" t="s">
        <v>1</v>
      </c>
      <c r="K13" s="7" t="s">
        <v>1</v>
      </c>
      <c r="L13" s="7" t="s">
        <v>1</v>
      </c>
      <c r="M13" s="7" t="s">
        <v>1</v>
      </c>
      <c r="N13" s="7" t="s">
        <v>19</v>
      </c>
      <c r="O13" s="7" t="s">
        <v>19</v>
      </c>
      <c r="P13" s="7" t="s">
        <v>0</v>
      </c>
      <c r="Q13" s="7"/>
      <c r="R13" s="7" t="s">
        <v>25</v>
      </c>
      <c r="S13" s="7"/>
      <c r="T13" s="7" t="s">
        <v>0</v>
      </c>
      <c r="U13" s="7"/>
      <c r="V13" s="7"/>
      <c r="W13" s="7"/>
    </row>
    <row r="14" spans="1:23" ht="17.850000000000001" x14ac:dyDescent="0.25">
      <c r="A14" s="10"/>
      <c r="B14" s="10"/>
      <c r="C14" s="14"/>
      <c r="D14" s="15"/>
      <c r="E14" s="10"/>
      <c r="F14" s="10"/>
      <c r="G14" s="11"/>
      <c r="H14" s="8"/>
      <c r="I14" s="11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14.85" x14ac:dyDescent="0.25">
      <c r="A15" s="1">
        <v>1</v>
      </c>
      <c r="B15" s="1">
        <v>4</v>
      </c>
      <c r="C15" s="21">
        <v>78500</v>
      </c>
      <c r="D15" s="22">
        <v>79000</v>
      </c>
      <c r="E15" s="1" t="s">
        <v>23</v>
      </c>
      <c r="F15" s="1">
        <f>D15-C15</f>
        <v>500</v>
      </c>
      <c r="G15" s="1"/>
      <c r="H15" s="1"/>
      <c r="I15" s="1"/>
      <c r="J15" s="1"/>
      <c r="K15" s="13"/>
      <c r="L15" s="1"/>
      <c r="M15" s="1"/>
      <c r="N15" s="18">
        <f>ROUNDUP((F15/5280),2)</f>
        <v>9.9999999999999992E-2</v>
      </c>
      <c r="O15" s="12"/>
      <c r="P15" s="13">
        <v>12</v>
      </c>
      <c r="Q15" s="1"/>
      <c r="R15" s="1"/>
      <c r="S15" s="1"/>
      <c r="T15" s="1"/>
      <c r="U15" s="1"/>
      <c r="V15" s="1"/>
      <c r="W15" s="1"/>
    </row>
    <row r="16" spans="1:23" ht="14.85" x14ac:dyDescent="0.25">
      <c r="A16" s="1"/>
      <c r="B16" s="1"/>
      <c r="C16" s="21"/>
      <c r="D16" s="22"/>
      <c r="E16" s="1"/>
      <c r="F16" s="1"/>
      <c r="G16" s="1"/>
      <c r="H16" s="1"/>
      <c r="I16" s="1"/>
      <c r="J16" s="1"/>
      <c r="K16" s="13"/>
      <c r="L16" s="1"/>
      <c r="M16" s="1"/>
      <c r="N16" s="18"/>
      <c r="O16" s="12"/>
      <c r="P16" s="13"/>
      <c r="Q16" s="1"/>
      <c r="R16" s="1"/>
      <c r="S16" s="1"/>
      <c r="T16" s="1"/>
      <c r="U16" s="1"/>
      <c r="V16" s="1"/>
      <c r="W16" s="1"/>
    </row>
    <row r="17" spans="1:23" ht="14.85" x14ac:dyDescent="0.25">
      <c r="A17" s="3">
        <v>1</v>
      </c>
      <c r="B17" s="3">
        <v>4</v>
      </c>
      <c r="C17" s="21">
        <v>79050</v>
      </c>
      <c r="D17" s="22">
        <v>79600</v>
      </c>
      <c r="E17" s="3" t="s">
        <v>20</v>
      </c>
      <c r="F17" s="1">
        <f>D17-C17</f>
        <v>550</v>
      </c>
      <c r="G17" s="3"/>
      <c r="H17" s="3"/>
      <c r="I17" s="3">
        <v>390</v>
      </c>
      <c r="J17" s="3">
        <v>2</v>
      </c>
      <c r="K17" s="3">
        <f>ROUNDUP((I17/50),0)+1</f>
        <v>9</v>
      </c>
      <c r="L17" s="3"/>
      <c r="M17" s="3">
        <v>9</v>
      </c>
      <c r="N17" s="12"/>
      <c r="O17" s="12">
        <f>F17/5280</f>
        <v>0.10416666666666667</v>
      </c>
      <c r="P17" s="4"/>
      <c r="Q17" s="3"/>
      <c r="R17" s="3"/>
      <c r="S17" s="3"/>
      <c r="T17" s="3">
        <v>390</v>
      </c>
      <c r="U17" s="3"/>
      <c r="V17" s="3"/>
      <c r="W17" s="3"/>
    </row>
    <row r="18" spans="1:23" ht="14.85" x14ac:dyDescent="0.25">
      <c r="A18" s="3"/>
      <c r="B18" s="3"/>
      <c r="C18" s="21">
        <v>79050</v>
      </c>
      <c r="D18" s="22">
        <v>79600</v>
      </c>
      <c r="E18" s="3" t="s">
        <v>21</v>
      </c>
      <c r="F18" s="1">
        <f>D18-C18</f>
        <v>550</v>
      </c>
      <c r="G18" s="3"/>
      <c r="H18" s="3"/>
      <c r="I18" s="3">
        <v>300</v>
      </c>
      <c r="J18" s="3"/>
      <c r="K18" s="3"/>
      <c r="L18" s="3">
        <v>7</v>
      </c>
      <c r="M18" s="3"/>
      <c r="N18" s="12"/>
      <c r="O18" s="12">
        <f>F18/5280</f>
        <v>0.10416666666666667</v>
      </c>
      <c r="P18" s="4"/>
      <c r="Q18" s="3"/>
      <c r="R18" s="3"/>
      <c r="S18" s="3"/>
      <c r="T18" s="3"/>
      <c r="U18" s="3"/>
      <c r="V18" s="3"/>
      <c r="W18" s="3"/>
    </row>
    <row r="19" spans="1:23" ht="14.85" x14ac:dyDescent="0.25">
      <c r="A19" s="3"/>
      <c r="B19" s="3"/>
      <c r="C19" s="21"/>
      <c r="D19" s="22"/>
      <c r="E19" s="3"/>
      <c r="F19" s="1"/>
      <c r="G19" s="3"/>
      <c r="H19" s="3"/>
      <c r="I19" s="3"/>
      <c r="J19" s="3"/>
      <c r="K19" s="3"/>
      <c r="L19" s="3"/>
      <c r="M19" s="3"/>
      <c r="N19" s="12"/>
      <c r="O19" s="12"/>
      <c r="P19" s="4"/>
      <c r="Q19" s="3"/>
      <c r="R19" s="3"/>
      <c r="S19" s="3"/>
      <c r="T19" s="3"/>
      <c r="U19" s="3"/>
      <c r="V19" s="3"/>
      <c r="W19" s="3"/>
    </row>
    <row r="20" spans="1:23" ht="14.85" x14ac:dyDescent="0.25">
      <c r="A20" s="3">
        <v>1</v>
      </c>
      <c r="B20" s="3">
        <v>4</v>
      </c>
      <c r="C20" s="21">
        <v>79125</v>
      </c>
      <c r="D20" s="22">
        <v>79235</v>
      </c>
      <c r="E20" s="3" t="s">
        <v>21</v>
      </c>
      <c r="F20" s="1">
        <f>D20-C20</f>
        <v>110</v>
      </c>
      <c r="G20" s="3">
        <v>20</v>
      </c>
      <c r="H20" s="3"/>
      <c r="I20" s="3"/>
      <c r="J20" s="3"/>
      <c r="K20" s="3"/>
      <c r="L20" s="3"/>
      <c r="M20" s="3"/>
      <c r="N20" s="12"/>
      <c r="O20" s="12"/>
      <c r="P20" s="4"/>
      <c r="Q20" s="3"/>
      <c r="R20" s="3">
        <v>50</v>
      </c>
      <c r="S20" s="3"/>
      <c r="T20" s="3"/>
      <c r="U20" s="3"/>
      <c r="V20" s="3"/>
      <c r="W20" s="3"/>
    </row>
    <row r="21" spans="1:23" ht="14.85" x14ac:dyDescent="0.25">
      <c r="A21" s="3"/>
      <c r="B21" s="3"/>
      <c r="C21" s="21">
        <v>79355</v>
      </c>
      <c r="D21" s="22">
        <v>79465</v>
      </c>
      <c r="E21" s="3" t="s">
        <v>21</v>
      </c>
      <c r="F21" s="1">
        <f>D21-C21</f>
        <v>110</v>
      </c>
      <c r="G21" s="3">
        <v>20</v>
      </c>
      <c r="H21" s="3"/>
      <c r="I21" s="3"/>
      <c r="J21" s="3"/>
      <c r="K21" s="3"/>
      <c r="L21" s="3"/>
      <c r="M21" s="3"/>
      <c r="N21" s="12"/>
      <c r="O21" s="12"/>
      <c r="P21" s="4"/>
      <c r="Q21" s="3"/>
      <c r="R21" s="3">
        <v>50</v>
      </c>
      <c r="S21" s="3"/>
      <c r="T21" s="3"/>
      <c r="U21" s="3"/>
      <c r="V21" s="3"/>
      <c r="W21" s="3"/>
    </row>
    <row r="22" spans="1:23" ht="14.85" x14ac:dyDescent="0.25">
      <c r="A22" s="3"/>
      <c r="B22" s="3"/>
      <c r="C22" s="21"/>
      <c r="D22" s="2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Q22" s="3"/>
      <c r="R22" s="3"/>
      <c r="S22" s="3"/>
      <c r="T22" s="3"/>
      <c r="U22" s="3"/>
      <c r="V22" s="3"/>
      <c r="W22" s="3"/>
    </row>
    <row r="23" spans="1:23" ht="14.85" x14ac:dyDescent="0.25">
      <c r="A23" s="1">
        <v>1</v>
      </c>
      <c r="B23" s="1">
        <v>4</v>
      </c>
      <c r="C23" s="21">
        <v>79650</v>
      </c>
      <c r="D23" s="22">
        <v>80150</v>
      </c>
      <c r="E23" s="1" t="s">
        <v>23</v>
      </c>
      <c r="F23" s="1">
        <f>D23-C23</f>
        <v>500</v>
      </c>
      <c r="G23" s="1"/>
      <c r="H23" s="1"/>
      <c r="I23" s="1"/>
      <c r="J23" s="1"/>
      <c r="K23" s="13"/>
      <c r="L23" s="1"/>
      <c r="M23" s="1"/>
      <c r="N23" s="18">
        <f>ROUNDUP((F23/5280),2)</f>
        <v>9.9999999999999992E-2</v>
      </c>
      <c r="O23" s="12"/>
      <c r="P23" s="13">
        <v>12</v>
      </c>
      <c r="Q23" s="3"/>
      <c r="R23" s="3"/>
      <c r="S23" s="3"/>
      <c r="T23" s="1"/>
      <c r="U23" s="3"/>
      <c r="V23" s="3"/>
      <c r="W23" s="3"/>
    </row>
    <row r="24" spans="1:23" ht="14.85" x14ac:dyDescent="0.25">
      <c r="A24" s="3"/>
      <c r="B24" s="3"/>
      <c r="C24" s="21"/>
      <c r="D24" s="22"/>
      <c r="E24" s="3"/>
      <c r="F24" s="3"/>
      <c r="G24" s="3"/>
      <c r="H24" s="3"/>
      <c r="I24" s="3"/>
      <c r="J24" s="3"/>
      <c r="K24" s="13"/>
      <c r="L24" s="13"/>
      <c r="M24" s="3"/>
      <c r="N24" s="12"/>
      <c r="O24" s="12"/>
      <c r="P24" s="4"/>
      <c r="Q24" s="3"/>
      <c r="R24" s="3"/>
      <c r="S24" s="3"/>
      <c r="T24" s="3"/>
      <c r="U24" s="3"/>
      <c r="V24" s="3"/>
      <c r="W24" s="3"/>
    </row>
    <row r="25" spans="1:23" ht="14.85" x14ac:dyDescent="0.25">
      <c r="A25" s="3"/>
      <c r="B25" s="3"/>
      <c r="C25" s="21"/>
      <c r="D25" s="22"/>
      <c r="E25" s="3"/>
      <c r="F25" s="1"/>
      <c r="G25" s="3"/>
      <c r="H25" s="3"/>
      <c r="I25" s="3"/>
      <c r="J25" s="3"/>
      <c r="K25" s="3"/>
      <c r="L25" s="3"/>
      <c r="M25" s="3"/>
      <c r="N25" s="12"/>
      <c r="O25" s="12"/>
      <c r="P25" s="4"/>
      <c r="Q25" s="3"/>
      <c r="R25" s="3"/>
      <c r="S25" s="3"/>
      <c r="T25" s="3"/>
      <c r="U25" s="3"/>
      <c r="V25" s="3"/>
      <c r="W25" s="3"/>
    </row>
    <row r="26" spans="1:23" ht="14.85" x14ac:dyDescent="0.25">
      <c r="A26" s="1">
        <v>2</v>
      </c>
      <c r="B26" s="1">
        <v>5</v>
      </c>
      <c r="C26" s="21">
        <f>D26-500</f>
        <v>325</v>
      </c>
      <c r="D26" s="22">
        <v>825</v>
      </c>
      <c r="E26" s="1" t="s">
        <v>23</v>
      </c>
      <c r="F26" s="1">
        <f>D26-C26</f>
        <v>500</v>
      </c>
      <c r="G26" s="1"/>
      <c r="H26" s="1"/>
      <c r="I26" s="1"/>
      <c r="J26" s="1"/>
      <c r="K26" s="13"/>
      <c r="L26" s="1"/>
      <c r="M26" s="1"/>
      <c r="N26" s="18">
        <f>ROUNDUP((F26/5280),2)</f>
        <v>9.9999999999999992E-2</v>
      </c>
      <c r="O26" s="12"/>
      <c r="P26" s="13">
        <v>12</v>
      </c>
      <c r="Q26" s="1"/>
      <c r="R26" s="1"/>
      <c r="S26" s="1"/>
      <c r="T26" s="1"/>
      <c r="U26" s="1"/>
      <c r="V26" s="3"/>
      <c r="W26" s="3"/>
    </row>
    <row r="27" spans="1:23" ht="14.85" x14ac:dyDescent="0.25">
      <c r="A27" s="1"/>
      <c r="B27" s="1"/>
      <c r="C27" s="21"/>
      <c r="D27" s="22"/>
      <c r="E27" s="1"/>
      <c r="F27" s="1"/>
      <c r="G27" s="1"/>
      <c r="H27" s="1"/>
      <c r="I27" s="1"/>
      <c r="J27" s="1"/>
      <c r="K27" s="13"/>
      <c r="L27" s="1"/>
      <c r="M27" s="1"/>
      <c r="N27" s="18"/>
      <c r="O27" s="12"/>
      <c r="P27" s="13"/>
      <c r="Q27" s="1"/>
      <c r="R27" s="1"/>
      <c r="S27" s="1"/>
      <c r="T27" s="1"/>
      <c r="U27" s="1"/>
      <c r="V27" s="3"/>
      <c r="W27" s="3"/>
    </row>
    <row r="28" spans="1:23" ht="14.85" x14ac:dyDescent="0.25">
      <c r="A28" s="3">
        <v>2</v>
      </c>
      <c r="B28" s="3">
        <v>5</v>
      </c>
      <c r="C28" s="21">
        <f>D26+50</f>
        <v>875</v>
      </c>
      <c r="D28" s="22">
        <f>C28+550</f>
        <v>1425</v>
      </c>
      <c r="E28" s="3" t="s">
        <v>20</v>
      </c>
      <c r="F28" s="1">
        <f>D28-C28</f>
        <v>550</v>
      </c>
      <c r="G28" s="3"/>
      <c r="H28" s="3"/>
      <c r="I28" s="3">
        <v>300</v>
      </c>
      <c r="J28" s="3"/>
      <c r="K28" s="3"/>
      <c r="L28" s="3">
        <v>7</v>
      </c>
      <c r="M28" s="3"/>
      <c r="N28" s="12"/>
      <c r="O28" s="12">
        <f>F28/5280</f>
        <v>0.10416666666666667</v>
      </c>
      <c r="P28" s="4"/>
      <c r="Q28" s="3"/>
      <c r="R28" s="3"/>
      <c r="S28" s="3"/>
      <c r="T28" s="3"/>
      <c r="U28" s="3"/>
      <c r="V28" s="3"/>
      <c r="W28" s="3"/>
    </row>
    <row r="29" spans="1:23" ht="14.85" x14ac:dyDescent="0.25">
      <c r="A29" s="3"/>
      <c r="B29" s="3"/>
      <c r="C29" s="21">
        <v>79050</v>
      </c>
      <c r="D29" s="22">
        <v>79600</v>
      </c>
      <c r="E29" s="3" t="s">
        <v>21</v>
      </c>
      <c r="F29" s="1">
        <f>D29-C29</f>
        <v>550</v>
      </c>
      <c r="G29" s="3"/>
      <c r="H29" s="3"/>
      <c r="I29" s="3">
        <v>390</v>
      </c>
      <c r="J29" s="3">
        <v>2</v>
      </c>
      <c r="K29" s="3">
        <f>ROUNDUP((I28/50),0)+1</f>
        <v>7</v>
      </c>
      <c r="L29" s="3"/>
      <c r="M29" s="3">
        <v>9</v>
      </c>
      <c r="N29" s="12"/>
      <c r="O29" s="12">
        <f>F29/5280</f>
        <v>0.10416666666666667</v>
      </c>
      <c r="P29" s="4"/>
      <c r="Q29" s="3"/>
      <c r="R29" s="3"/>
      <c r="S29" s="3"/>
      <c r="T29" s="3">
        <v>390</v>
      </c>
      <c r="U29" s="3"/>
      <c r="V29" s="3"/>
      <c r="W29" s="3"/>
    </row>
    <row r="30" spans="1:23" ht="14.85" x14ac:dyDescent="0.25">
      <c r="A30" s="3"/>
      <c r="B30" s="3"/>
      <c r="C30" s="21"/>
      <c r="D30" s="22"/>
      <c r="E30" s="3"/>
      <c r="F30" s="1"/>
      <c r="G30" s="3"/>
      <c r="H30" s="3"/>
      <c r="I30" s="3"/>
      <c r="J30" s="3"/>
      <c r="K30" s="3"/>
      <c r="L30" s="3"/>
      <c r="M30" s="3"/>
      <c r="N30" s="12"/>
      <c r="O30" s="12"/>
      <c r="P30" s="4"/>
      <c r="Q30" s="3"/>
      <c r="R30" s="3"/>
      <c r="S30" s="3"/>
      <c r="T30" s="3"/>
      <c r="U30" s="3"/>
      <c r="V30" s="3"/>
      <c r="W30" s="3"/>
    </row>
    <row r="31" spans="1:23" ht="14.85" x14ac:dyDescent="0.25">
      <c r="A31" s="3">
        <v>2</v>
      </c>
      <c r="B31" s="3">
        <v>5</v>
      </c>
      <c r="C31" s="21">
        <v>79125</v>
      </c>
      <c r="D31" s="22">
        <v>79235</v>
      </c>
      <c r="E31" s="3" t="s">
        <v>20</v>
      </c>
      <c r="F31" s="1">
        <f>D31-C31</f>
        <v>110</v>
      </c>
      <c r="G31" s="3">
        <v>40</v>
      </c>
      <c r="H31" s="3"/>
      <c r="I31" s="3"/>
      <c r="J31" s="3"/>
      <c r="K31" s="3"/>
      <c r="L31" s="3"/>
      <c r="M31" s="3"/>
      <c r="N31" s="12"/>
      <c r="O31" s="12"/>
      <c r="P31" s="4"/>
      <c r="Q31" s="3"/>
      <c r="R31" s="3">
        <v>60</v>
      </c>
      <c r="S31" s="3"/>
      <c r="T31" s="3"/>
      <c r="U31" s="3"/>
      <c r="V31" s="3"/>
      <c r="W31" s="3"/>
    </row>
    <row r="32" spans="1:23" ht="14.85" x14ac:dyDescent="0.25">
      <c r="A32" s="3"/>
      <c r="B32" s="3"/>
      <c r="C32" s="21">
        <v>79355</v>
      </c>
      <c r="D32" s="22">
        <v>79465</v>
      </c>
      <c r="E32" s="3" t="s">
        <v>20</v>
      </c>
      <c r="F32" s="1">
        <f>D32-C32</f>
        <v>110</v>
      </c>
      <c r="G32" s="3">
        <v>40</v>
      </c>
      <c r="H32" s="3"/>
      <c r="I32" s="3"/>
      <c r="J32" s="3"/>
      <c r="K32" s="3"/>
      <c r="L32" s="3"/>
      <c r="M32" s="3"/>
      <c r="N32" s="12"/>
      <c r="O32" s="12"/>
      <c r="P32" s="4"/>
      <c r="Q32" s="3"/>
      <c r="R32" s="3">
        <v>60</v>
      </c>
      <c r="S32" s="3"/>
      <c r="T32" s="3"/>
      <c r="U32" s="3"/>
      <c r="V32" s="3"/>
      <c r="W32" s="3"/>
    </row>
    <row r="33" spans="1:23" ht="14.85" x14ac:dyDescent="0.25">
      <c r="A33" s="3"/>
      <c r="B33" s="3"/>
      <c r="C33" s="21"/>
      <c r="D33" s="2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3"/>
      <c r="R33" s="3"/>
      <c r="S33" s="3"/>
      <c r="T33" s="3"/>
      <c r="U33" s="3"/>
      <c r="V33" s="3"/>
      <c r="W33" s="3"/>
    </row>
    <row r="34" spans="1:23" ht="14.85" x14ac:dyDescent="0.25">
      <c r="A34" s="1">
        <v>2</v>
      </c>
      <c r="B34" s="1">
        <v>5</v>
      </c>
      <c r="C34" s="21">
        <v>79650</v>
      </c>
      <c r="D34" s="22">
        <v>80150</v>
      </c>
      <c r="E34" s="1" t="s">
        <v>23</v>
      </c>
      <c r="F34" s="1">
        <f>D34-C34</f>
        <v>500</v>
      </c>
      <c r="G34" s="1"/>
      <c r="H34" s="1"/>
      <c r="I34" s="1"/>
      <c r="J34" s="1"/>
      <c r="K34" s="13"/>
      <c r="L34" s="1"/>
      <c r="M34" s="1"/>
      <c r="N34" s="18">
        <f>ROUNDUP((F34/5280),2)</f>
        <v>9.9999999999999992E-2</v>
      </c>
      <c r="O34" s="12"/>
      <c r="P34" s="13">
        <v>12</v>
      </c>
      <c r="Q34" s="3"/>
      <c r="R34" s="3"/>
      <c r="S34" s="3"/>
      <c r="T34" s="1"/>
      <c r="U34" s="3"/>
      <c r="V34" s="3"/>
      <c r="W34" s="3"/>
    </row>
    <row r="35" spans="1:23" x14ac:dyDescent="0.25">
      <c r="A35" s="3"/>
      <c r="B35" s="3"/>
      <c r="C35" s="5"/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5.75" thickBot="1" x14ac:dyDescent="0.3">
      <c r="A36" s="7"/>
      <c r="B36" s="7"/>
      <c r="C36" s="16"/>
      <c r="D36" s="1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ht="15" customHeight="1" x14ac:dyDescent="0.25">
      <c r="A37" s="42" t="s">
        <v>22</v>
      </c>
      <c r="B37" s="43"/>
      <c r="C37" s="43"/>
      <c r="D37" s="43"/>
      <c r="E37" s="43"/>
      <c r="F37" s="44"/>
      <c r="G37" s="32">
        <f>SUM(G14:G36)</f>
        <v>120</v>
      </c>
      <c r="H37" s="32"/>
      <c r="I37" s="32">
        <f>SUM(I14:I36)</f>
        <v>1380</v>
      </c>
      <c r="J37" s="32">
        <v>4</v>
      </c>
      <c r="K37" s="34">
        <v>18</v>
      </c>
      <c r="L37" s="34">
        <v>14</v>
      </c>
      <c r="M37" s="34">
        <v>18</v>
      </c>
      <c r="N37" s="36">
        <v>0.4</v>
      </c>
      <c r="O37" s="36">
        <v>0.4</v>
      </c>
      <c r="P37" s="34">
        <v>48</v>
      </c>
      <c r="Q37" s="32"/>
      <c r="R37" s="32">
        <f>SUM(R14:R36)</f>
        <v>220</v>
      </c>
      <c r="S37" s="32"/>
      <c r="T37" s="34">
        <v>780</v>
      </c>
      <c r="U37" s="32"/>
      <c r="V37" s="32"/>
      <c r="W37" s="32"/>
    </row>
    <row r="38" spans="1:23" ht="15.75" customHeight="1" thickBot="1" x14ac:dyDescent="0.3">
      <c r="A38" s="45"/>
      <c r="B38" s="46"/>
      <c r="C38" s="46"/>
      <c r="D38" s="46"/>
      <c r="E38" s="46"/>
      <c r="F38" s="47"/>
      <c r="G38" s="33"/>
      <c r="H38" s="33"/>
      <c r="I38" s="33"/>
      <c r="J38" s="33"/>
      <c r="K38" s="35"/>
      <c r="L38" s="35"/>
      <c r="M38" s="35"/>
      <c r="N38" s="37"/>
      <c r="O38" s="37"/>
      <c r="P38" s="35"/>
      <c r="Q38" s="33"/>
      <c r="R38" s="33"/>
      <c r="S38" s="33"/>
      <c r="T38" s="35"/>
      <c r="U38" s="33"/>
      <c r="V38" s="33"/>
      <c r="W38" s="33"/>
    </row>
  </sheetData>
  <mergeCells count="47">
    <mergeCell ref="W37:W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A37:F38"/>
    <mergeCell ref="G37:G38"/>
    <mergeCell ref="H37:H38"/>
    <mergeCell ref="I37:I38"/>
    <mergeCell ref="J37:J38"/>
    <mergeCell ref="K37:K38"/>
    <mergeCell ref="W2:W12"/>
    <mergeCell ref="A8:A13"/>
    <mergeCell ref="B8:B13"/>
    <mergeCell ref="E8:E13"/>
    <mergeCell ref="F8:F13"/>
    <mergeCell ref="C12:C13"/>
    <mergeCell ref="D12:D13"/>
    <mergeCell ref="Q2:Q12"/>
    <mergeCell ref="R2:R12"/>
    <mergeCell ref="S2:S12"/>
    <mergeCell ref="T2:T12"/>
    <mergeCell ref="U2:U12"/>
    <mergeCell ref="V2:V12"/>
    <mergeCell ref="K2:K12"/>
    <mergeCell ref="L2:L12"/>
    <mergeCell ref="M2:M12"/>
    <mergeCell ref="N2:N12"/>
    <mergeCell ref="O2:O12"/>
    <mergeCell ref="P2:P12"/>
    <mergeCell ref="A1:A5"/>
    <mergeCell ref="B1:B5"/>
    <mergeCell ref="C1:D11"/>
    <mergeCell ref="E1:E5"/>
    <mergeCell ref="F1:F5"/>
    <mergeCell ref="I1:P1"/>
    <mergeCell ref="G2:G12"/>
    <mergeCell ref="H2:H12"/>
    <mergeCell ref="I2:I12"/>
    <mergeCell ref="J2:J1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MOTSubSummary</vt:lpstr>
      <vt:lpstr>MOTSubSummary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Freeman, Garret</cp:lastModifiedBy>
  <cp:lastPrinted>2019-08-19T16:48:10Z</cp:lastPrinted>
  <dcterms:created xsi:type="dcterms:W3CDTF">2018-12-10T15:26:38Z</dcterms:created>
  <dcterms:modified xsi:type="dcterms:W3CDTF">2025-08-06T12:26:33Z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