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c:\users\gfreeman\d0502536\"/>
    </mc:Choice>
  </mc:AlternateContent>
  <xr:revisionPtr revIDLastSave="0" documentId="8_{77F97C8C-A240-4D83-BA82-45DD7A7FDA26}" xr6:coauthVersionLast="47" xr6:coauthVersionMax="47" xr10:uidLastSave="{00000000-0000-0000-0000-000000000000}"/>
  <bookViews>
    <workbookView xWindow="-12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<sst xmlns="http://schemas.openxmlformats.org/spreadsheetml/2006/main" count="298" uniqueCount="210">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</sst>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45761</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c r="E4" s="159"/>
    </row>
    <row r="5" spans="2:6" ht="15.75" customHeight="1" x14ac:dyDescent="0.25">
      <c r="B5" s="129" t="s">
        <v>14</v>
      </c>
      <c r="C5" s="130"/>
      <c r="D5" s="158"/>
      <c r="E5" s="159"/>
    </row>
    <row r="6" spans="2:6" ht="21.75" customHeight="1" x14ac:dyDescent="0.25">
      <c r="B6" s="160" t="s">
        <v>15</v>
      </c>
      <c r="C6" s="161"/>
      <c r="D6" s="161"/>
      <c r="E6" s="162"/>
    </row>
    <row r="7" spans="2:6" ht="15.75" customHeight="1" x14ac:dyDescent="0.25">
      <c r="B7" s="129" t="s">
        <v>46</v>
      </c>
      <c r="C7" s="130"/>
      <c r="D7" s="158"/>
      <c r="E7" s="159"/>
    </row>
    <row r="8" spans="2:6" ht="15.75" x14ac:dyDescent="0.25">
      <c r="B8" s="129" t="s">
        <v>174</v>
      </c>
      <c r="C8" s="130"/>
      <c r="D8" s="163"/>
      <c r="E8" s="164"/>
    </row>
    <row r="9" spans="2:6" ht="15.75" x14ac:dyDescent="0.25">
      <c r="B9" s="138" t="s">
        <v>161</v>
      </c>
      <c r="C9" s="139"/>
      <c r="D9" s="165"/>
      <c r="E9" s="166"/>
    </row>
    <row r="10" spans="2:6" ht="15.75" x14ac:dyDescent="0.25">
      <c r="B10" s="129" t="s">
        <v>163</v>
      </c>
      <c r="C10" s="130"/>
      <c r="D10" s="163"/>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t="str">
        <f>IF(D7="","",LOOKUP(D7,'CPI Data'!H7:H34,'CPI Data'!F7:F34))</f>
        <v/>
      </c>
      <c r="E13" s="24" t="str">
        <f>IF(D7="","",LOOKUP(D7,'CPI Data'!H7:H34,'CPI Data'!G7:G34))</f>
        <v/>
      </c>
    </row>
    <row r="14" spans="2:6" ht="15" x14ac:dyDescent="0.2">
      <c r="B14" s="125" t="s">
        <v>162</v>
      </c>
      <c r="C14" s="126"/>
      <c r="D14" s="49" t="str">
        <f>IF(OR(D9="",D8=""),"",(D8*(1-D9))/2)</f>
        <v/>
      </c>
      <c r="E14" s="50" t="str">
        <f>IF(OR(D9="",D8=""),"",(D8*D9)/2)</f>
        <v/>
      </c>
    </row>
    <row r="15" spans="2:6" ht="16.5" customHeight="1" x14ac:dyDescent="0.2">
      <c r="B15" s="125" t="s">
        <v>76</v>
      </c>
      <c r="C15" s="126"/>
      <c r="D15" s="23" t="str">
        <f>IF(OR(D13="",D14=""),"",(D14*D13))</f>
        <v/>
      </c>
      <c r="E15" s="24" t="str">
        <f>IF(OR(E13="",E14=""),"",(E14*E13))</f>
        <v/>
      </c>
      <c r="F15" s="46"/>
    </row>
    <row r="16" spans="2:6" ht="16.5" customHeight="1" x14ac:dyDescent="0.2">
      <c r="B16" s="125" t="s">
        <v>77</v>
      </c>
      <c r="C16" s="126"/>
      <c r="D16" s="179" t="str">
        <f>IF(OR(D15="",E15=""),"",D15+E15)</f>
        <v/>
      </c>
      <c r="E16" s="180"/>
      <c r="F16" s="46"/>
    </row>
    <row r="17" spans="2:6" ht="16.5" customHeight="1" x14ac:dyDescent="0.2">
      <c r="B17" s="125" t="s">
        <v>78</v>
      </c>
      <c r="C17" s="126"/>
      <c r="D17" s="179" t="str">
        <f>IF(OR(D10="",D16=""),"",D16/D10)</f>
        <v/>
      </c>
      <c r="E17" s="180"/>
      <c r="F17" s="46"/>
    </row>
    <row r="18" spans="2:6" ht="16.5" customHeight="1" x14ac:dyDescent="0.2">
      <c r="B18" s="125" t="s">
        <v>79</v>
      </c>
      <c r="C18" s="126"/>
      <c r="D18" s="179" t="str">
        <f>IF(D17="","",D17/24)</f>
        <v/>
      </c>
      <c r="E18" s="180"/>
      <c r="F18" s="46"/>
    </row>
    <row r="19" spans="2:6" ht="16.5" customHeight="1" x14ac:dyDescent="0.2">
      <c r="B19" s="125" t="s">
        <v>86</v>
      </c>
      <c r="C19" s="126"/>
      <c r="D19" s="179" t="str">
        <f>IF(D18="","",(D18/60))</f>
        <v/>
      </c>
      <c r="E19" s="180"/>
      <c r="F19" s="46"/>
    </row>
    <row r="20" spans="2:6" ht="16.5" customHeight="1" x14ac:dyDescent="0.25">
      <c r="B20" s="169" t="s">
        <v>115</v>
      </c>
      <c r="C20" s="170"/>
      <c r="D20" s="172" t="str">
        <f>IF(D19="","(MISSING INPUT)",_xlfn.FLOOR.MATH(D19,5))</f>
        <v>(MISSING INPUT)</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45761</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45761</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45761</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45761</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45761</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7" t="s">
        <v>119</v>
      </c>
      <c r="B1" s="207"/>
      <c r="C1" s="207"/>
      <c r="D1" s="207"/>
      <c r="E1" s="207"/>
      <c r="F1" s="207"/>
      <c r="G1" s="207"/>
      <c r="H1" s="207"/>
      <c r="I1" s="207"/>
    </row>
    <row r="2" spans="1:11" x14ac:dyDescent="0.2">
      <c r="A2" s="208" t="s">
        <v>60</v>
      </c>
      <c r="B2" s="208"/>
      <c r="C2" s="208"/>
      <c r="D2" s="208"/>
      <c r="E2" s="208"/>
      <c r="F2" s="208"/>
      <c r="G2" s="208"/>
      <c r="H2" s="208"/>
      <c r="I2" s="208"/>
    </row>
    <row r="3" spans="1:11" ht="30.75" customHeight="1" thickBot="1" x14ac:dyDescent="0.25">
      <c r="A3" s="209" t="s">
        <v>120</v>
      </c>
      <c r="B3" s="209"/>
      <c r="C3" s="209"/>
      <c r="D3" s="209"/>
      <c r="E3" s="209"/>
      <c r="F3" s="209"/>
      <c r="G3" s="209"/>
      <c r="H3" s="209"/>
      <c r="I3" s="209"/>
    </row>
    <row r="4" spans="1:11" ht="19.5" hidden="1" customHeight="1" thickBot="1" x14ac:dyDescent="0.25">
      <c r="A4" s="210" t="s">
        <v>7</v>
      </c>
      <c r="B4" s="210"/>
      <c r="C4" s="210"/>
      <c r="D4" s="210"/>
      <c r="E4" s="210"/>
      <c r="F4" s="210"/>
      <c r="G4" s="210"/>
      <c r="H4" s="210"/>
      <c r="I4" s="210"/>
    </row>
    <row r="5" spans="1:11" ht="14.25" customHeight="1" x14ac:dyDescent="0.2">
      <c r="A5" s="215" t="s">
        <v>11</v>
      </c>
      <c r="B5" s="213" t="s">
        <v>2</v>
      </c>
      <c r="C5" s="213"/>
      <c r="D5" s="213" t="s">
        <v>6</v>
      </c>
      <c r="E5" s="213" t="s">
        <v>5</v>
      </c>
      <c r="F5" s="211" t="s">
        <v>8</v>
      </c>
      <c r="G5" s="211"/>
      <c r="H5" s="211" t="s">
        <v>12</v>
      </c>
      <c r="I5" s="220" t="s">
        <v>13</v>
      </c>
    </row>
    <row r="6" spans="1:11" x14ac:dyDescent="0.2">
      <c r="A6" s="216"/>
      <c r="B6" s="109" t="s">
        <v>3</v>
      </c>
      <c r="C6" s="109" t="s">
        <v>4</v>
      </c>
      <c r="D6" s="214"/>
      <c r="E6" s="214"/>
      <c r="F6" s="109" t="s">
        <v>9</v>
      </c>
      <c r="G6" s="109" t="s">
        <v>10</v>
      </c>
      <c r="H6" s="212"/>
      <c r="I6" s="221"/>
    </row>
    <row r="7" spans="1:11" x14ac:dyDescent="0.2">
      <c r="A7" s="13">
        <v>2008</v>
      </c>
      <c r="B7" s="14">
        <v>214.429</v>
      </c>
      <c r="C7" s="14">
        <v>216.17699999999999</v>
      </c>
      <c r="D7" s="14">
        <v>215.303</v>
      </c>
      <c r="E7" s="15"/>
      <c r="F7" s="16">
        <v>19.22</v>
      </c>
      <c r="G7" s="16">
        <v>51.88</v>
      </c>
      <c r="H7" s="17">
        <v>2009</v>
      </c>
      <c r="I7" s="22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2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2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2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2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2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2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2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2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2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2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2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2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2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2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2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2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17" t="s">
        <v>65</v>
      </c>
    </row>
    <row r="25" spans="1:14" s="6" customFormat="1" x14ac:dyDescent="0.2">
      <c r="A25" s="10">
        <v>2026</v>
      </c>
      <c r="B25" s="65"/>
      <c r="C25" s="65"/>
      <c r="D25" s="65"/>
      <c r="E25" s="67"/>
      <c r="F25" s="19">
        <f t="shared" si="5"/>
        <v>29.134189139175952</v>
      </c>
      <c r="G25" s="19">
        <f t="shared" si="6"/>
        <v>78.64108910200045</v>
      </c>
      <c r="H25" s="8">
        <v>2027</v>
      </c>
      <c r="I25" s="218"/>
    </row>
    <row r="26" spans="1:14" s="6" customFormat="1" x14ac:dyDescent="0.2">
      <c r="A26" s="10">
        <v>2027</v>
      </c>
      <c r="B26" s="65"/>
      <c r="C26" s="65"/>
      <c r="D26" s="65"/>
      <c r="E26" s="67"/>
      <c r="F26" s="19">
        <f t="shared" si="5"/>
        <v>29.716872921959471</v>
      </c>
      <c r="G26" s="19">
        <f t="shared" si="6"/>
        <v>80.213910884040459</v>
      </c>
      <c r="H26" s="8">
        <v>2028</v>
      </c>
      <c r="I26" s="218"/>
    </row>
    <row r="27" spans="1:14" s="6" customFormat="1" x14ac:dyDescent="0.2">
      <c r="A27" s="10">
        <v>2028</v>
      </c>
      <c r="B27" s="65"/>
      <c r="C27" s="65"/>
      <c r="D27" s="65"/>
      <c r="E27" s="67"/>
      <c r="F27" s="19">
        <f t="shared" si="5"/>
        <v>30.311210380398659</v>
      </c>
      <c r="G27" s="19">
        <f t="shared" si="6"/>
        <v>81.818189101721273</v>
      </c>
      <c r="H27" s="8">
        <v>2029</v>
      </c>
      <c r="I27" s="218"/>
    </row>
    <row r="28" spans="1:14" s="6" customFormat="1" x14ac:dyDescent="0.2">
      <c r="A28" s="10">
        <v>2029</v>
      </c>
      <c r="B28" s="65"/>
      <c r="C28" s="65"/>
      <c r="D28" s="65"/>
      <c r="E28" s="67"/>
      <c r="F28" s="19">
        <f t="shared" si="5"/>
        <v>30.917434588006632</v>
      </c>
      <c r="G28" s="19">
        <f t="shared" si="6"/>
        <v>83.454552883755696</v>
      </c>
      <c r="H28" s="8">
        <v>2030</v>
      </c>
      <c r="I28" s="218"/>
    </row>
    <row r="29" spans="1:14" s="6" customFormat="1" x14ac:dyDescent="0.2">
      <c r="A29" s="10">
        <v>2030</v>
      </c>
      <c r="B29" s="65"/>
      <c r="C29" s="65"/>
      <c r="D29" s="65"/>
      <c r="E29" s="67"/>
      <c r="F29" s="19">
        <f t="shared" si="5"/>
        <v>31.535783279766765</v>
      </c>
      <c r="G29" s="19">
        <f t="shared" si="6"/>
        <v>85.123643941430814</v>
      </c>
      <c r="H29" s="8">
        <v>2031</v>
      </c>
      <c r="I29" s="218"/>
    </row>
    <row r="30" spans="1:14" s="6" customFormat="1" x14ac:dyDescent="0.2">
      <c r="A30" s="10">
        <v>2031</v>
      </c>
      <c r="B30" s="65"/>
      <c r="C30" s="65"/>
      <c r="D30" s="65"/>
      <c r="E30" s="67"/>
      <c r="F30" s="19">
        <f t="shared" si="5"/>
        <v>32.1664989453621</v>
      </c>
      <c r="G30" s="19">
        <f t="shared" si="6"/>
        <v>86.826116820259429</v>
      </c>
      <c r="H30" s="8">
        <v>2032</v>
      </c>
      <c r="I30" s="218"/>
    </row>
    <row r="31" spans="1:14" s="6" customFormat="1" x14ac:dyDescent="0.2">
      <c r="A31" s="10">
        <v>2032</v>
      </c>
      <c r="B31" s="65"/>
      <c r="C31" s="65"/>
      <c r="D31" s="65"/>
      <c r="E31" s="67"/>
      <c r="F31" s="19">
        <f t="shared" si="5"/>
        <v>32.80982892426934</v>
      </c>
      <c r="G31" s="19">
        <f t="shared" si="6"/>
        <v>88.562639156664616</v>
      </c>
      <c r="H31" s="8">
        <v>2033</v>
      </c>
      <c r="I31" s="218"/>
    </row>
    <row r="32" spans="1:14" s="6" customFormat="1" x14ac:dyDescent="0.2">
      <c r="A32" s="10">
        <v>2033</v>
      </c>
      <c r="B32" s="65"/>
      <c r="C32" s="65"/>
      <c r="D32" s="65"/>
      <c r="E32" s="67"/>
      <c r="F32" s="19">
        <f t="shared" si="5"/>
        <v>33.466025502754725</v>
      </c>
      <c r="G32" s="19">
        <f t="shared" si="6"/>
        <v>90.333891939797908</v>
      </c>
      <c r="H32" s="8">
        <v>2034</v>
      </c>
      <c r="I32" s="218"/>
    </row>
    <row r="33" spans="1:9" s="6" customFormat="1" x14ac:dyDescent="0.2">
      <c r="A33" s="10">
        <v>2034</v>
      </c>
      <c r="B33" s="65"/>
      <c r="C33" s="65"/>
      <c r="D33" s="65"/>
      <c r="E33" s="67"/>
      <c r="F33" s="19">
        <f t="shared" si="5"/>
        <v>34.135346012809819</v>
      </c>
      <c r="G33" s="19">
        <f t="shared" si="6"/>
        <v>92.140569778593871</v>
      </c>
      <c r="H33" s="8">
        <v>2035</v>
      </c>
      <c r="I33" s="218"/>
    </row>
    <row r="34" spans="1:9" s="6" customFormat="1" ht="13.5" thickBot="1" x14ac:dyDescent="0.25">
      <c r="A34" s="11">
        <v>2035</v>
      </c>
      <c r="B34" s="66"/>
      <c r="C34" s="66"/>
      <c r="D34" s="66"/>
      <c r="E34" s="68"/>
      <c r="F34" s="20">
        <f t="shared" si="5"/>
        <v>34.818052933066014</v>
      </c>
      <c r="G34" s="20">
        <f t="shared" si="6"/>
        <v>93.983381174165743</v>
      </c>
      <c r="H34" s="9">
        <v>2036</v>
      </c>
      <c r="I34" s="21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Freeman, Garret</cp:lastModifiedBy>
  <cp:lastPrinted>2024-02-28T14:06:05Z</cp:lastPrinted>
  <dcterms:created xsi:type="dcterms:W3CDTF">2003-05-13T14:17:50Z</dcterms:created>
  <dcterms:modified xsi:type="dcterms:W3CDTF">2025-04-14T15:25:50Z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