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freeman\d0502540\"/>
    </mc:Choice>
  </mc:AlternateContent>
  <xr:revisionPtr revIDLastSave="0" documentId="13_ncr:1_{D8E9889E-7F1E-44E8-8008-09447BD847ED}" xr6:coauthVersionLast="47" xr6:coauthVersionMax="47" xr10:uidLastSave="{00000000-0000-0000-0000-000000000000}"/>
  <bookViews>
    <workbookView xWindow="28680" yWindow="-4560" windowWidth="29040" windowHeight="15720" xr2:uid="{1AE75B36-C3BD-4DEC-8E3D-59D3AF8B6BE5}"/>
  </bookViews>
  <sheets>
    <sheet name="CUTFILL" sheetId="1" r:id="rId1"/>
  </sheets>
  <externalReferences>
    <externalReference r:id="rId2"/>
  </externalReferences>
  <definedNames>
    <definedName name="YES">#REF!</definedName>
    <definedName name="YESN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6" i="1"/>
  <c r="G15" i="1"/>
  <c r="G4" i="1"/>
  <c r="G5" i="1"/>
  <c r="G6" i="1"/>
  <c r="G7" i="1"/>
  <c r="G8" i="1"/>
  <c r="G9" i="1"/>
  <c r="G3" i="1"/>
  <c r="E9" i="1"/>
  <c r="D9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0" i="1"/>
  <c r="D10" i="1"/>
  <c r="E8" i="1"/>
  <c r="D8" i="1"/>
  <c r="E7" i="1"/>
  <c r="D7" i="1"/>
  <c r="E6" i="1"/>
  <c r="D6" i="1"/>
  <c r="E5" i="1"/>
  <c r="D5" i="1"/>
  <c r="E4" i="1"/>
  <c r="D4" i="1"/>
  <c r="E3" i="1"/>
  <c r="D3" i="1"/>
</calcChain>
</file>

<file path=xl/sharedStrings.xml><?xml version="1.0" encoding="utf-8"?>
<sst xmlns="http://schemas.openxmlformats.org/spreadsheetml/2006/main" count="7" uniqueCount="7">
  <si>
    <t>STA</t>
  </si>
  <si>
    <t>CUT END 
AREA</t>
  </si>
  <si>
    <t>FILL END 
AREA</t>
  </si>
  <si>
    <t>CUT 
Volume (CY)</t>
  </si>
  <si>
    <t>FILL 
Volume</t>
  </si>
  <si>
    <t>SEEDING WIDTH</t>
  </si>
  <si>
    <t>SEED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</si>
</sst>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+00"/>
    <numFmt numFmtId="165" formatCode="00\+0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freeman\d0125302\112975_Roadway-Pavement_Spreadsheets(11-26-24).xls" TargetMode="External"/><Relationship Id="rId1" Type="http://schemas.openxmlformats.org/officeDocument/2006/relationships/externalLinkPath" Target="/users/gfreeman/d0125302/112975_Roadway-Pavement_Spreadsheets(11-26-2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BSM1"/>
      <sheetName val="Asphalt Concrete (Field)"/>
      <sheetName val="FullDepthAsphalt"/>
      <sheetName val="Asphalt Concrete (Microstation)"/>
      <sheetName val="Extra Area and Deductions"/>
      <sheetName val="Pavement Marking"/>
      <sheetName val="RPM"/>
      <sheetName val="Curb Ramp"/>
      <sheetName val="GUARDRAIL"/>
      <sheetName val="CUTFI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019F-47D9-48BD-B149-35A849A456C7}">
  <dimension ref="A1:G33"/>
  <sheetViews>
    <sheetView tabSelected="1" workbookViewId="0">
      <selection activeCell="G15" sqref="G15:G21"/>
    </sheetView>
  </sheetViews>
  <sheetFormatPr defaultRowHeight="12.75" x14ac:dyDescent="0.2"/>
  <sheetData>
    <row r="1" spans="1:7" ht="38.25" x14ac:dyDescent="0.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5">
        <v>1250</v>
      </c>
      <c r="C2" s="3">
        <v>0</v>
      </c>
      <c r="D2" s="4"/>
      <c r="E2" s="4"/>
    </row>
    <row r="3" spans="1:7" x14ac:dyDescent="0.2">
      <c r="A3" s="5">
        <v>1275</v>
      </c>
      <c r="C3" s="3">
        <v>2.052</v>
      </c>
      <c r="D3" s="3">
        <f t="shared" ref="D3:D8" si="0">(((B2+B3)/2)*(A3-A2))/27</f>
        <v>0</v>
      </c>
      <c r="E3" s="3">
        <f t="shared" ref="E3:G8" si="1">(((C2+C3)/2)*(A3-A2))/27</f>
        <v>0.95000000000000007</v>
      </c>
      <c r="F3">
        <v>9.7119999999999997</v>
      </c>
      <c r="G3" s="3">
        <f>(((F2+F3)/2)*(A3-A2))/9</f>
        <v>13.488888888888887</v>
      </c>
    </row>
    <row r="4" spans="1:7" x14ac:dyDescent="0.2">
      <c r="A4" s="5">
        <v>1300</v>
      </c>
      <c r="C4" s="3">
        <v>3.8511000000000002</v>
      </c>
      <c r="D4" s="3">
        <f t="shared" si="0"/>
        <v>0</v>
      </c>
      <c r="E4" s="3">
        <f t="shared" si="1"/>
        <v>2.7329166666666671</v>
      </c>
      <c r="F4">
        <v>16.101199999999999</v>
      </c>
      <c r="G4" s="3">
        <f t="shared" ref="G4:G9" si="2">(((F3+F4)/2)*(A4-A3))/9</f>
        <v>35.851666666666659</v>
      </c>
    </row>
    <row r="5" spans="1:7" x14ac:dyDescent="0.2">
      <c r="A5" s="5">
        <v>1325</v>
      </c>
      <c r="C5" s="3">
        <v>10.6714</v>
      </c>
      <c r="D5" s="3">
        <f t="shared" si="0"/>
        <v>0</v>
      </c>
      <c r="E5" s="3">
        <f t="shared" si="1"/>
        <v>6.7233796296296298</v>
      </c>
      <c r="F5">
        <v>34.307400000000001</v>
      </c>
      <c r="G5" s="3">
        <f t="shared" si="2"/>
        <v>70.011944444444438</v>
      </c>
    </row>
    <row r="6" spans="1:7" x14ac:dyDescent="0.2">
      <c r="A6" s="5">
        <v>1350</v>
      </c>
      <c r="C6" s="3">
        <v>10.176600000000001</v>
      </c>
      <c r="D6" s="3">
        <f t="shared" si="0"/>
        <v>0</v>
      </c>
      <c r="E6" s="3">
        <f t="shared" si="1"/>
        <v>9.6518518518518501</v>
      </c>
      <c r="F6">
        <v>34.991500000000002</v>
      </c>
      <c r="G6" s="3">
        <f t="shared" si="2"/>
        <v>96.248472222222233</v>
      </c>
    </row>
    <row r="7" spans="1:7" x14ac:dyDescent="0.2">
      <c r="A7" s="5">
        <v>1375</v>
      </c>
      <c r="C7" s="3">
        <v>4.4276999999999997</v>
      </c>
      <c r="D7" s="3">
        <f t="shared" si="0"/>
        <v>0</v>
      </c>
      <c r="E7" s="3">
        <f t="shared" si="1"/>
        <v>6.7612500000000004</v>
      </c>
      <c r="F7">
        <v>33.374200000000002</v>
      </c>
      <c r="G7" s="3">
        <f t="shared" si="2"/>
        <v>94.952361111111117</v>
      </c>
    </row>
    <row r="8" spans="1:7" x14ac:dyDescent="0.2">
      <c r="A8" s="5">
        <v>1400</v>
      </c>
      <c r="C8" s="3">
        <v>6.3448000000000002</v>
      </c>
      <c r="D8" s="3">
        <f t="shared" si="0"/>
        <v>0</v>
      </c>
      <c r="E8" s="3">
        <f t="shared" si="1"/>
        <v>4.9872685185185182</v>
      </c>
      <c r="F8">
        <v>41.1633</v>
      </c>
      <c r="G8" s="3">
        <f t="shared" si="2"/>
        <v>103.52430555555554</v>
      </c>
    </row>
    <row r="9" spans="1:7" x14ac:dyDescent="0.2">
      <c r="A9" s="5">
        <v>1425</v>
      </c>
      <c r="B9" s="3">
        <v>0</v>
      </c>
      <c r="C9" s="3">
        <v>10.8155</v>
      </c>
      <c r="D9" s="3">
        <f t="shared" ref="D9" si="3">(((B8+B9)/2)*(A9-A8))/27</f>
        <v>0</v>
      </c>
      <c r="E9" s="3">
        <f t="shared" ref="E9" si="4">(((C8+C9)/2)*(A9-A8))/27</f>
        <v>7.9445833333333331</v>
      </c>
      <c r="F9">
        <v>38.277999999999999</v>
      </c>
      <c r="G9" s="3">
        <f t="shared" si="2"/>
        <v>110.33513888888889</v>
      </c>
    </row>
    <row r="10" spans="1:7" x14ac:dyDescent="0.2">
      <c r="A10" s="5">
        <v>1450</v>
      </c>
      <c r="B10" s="3"/>
      <c r="C10" s="3"/>
      <c r="D10" s="3">
        <f>(((B9+B10)/2)*(A10-A9))/27</f>
        <v>0</v>
      </c>
      <c r="E10" s="3">
        <f>(((C9+C10)/2)*(A10-A9))/27</f>
        <v>5.0071759259259254</v>
      </c>
    </row>
    <row r="11" spans="1:7" x14ac:dyDescent="0.2">
      <c r="A11" s="5">
        <v>1475</v>
      </c>
      <c r="D11" s="4"/>
      <c r="E11" s="4"/>
    </row>
    <row r="12" spans="1:7" x14ac:dyDescent="0.2">
      <c r="A12" s="5">
        <v>1500</v>
      </c>
      <c r="D12" s="4"/>
      <c r="E12" s="4"/>
    </row>
    <row r="13" spans="1:7" x14ac:dyDescent="0.2">
      <c r="A13" s="5">
        <v>1525</v>
      </c>
      <c r="D13" s="4"/>
      <c r="E13" s="4"/>
    </row>
    <row r="14" spans="1:7" x14ac:dyDescent="0.2">
      <c r="A14" s="5">
        <v>1550</v>
      </c>
      <c r="D14" s="4"/>
      <c r="E14" s="4"/>
    </row>
    <row r="15" spans="1:7" x14ac:dyDescent="0.2">
      <c r="A15" s="5">
        <v>1575</v>
      </c>
      <c r="B15" s="3">
        <v>56.857100000000003</v>
      </c>
      <c r="C15" s="3">
        <v>88.492999999999995</v>
      </c>
      <c r="D15" s="3">
        <f t="shared" ref="D15:D24" si="5">(((B14+B15)/2)*(A15-A14))/27</f>
        <v>26.322731481481483</v>
      </c>
      <c r="E15" s="3">
        <f t="shared" ref="E15:E24" si="6">(((C14+C15)/2)*(A15-A14))/27</f>
        <v>40.968981481481478</v>
      </c>
      <c r="F15">
        <v>71.801999999999992</v>
      </c>
      <c r="G15" s="3">
        <f>(((F14+F15)/2)*(A15-A14))/9</f>
        <v>99.72499999999998</v>
      </c>
    </row>
    <row r="16" spans="1:7" x14ac:dyDescent="0.2">
      <c r="A16" s="5">
        <v>1600</v>
      </c>
      <c r="B16" s="3">
        <v>133.96430000000001</v>
      </c>
      <c r="C16" s="3">
        <v>170.24100000000001</v>
      </c>
      <c r="D16" s="3">
        <f t="shared" si="5"/>
        <v>88.34324074074074</v>
      </c>
      <c r="E16" s="3">
        <f t="shared" si="6"/>
        <v>119.78425925925929</v>
      </c>
      <c r="F16">
        <v>76.251999999999995</v>
      </c>
      <c r="G16" s="3">
        <f t="shared" ref="G16:G21" si="7">(((F15+F16)/2)*(A16-A15))/9</f>
        <v>205.63055555555553</v>
      </c>
    </row>
    <row r="17" spans="1:7" x14ac:dyDescent="0.2">
      <c r="A17" s="5">
        <v>1625</v>
      </c>
      <c r="B17" s="3">
        <v>146.13669999999999</v>
      </c>
      <c r="C17" s="3">
        <v>182.44059999999999</v>
      </c>
      <c r="D17" s="3">
        <f t="shared" si="5"/>
        <v>129.67638888888888</v>
      </c>
      <c r="E17" s="3">
        <f t="shared" si="6"/>
        <v>163.27851851851852</v>
      </c>
      <c r="F17">
        <v>81.220399999999998</v>
      </c>
      <c r="G17" s="3">
        <f t="shared" si="7"/>
        <v>218.71166666666667</v>
      </c>
    </row>
    <row r="18" spans="1:7" x14ac:dyDescent="0.2">
      <c r="A18" s="5">
        <v>1650</v>
      </c>
      <c r="B18" s="3">
        <v>128.84110000000001</v>
      </c>
      <c r="C18" s="3">
        <v>175.8604</v>
      </c>
      <c r="D18" s="3">
        <f t="shared" si="5"/>
        <v>127.30453703703704</v>
      </c>
      <c r="E18" s="3">
        <f t="shared" si="6"/>
        <v>165.88009259259258</v>
      </c>
      <c r="F18">
        <v>71.61</v>
      </c>
      <c r="G18" s="3">
        <f t="shared" si="7"/>
        <v>212.26444444444442</v>
      </c>
    </row>
    <row r="19" spans="1:7" x14ac:dyDescent="0.2">
      <c r="A19" s="5">
        <v>1675</v>
      </c>
      <c r="B19" s="3">
        <v>160.32</v>
      </c>
      <c r="C19" s="3">
        <v>133.61519999999999</v>
      </c>
      <c r="D19" s="3">
        <f t="shared" si="5"/>
        <v>133.87087962962966</v>
      </c>
      <c r="E19" s="3">
        <f t="shared" si="6"/>
        <v>143.27574074074073</v>
      </c>
      <c r="F19">
        <v>69.721000000000004</v>
      </c>
      <c r="G19" s="3">
        <f t="shared" si="7"/>
        <v>196.29305555555558</v>
      </c>
    </row>
    <row r="20" spans="1:7" x14ac:dyDescent="0.2">
      <c r="A20" s="5">
        <v>1700</v>
      </c>
      <c r="B20" s="3">
        <v>84.318899999999999</v>
      </c>
      <c r="C20" s="3">
        <v>60.3673</v>
      </c>
      <c r="D20" s="3">
        <f t="shared" si="5"/>
        <v>113.25874999999999</v>
      </c>
      <c r="E20" s="3">
        <f t="shared" si="6"/>
        <v>89.806712962962962</v>
      </c>
      <c r="F20">
        <v>48.893000000000001</v>
      </c>
      <c r="G20" s="3">
        <f t="shared" si="7"/>
        <v>164.74166666666667</v>
      </c>
    </row>
    <row r="21" spans="1:7" x14ac:dyDescent="0.2">
      <c r="A21" s="5">
        <v>1725</v>
      </c>
      <c r="B21" s="3"/>
      <c r="C21" s="3"/>
      <c r="D21" s="3">
        <f t="shared" si="5"/>
        <v>39.036527777777778</v>
      </c>
      <c r="E21" s="3">
        <f t="shared" si="6"/>
        <v>27.947824074074074</v>
      </c>
      <c r="F21">
        <v>0</v>
      </c>
      <c r="G21" s="3">
        <f t="shared" si="7"/>
        <v>67.906944444444449</v>
      </c>
    </row>
    <row r="22" spans="1:7" x14ac:dyDescent="0.2">
      <c r="A22" s="5">
        <v>1750</v>
      </c>
      <c r="B22" s="3"/>
      <c r="C22" s="3"/>
      <c r="D22" s="3">
        <f t="shared" si="5"/>
        <v>0</v>
      </c>
      <c r="E22" s="3">
        <f t="shared" si="6"/>
        <v>0</v>
      </c>
    </row>
    <row r="23" spans="1:7" x14ac:dyDescent="0.2">
      <c r="A23" s="5">
        <v>1775</v>
      </c>
      <c r="C23" s="3"/>
      <c r="D23" s="3">
        <f t="shared" si="5"/>
        <v>0</v>
      </c>
      <c r="E23" s="3">
        <f t="shared" si="6"/>
        <v>0</v>
      </c>
    </row>
    <row r="24" spans="1:7" x14ac:dyDescent="0.2">
      <c r="A24" s="5">
        <v>1800</v>
      </c>
      <c r="C24" s="3"/>
      <c r="D24" s="3">
        <f t="shared" si="5"/>
        <v>0</v>
      </c>
      <c r="E24" s="3">
        <f t="shared" si="6"/>
        <v>0</v>
      </c>
    </row>
    <row r="25" spans="1:7" x14ac:dyDescent="0.2">
      <c r="A25" s="2"/>
    </row>
    <row r="26" spans="1:7" x14ac:dyDescent="0.2">
      <c r="A26" s="2"/>
    </row>
    <row r="27" spans="1:7" x14ac:dyDescent="0.2">
      <c r="A27" s="2"/>
    </row>
    <row r="28" spans="1:7" x14ac:dyDescent="0.2">
      <c r="A28" s="2"/>
    </row>
    <row r="29" spans="1:7" x14ac:dyDescent="0.2">
      <c r="A29" s="2"/>
    </row>
    <row r="30" spans="1:7" x14ac:dyDescent="0.2">
      <c r="A30" s="2"/>
    </row>
    <row r="31" spans="1:7" x14ac:dyDescent="0.2">
      <c r="A31" s="2"/>
    </row>
    <row r="32" spans="1:7" x14ac:dyDescent="0.2">
      <c r="A32" s="2"/>
    </row>
    <row r="33" spans="1:1" x14ac:dyDescent="0.2">
      <c r="A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CUTFILL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Freeman, Garret</cp:lastModifiedBy>
  <dcterms:created xsi:type="dcterms:W3CDTF">2025-03-17T19:08:28Z</dcterms:created>
  <dcterms:modified xsi:type="dcterms:W3CDTF">2025-03-20T10:57:23Z</dcterms:modified>
</cp:coreProperties>
</file>