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trub\appdata\local\bentley\projectwise\workingdir\ohiodot-pw.bentley.com_ohiodot-pw-02\ashli.noel@dot.ohio.gov\d0715773\"/>
    </mc:Choice>
  </mc:AlternateContent>
  <xr:revisionPtr revIDLastSave="0" documentId="13_ncr:1_{D305E6B2-230D-4BB5-A38B-EC3BCCFA8918}" xr6:coauthVersionLast="47" xr6:coauthVersionMax="47" xr10:uidLastSave="{00000000-0000-0000-0000-000000000000}"/>
  <bookViews>
    <workbookView xWindow="2985" yWindow="2985" windowWidth="21600" windowHeight="1138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5" i="1" l="1"/>
  <c r="V27" i="1"/>
  <c r="T27" i="1"/>
  <c r="T25" i="1"/>
  <c r="W37" i="1"/>
  <c r="W35" i="1"/>
  <c r="W33" i="1"/>
  <c r="AE173" i="1" l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Y47" i="1"/>
  <c r="D133" i="1" l="1"/>
  <c r="D91" i="1"/>
  <c r="D49" i="1"/>
  <c r="D7" i="1" l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L149" i="1"/>
  <c r="K149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L107" i="1"/>
  <c r="K107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L65" i="1"/>
  <c r="K65" i="1"/>
  <c r="M23" i="1"/>
  <c r="M47" i="1" s="1"/>
  <c r="N23" i="1"/>
  <c r="N47" i="1" s="1"/>
  <c r="O23" i="1"/>
  <c r="O47" i="1" s="1"/>
  <c r="P23" i="1"/>
  <c r="P47" i="1" s="1"/>
  <c r="Q23" i="1"/>
  <c r="Q47" i="1" s="1"/>
  <c r="R23" i="1"/>
  <c r="R47" i="1" s="1"/>
  <c r="S23" i="1"/>
  <c r="S47" i="1" s="1"/>
  <c r="T23" i="1"/>
  <c r="T47" i="1" s="1"/>
  <c r="U23" i="1"/>
  <c r="U47" i="1" s="1"/>
  <c r="V23" i="1"/>
  <c r="V47" i="1" s="1"/>
  <c r="W23" i="1"/>
  <c r="W47" i="1" s="1"/>
  <c r="X23" i="1"/>
  <c r="X47" i="1" s="1"/>
  <c r="Y23" i="1"/>
  <c r="Z23" i="1"/>
  <c r="Z47" i="1" s="1"/>
  <c r="AA23" i="1"/>
  <c r="AA47" i="1" s="1"/>
  <c r="AB23" i="1"/>
  <c r="AC23" i="1"/>
  <c r="AD23" i="1"/>
  <c r="AE23" i="1"/>
  <c r="L23" i="1"/>
  <c r="L47" i="1" s="1"/>
  <c r="K23" i="1"/>
  <c r="K47" i="1" s="1"/>
  <c r="K10" i="1" l="1"/>
  <c r="L10" i="1"/>
  <c r="L11" i="1"/>
  <c r="K11" i="1"/>
  <c r="AE137" i="1" l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</calcChain>
</file>

<file path=xl/sharedStrings.xml><?xml version="1.0" encoding="utf-8"?>
<sst xmlns="http://schemas.openxmlformats.org/spreadsheetml/2006/main" count="78" uniqueCount="49">
  <si>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</si>
  <si>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</si>
  <si>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</si>
  <si>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</si>
  <si>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</si>
  <si>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</si>
  <si>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</si>
  <si>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</si>
  <si>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</si>
  <si>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</si>
  <si>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</si>
  <si>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</si>
  <si>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</si>
  <si>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</si>
  <si>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</si>
  <si>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</si>
  <si>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</si>
  <si>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</si>
  <si>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</si>
  <si>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</si>
  <si>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</si>
  <si>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</si>
  <si>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</si>
  <si>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P1</t>
  </si>
  <si>
    <t>P2</t>
  </si>
  <si>
    <t>632E26000</t>
  </si>
  <si>
    <t>CURB RAMP</t>
  </si>
  <si>
    <t>202E32000</t>
  </si>
  <si>
    <t>608E10000</t>
  </si>
  <si>
    <t>608E52000</t>
  </si>
  <si>
    <t>609E26000</t>
  </si>
  <si>
    <t>CW1</t>
  </si>
  <si>
    <t>CW2</t>
  </si>
  <si>
    <t>CW3</t>
  </si>
  <si>
    <t>646E50100</t>
  </si>
  <si>
    <t>646E10520</t>
  </si>
  <si>
    <t>LOCATION</t>
  </si>
  <si>
    <t>NE CORNER</t>
  </si>
  <si>
    <t>SE CORNER</t>
  </si>
  <si>
    <t>EAST LEG</t>
  </si>
  <si>
    <t>SOUTH LEG</t>
  </si>
  <si>
    <t>WEST LEG</t>
  </si>
  <si>
    <t>625E32000</t>
  </si>
  <si>
    <t>632E20731</t>
  </si>
  <si>
    <t>632E40700</t>
  </si>
  <si>
    <t>630E87500</t>
  </si>
  <si>
    <t>632E25010</t>
  </si>
  <si>
    <t>632E90500</t>
  </si>
  <si>
    <t xml:space="preserve"> REMOVE AND REINSTALL LASHING 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</si>
</sst>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1" fontId="0" fillId="3" borderId="0" xfId="0" applyNumberFormat="1" applyFill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32" xfId="0" applyNumberFormat="1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24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trub\AppData\Roaming\Microsoft\AddIns\Item_Master_addin.xlam" TargetMode="External"/><Relationship Id="rId1" Type="http://schemas.openxmlformats.org/officeDocument/2006/relationships/externalLinkPath" Target="/Users/astrub/AppData/Roaming/Microsoft/Add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>
            <v>0</v>
          </cell>
          <cell r="G7" t="str">
            <v>DESIGN BUILD PROJECTS ONLY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>
            <v>0</v>
          </cell>
          <cell r="G9" t="str">
            <v>ODOT INTERNAL USE ONLY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>
            <v>0</v>
          </cell>
          <cell r="G10" t="str">
            <v>ODOT INTERNAL USE ONLY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>
            <v>0</v>
          </cell>
          <cell r="G11" t="str">
            <v>DESIGN BUILD PROJECTS ONLY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>
            <v>0</v>
          </cell>
          <cell r="G12" t="str">
            <v>DESIGN BUILD PROJECTS ONLY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>
            <v>0</v>
          </cell>
          <cell r="G13" t="str">
            <v>DESIGN BUILD PROJECTS ONLY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>
            <v>0</v>
          </cell>
          <cell r="G16" t="str">
            <v>DESIGN BUILD PROJECTS ONLY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>
            <v>0</v>
          </cell>
          <cell r="G17" t="str">
            <v>DESIGN BUILD PROJECTS ONLY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F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F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>
            <v>0</v>
          </cell>
          <cell r="G21" t="str">
            <v>WORK ORDER/SPECIFIED LOCATION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 t="str">
            <v>WORK ORDER/SPECIFIED LOCATION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 t="str">
            <v>WORK ORDER/SPECIFIED LOCATION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>
            <v>0</v>
          </cell>
          <cell r="G25" t="str">
            <v>WORK ORDER/SPECIFIED LOCATION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 t="str">
            <v>WORK ORDER/SPECIFIED LOCATION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 t="str">
            <v>WORK ORDER/SPECIFIED LOCATION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>
            <v>0</v>
          </cell>
          <cell r="G30" t="str">
            <v>WORK ORDER/SPECIFIED LOCATION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F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F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F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F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F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F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F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>
            <v>0</v>
          </cell>
          <cell r="G39" t="str">
            <v>DESIGN BUILD PROJECTS ONLY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F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F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F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F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F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F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F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F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F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F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F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F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F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F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F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F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F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F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F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F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F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F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F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F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F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F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F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F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F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F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F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F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F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F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F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F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F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F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F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F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F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F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F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F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F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F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F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F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F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F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F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F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F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F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F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F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F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F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F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F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F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F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F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F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F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F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F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F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F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F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F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F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F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F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F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F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F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F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F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F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F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F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F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F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F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F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F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F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F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F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F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F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F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F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F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F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F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F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F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F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F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F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F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F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F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F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F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F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F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F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F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F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F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F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F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F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F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F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F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F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F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F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F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F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F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F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F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>
            <v>1</v>
          </cell>
          <cell r="G170" t="str">
            <v>ADD SUPPLEMENTAL OR PARCEL NO.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F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F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F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F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F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F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F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F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F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F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F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F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F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F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F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F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F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F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F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F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F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F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>
            <v>0</v>
          </cell>
          <cell r="G202" t="str">
            <v>SPECIFY DIAMETER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F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F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F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F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F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F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F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F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F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F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F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F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F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F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F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F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F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F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F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F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F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F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F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F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F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F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F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F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>
            <v>1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>
            <v>1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>
            <v>0</v>
          </cell>
          <cell r="G241" t="str">
            <v>DESIGN BUILD PROJECTS ONLY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>
            <v>0</v>
          </cell>
          <cell r="G243" t="str">
            <v>DESIGN BUILD PROJECTS ONLY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>
            <v>0</v>
          </cell>
          <cell r="G244" t="str">
            <v>DESIGN BUILD PROJECTS ONLY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F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F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F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F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F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F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F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F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F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F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F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F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F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F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F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F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F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F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F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F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F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F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F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F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F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F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F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F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F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F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F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F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F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F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F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F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F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F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>
            <v>1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>
            <v>0</v>
          </cell>
          <cell r="G298" t="str">
            <v>DESIGN BUILD PROJECTS ONLY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F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F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F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F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F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F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F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F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F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F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F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F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F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F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F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F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F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F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F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F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>
            <v>1</v>
          </cell>
          <cell r="G324" t="str">
            <v>SPECIFY THICKNESS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F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F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F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F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F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F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F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F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F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F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F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F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F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F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F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F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F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>
            <v>1</v>
          </cell>
          <cell r="G343" t="str">
            <v>ADD SUPPLEMENTAL DESCRIPTION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F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F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F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F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F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F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F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F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F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F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F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>
            <v>0</v>
          </cell>
          <cell r="G356" t="str">
            <v>CHECK UNIT OF MEASURE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>
            <v>0</v>
          </cell>
          <cell r="G360" t="str">
            <v>CHECK UNIT OF MEASURE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>
            <v>0</v>
          </cell>
          <cell r="G365" t="str">
            <v>CHECK UNIT OF MEASURE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>
            <v>0</v>
          </cell>
          <cell r="G367" t="str">
            <v>CHECK UNIT OF MEASURE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>
            <v>0</v>
          </cell>
          <cell r="G368" t="str">
            <v>CHECK UNIT OF MEASURE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>
            <v>1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>
            <v>0</v>
          </cell>
          <cell r="G374" t="str">
            <v>CHECK UNIT OF MEASURE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>
            <v>0</v>
          </cell>
          <cell r="G375" t="str">
            <v>CHECK UNIT OF MEASURE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>
            <v>0</v>
          </cell>
          <cell r="G378" t="str">
            <v>CHECK UNIT OF MEASURE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>
            <v>1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>
            <v>0</v>
          </cell>
          <cell r="G390" t="str">
            <v>CHECK UNIT OF MEASURE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>
            <v>1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>
            <v>1</v>
          </cell>
          <cell r="G396" t="str">
            <v>SPECIFY DEPTH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>
            <v>1</v>
          </cell>
          <cell r="G397" t="str">
            <v>SPECIFY DEPTH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>
            <v>1</v>
          </cell>
          <cell r="G398" t="str">
            <v>SPECIFY DEPTH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>
            <v>1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F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>
            <v>1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F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F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F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F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>
            <v>0</v>
          </cell>
          <cell r="G423" t="str">
            <v>DESIGN BUILD PROJECTS ONLY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F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>
            <v>1</v>
          </cell>
          <cell r="G425" t="str">
            <v>SPECIFY BINDER TYPE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F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F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F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F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F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F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F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F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F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F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F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F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F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F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F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F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F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F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F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F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F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F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F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F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F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F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F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F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F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F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F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>
            <v>1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F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F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F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F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>
            <v>0</v>
          </cell>
          <cell r="G470" t="str">
            <v>DESIGN BUILD PROJECTS ONLY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F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F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F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F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F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>
            <v>1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F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F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F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F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>
            <v>1</v>
          </cell>
          <cell r="G482" t="str">
            <v>ADD SUPPLEMENTAL DESCRIPTION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>
            <v>1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>
            <v>0</v>
          </cell>
          <cell r="G485" t="str">
            <v>CHECK UNIT OF MEASURE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>
            <v>0</v>
          </cell>
          <cell r="G486" t="str">
            <v>CHECK UNIT OF MEASURE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>
            <v>0</v>
          </cell>
          <cell r="G487" t="str">
            <v>CHECK UNIT OF MEASURE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>
            <v>0</v>
          </cell>
          <cell r="G489" t="str">
            <v>CHECK UNIT OF MEASURE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>
            <v>0</v>
          </cell>
          <cell r="G491" t="str">
            <v>CHECK UNIT OF MEASURE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>
            <v>0</v>
          </cell>
          <cell r="G495" t="str">
            <v>CHECK UNIT OF MEASURE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>
            <v>0</v>
          </cell>
          <cell r="G496" t="str">
            <v>CHECK UNIT OF MEASURE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>
            <v>0</v>
          </cell>
          <cell r="G497" t="str">
            <v>CHECK UNIT OF MEASURE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F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F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F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F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F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F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F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F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F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F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F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F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F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F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F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F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F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F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F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F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F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F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F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F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F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>
            <v>1</v>
          </cell>
          <cell r="G657" t="str">
            <v>SPECIFY BINDER TYPE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>
            <v>1</v>
          </cell>
          <cell r="G659" t="str">
            <v>SPECIFY BINDER TYPE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F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F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F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F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F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F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F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F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F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F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F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F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F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F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F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F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F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F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F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F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F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F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F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>
            <v>1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F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F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F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F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>
            <v>1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>
            <v>0</v>
          </cell>
          <cell r="G692" t="str">
            <v>DESIGN BUILD PROJECTS ONLY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F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F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F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F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F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F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F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F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F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F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F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F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F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F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F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F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F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F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F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F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F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F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F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F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F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F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F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F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F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F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F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F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F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F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F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F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F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F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F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F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F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>
            <v>1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F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F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F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F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F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F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F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F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F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F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F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F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F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F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F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F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F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F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F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F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F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F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F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F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F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F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F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F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F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F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F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F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F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F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F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F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F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F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F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F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F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F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F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F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F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F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F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F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F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F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F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F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F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F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F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F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F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F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F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F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F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F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F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>
            <v>1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F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F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F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F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F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F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F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>
            <v>0</v>
          </cell>
          <cell r="G831" t="str">
            <v>CHECK UNIT OF MEASURE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>
            <v>0</v>
          </cell>
          <cell r="G833" t="str">
            <v>CHECK UNIT OF MEASURE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>
            <v>0</v>
          </cell>
          <cell r="G834" t="str">
            <v>CHECK UNIT OF MEASURE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>
            <v>0</v>
          </cell>
          <cell r="G835" t="str">
            <v>CHECK UNIT OF MEASURE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>
            <v>0</v>
          </cell>
          <cell r="G837" t="str">
            <v>CHECK UNIT OF MEASURE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>
            <v>0</v>
          </cell>
          <cell r="G839" t="str">
            <v>CHECK UNIT OF MEASURE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>
            <v>0</v>
          </cell>
          <cell r="G841" t="str">
            <v>CHECK UNIT OF MEASURE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>
            <v>0</v>
          </cell>
          <cell r="G845" t="str">
            <v>CHECK UNIT OF MEASURE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>
            <v>1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>
            <v>1</v>
          </cell>
          <cell r="G852" t="str">
            <v>SPECIFY MIN. SECTION MODULUS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F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F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F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F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F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F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F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F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F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F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F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F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F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F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F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F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F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F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>
            <v>1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F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F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F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F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F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F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F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F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>
            <v>1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F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F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F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F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F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F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F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F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>
            <v>1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F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>
            <v>0</v>
          </cell>
          <cell r="G952" t="str">
            <v>COMP SLAB ON PRECAST BOX BEAM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CONTINUOUS CONCRETE SLAB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CONTINUOUS CONCRETE SLAB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CONTINUOUS CONCRETE SLAB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CONTINUOUS CONCRETE SLAB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CONT. CONC SLAB INCL PIER CAPS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SINGLE SPAN CONCRETE SLAB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SINGLE SPAN CONCRETE SLAB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SINGLE SPAN CONCRETE SLAB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SINGLE SPAN CONCRETE SLAB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DIAPHRAGMS FOR CONC I-BEAMS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DIAPHRAGMS FOR CONC I-BEAMS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>
            <v>0</v>
          </cell>
          <cell r="G974" t="str">
            <v>REPAIR OR RECONSTRUCTION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>
            <v>0</v>
          </cell>
          <cell r="G975" t="str">
            <v>REPAIR OR RECONSTRUCTION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>
            <v>0</v>
          </cell>
          <cell r="G976" t="str">
            <v>REPAIR OR RECONSTRUCTION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>
            <v>0</v>
          </cell>
          <cell r="G986" t="str">
            <v>CHECK UNIT OF MEASURE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>
            <v>0</v>
          </cell>
          <cell r="G987" t="str">
            <v>CHECK UNIT OF MEASURE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>
            <v>0</v>
          </cell>
          <cell r="G988" t="str">
            <v>CHECK UNIT OF MEASURE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>
            <v>0</v>
          </cell>
          <cell r="G989" t="str">
            <v>CHECK UNIT OF MEASURE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>
            <v>0</v>
          </cell>
          <cell r="G994" t="str">
            <v>CHECK UNIT OF MEASURE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>
            <v>0</v>
          </cell>
          <cell r="G996" t="str">
            <v>CHECK UNIT OF MEASURE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>
            <v>0</v>
          </cell>
          <cell r="G1002" t="str">
            <v>WALLS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>
            <v>0</v>
          </cell>
          <cell r="G1003" t="str">
            <v>WALLS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>
            <v>0</v>
          </cell>
          <cell r="G1004" t="str">
            <v>WALLS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>
            <v>0</v>
          </cell>
          <cell r="G1005" t="str">
            <v>WALLS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CAP AND COLUMN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CAP AND COLUMN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CAP AND COLUMN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CAP AND COLUMN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COLUMNS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>
            <v>0</v>
          </cell>
          <cell r="G1012" t="str">
            <v>T TYPE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>
            <v>0</v>
          </cell>
          <cell r="G1013" t="str">
            <v>T TYPE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>
            <v>0</v>
          </cell>
          <cell r="G1014" t="str">
            <v>T TYPE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>
            <v>0</v>
          </cell>
          <cell r="G1015" t="str">
            <v>T TYPE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>
            <v>0</v>
          </cell>
          <cell r="G1020" t="str">
            <v>REPAIR OR RECONSTRUCTION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F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F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F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F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F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F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F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F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F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F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>
            <v>0</v>
          </cell>
          <cell r="G1046" t="str">
            <v>REPAIR OR RECONSTRUCTION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>
            <v>0</v>
          </cell>
          <cell r="G1054" t="str">
            <v>CHECK UNIT OF MEASURE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>
            <v>0</v>
          </cell>
          <cell r="G1055" t="str">
            <v>CHECK UNIT OF MEASURE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>
            <v>0</v>
          </cell>
          <cell r="G1056" t="str">
            <v>CHECK UNIT OF MEASURE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>
            <v>0</v>
          </cell>
          <cell r="G1057" t="str">
            <v>CHECK UNIT OF MEASURE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F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F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F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F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F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F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F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F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F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F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F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F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F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F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F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F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F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F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>
            <v>0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>
            <v>1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>
            <v>1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>
            <v>1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>
            <v>1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>
            <v>1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>
            <v>1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F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>
            <v>0</v>
          </cell>
          <cell r="G1102" t="str">
            <v>PERMANENT GRAFFITI PROTECTION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F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F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F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F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F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F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F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F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F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>
            <v>1</v>
          </cell>
          <cell r="G1148" t="str">
            <v>ADD SUPPLEMENTAL DESCRIPTION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>
            <v>0</v>
          </cell>
          <cell r="G1151" t="str">
            <v>DESIGN BUILD PROJECTS ONLY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>
            <v>0</v>
          </cell>
          <cell r="G1152" t="str">
            <v>CHECK UNIT OF MEASURE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>
            <v>0</v>
          </cell>
          <cell r="G1153" t="str">
            <v>CHECK UNIT OF MEASURE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>
            <v>0</v>
          </cell>
          <cell r="G1154" t="str">
            <v>CHECK UNIT OF MEASURE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>
            <v>0</v>
          </cell>
          <cell r="G1155" t="str">
            <v>CHECK UNIT OF MEASURE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>
            <v>0</v>
          </cell>
          <cell r="G1156" t="str">
            <v>CHECK UNIT OF MEASURE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>
            <v>0</v>
          </cell>
          <cell r="G1158" t="str">
            <v>CHECK UNIT OF MEASURE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>
            <v>0</v>
          </cell>
          <cell r="G1160" t="str">
            <v>CHECK UNIT OF MEASURE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>
            <v>0</v>
          </cell>
          <cell r="G1162" t="str">
            <v>CHECK UNIT OF MEASURE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>
            <v>0</v>
          </cell>
          <cell r="G1164" t="str">
            <v>CHECK UNIT OF MEASURE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>
            <v>0</v>
          </cell>
          <cell r="G1166" t="str">
            <v>CHECK UNIT OF MEASURE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>
            <v>0</v>
          </cell>
          <cell r="G1168" t="str">
            <v>CHECK UNIT OF MEASURE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>
            <v>0</v>
          </cell>
          <cell r="G1170" t="str">
            <v>CHECK UNIT OF MEASURE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>
            <v>0</v>
          </cell>
          <cell r="G1172" t="str">
            <v>CHECK UNIT OF MEASURE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>
            <v>0</v>
          </cell>
          <cell r="G1174" t="str">
            <v>CHECK UNIT OF MEASURE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>
            <v>0</v>
          </cell>
          <cell r="G1176" t="str">
            <v>CHECK UNIT OF MEASURE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>
            <v>0</v>
          </cell>
          <cell r="G1178" t="str">
            <v>CHECK UNIT OF MEASURE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>
            <v>1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F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F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F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>
            <v>1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>
            <v>0</v>
          </cell>
          <cell r="G1232" t="str">
            <v>DESIGN BUILD PROJECTS ONLY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>
            <v>1</v>
          </cell>
          <cell r="G1233" t="str">
            <v>SPECIFY BEAM LENGTH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>
            <v>1</v>
          </cell>
          <cell r="G1234" t="str">
            <v>SPECIFY BEAM LENGTH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>
            <v>1</v>
          </cell>
          <cell r="G1236" t="str">
            <v>SPECIFY BEAM LENGTH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>
            <v>1</v>
          </cell>
          <cell r="G1238" t="str">
            <v>SPECIFY BEAM LENGTH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>
            <v>1</v>
          </cell>
          <cell r="G1240" t="str">
            <v>SPECIFY BEAM LENGTH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>
            <v>1</v>
          </cell>
          <cell r="G1241" t="str">
            <v>SPECIFY BEAM LENGTH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>
            <v>1</v>
          </cell>
          <cell r="G1243" t="str">
            <v>SPECIFY BEAM LENGTH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>
            <v>1</v>
          </cell>
          <cell r="G1245" t="str">
            <v>SPECIFY BEAM LENGTH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>
            <v>1</v>
          </cell>
          <cell r="G1247" t="str">
            <v>SPECIFY BEAM LENGTH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>
            <v>1</v>
          </cell>
          <cell r="G1249" t="str">
            <v>SPECIFY BEAM LENGTH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>
            <v>1</v>
          </cell>
          <cell r="G1251" t="str">
            <v>SPECIFY BEAM LENGTH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>
            <v>1</v>
          </cell>
          <cell r="G1252" t="str">
            <v>SPECIFY BEAM LENGTH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>
            <v>1</v>
          </cell>
          <cell r="G1254" t="str">
            <v>SPECIFY BEAM LENGTH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>
            <v>1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>
            <v>1</v>
          </cell>
          <cell r="G1256" t="str">
            <v>SPECIFY BEAM LENGTH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>
            <v>1</v>
          </cell>
          <cell r="G1257" t="str">
            <v>SPECIFY BEAM LENGTH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>
            <v>1</v>
          </cell>
          <cell r="G1258" t="str">
            <v>SPECIFY BEAM LENGTH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>
            <v>1</v>
          </cell>
          <cell r="G1260" t="str">
            <v>SPECIFY BEAM LENGTH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>
            <v>1</v>
          </cell>
          <cell r="G1261" t="str">
            <v>SPECIFY BEAM LENGTH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>
            <v>1</v>
          </cell>
          <cell r="G1262" t="str">
            <v>SPECIFY BEAM LENGTH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>
            <v>1</v>
          </cell>
          <cell r="G1264" t="str">
            <v>SPECIFY BEAM LENGTH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>
            <v>1</v>
          </cell>
          <cell r="G1266" t="str">
            <v>SPECIFY BEAM LENGTH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>
            <v>1</v>
          </cell>
          <cell r="G1268" t="str">
            <v>SPECIFY BEAM LENGTH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>
            <v>1</v>
          </cell>
          <cell r="G1270" t="str">
            <v>SPECIFY BEAM LENGTH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>
            <v>1</v>
          </cell>
          <cell r="G1272" t="str">
            <v>SPECIFY BEAM LENGTH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>
            <v>1</v>
          </cell>
          <cell r="G1274" t="str">
            <v>SPECIFY BEAM LENGTH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>
            <v>1</v>
          </cell>
          <cell r="G1276" t="str">
            <v>SPECIFY BEAM LENGTH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>
            <v>1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>
            <v>1</v>
          </cell>
          <cell r="G1279" t="str">
            <v>SPECIFY BEAM LENGTH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>
            <v>1</v>
          </cell>
          <cell r="G1280" t="str">
            <v>SPECIFY BEAM LENGTH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>
            <v>1</v>
          </cell>
          <cell r="G1282" t="str">
            <v>SPECIFY BEAM LENGTH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>
            <v>1</v>
          </cell>
          <cell r="G1284" t="str">
            <v>SPECIFY BEAM LENGTH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>
            <v>1</v>
          </cell>
          <cell r="G1285" t="str">
            <v>SPECIFY BEAM LENGTH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>
            <v>1</v>
          </cell>
          <cell r="G1289" t="str">
            <v>SPECIFY BEAM LENGTH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>
            <v>1</v>
          </cell>
          <cell r="G1290" t="str">
            <v>SPECIFY BEAM LENGTH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>
            <v>1</v>
          </cell>
          <cell r="G1291" t="str">
            <v>SPECIFY BEAM LENGTH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>
            <v>1</v>
          </cell>
          <cell r="G1292" t="str">
            <v>SPECIFY BEAM LENGTH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>
            <v>1</v>
          </cell>
          <cell r="G1293" t="str">
            <v>SPECIFY BEAM LENGTH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>
            <v>1</v>
          </cell>
          <cell r="G1294" t="str">
            <v>SPECIFY BEAM LENGTH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>
            <v>1</v>
          </cell>
          <cell r="G1295" t="str">
            <v>SPECIFY BEAM LENGTH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>
            <v>1</v>
          </cell>
          <cell r="G1296" t="str">
            <v>SPECIFY BEAM LENGTH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>
            <v>1</v>
          </cell>
          <cell r="G1297" t="str">
            <v>SPECIFY BEAM LENGTH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>
            <v>1</v>
          </cell>
          <cell r="G1298" t="str">
            <v>SPECIFY BEAM LENGTH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>
            <v>1</v>
          </cell>
          <cell r="G1299" t="str">
            <v>SPECIFY BEAM LENGTH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>
            <v>1</v>
          </cell>
          <cell r="G1300" t="str">
            <v>SPECIFY BEAM LENGTH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>
            <v>1</v>
          </cell>
          <cell r="G1301" t="str">
            <v>SPECIFY BEAM LENGTH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>
            <v>1</v>
          </cell>
          <cell r="G1303" t="str">
            <v>SPECIFY BEAM LENGTH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>
            <v>1</v>
          </cell>
          <cell r="G1305" t="str">
            <v>SPECIFY BEAM LENGTH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>
            <v>1</v>
          </cell>
          <cell r="G1307" t="str">
            <v>SPECIFY BEAM LENGTH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>
            <v>1</v>
          </cell>
          <cell r="G1309" t="str">
            <v>SPECIFY BEAM LENGTH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>
            <v>1</v>
          </cell>
          <cell r="G1311" t="str">
            <v>SPECIFY BEAM LENGTH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>
            <v>1</v>
          </cell>
          <cell r="G1313" t="str">
            <v>SPECIFY BEAM LENGTH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>
            <v>1</v>
          </cell>
          <cell r="G1314" t="str">
            <v>SPECIFY BEAM LENGTH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>
            <v>1</v>
          </cell>
          <cell r="G1315" t="str">
            <v>SPECIFY BEAM LENGTH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>
            <v>1</v>
          </cell>
          <cell r="G1316" t="str">
            <v>SPECIFY BEAM LENGTH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>
            <v>1</v>
          </cell>
          <cell r="G1317" t="str">
            <v>SPECIFY BEAM LENGTH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>
            <v>1</v>
          </cell>
          <cell r="G1318" t="str">
            <v>SPECIFY BEAM LENGTH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>
            <v>1</v>
          </cell>
          <cell r="G1319" t="str">
            <v>SPECIFY BEAM LENGTH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>
            <v>1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>
            <v>1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F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F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F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>
            <v>0</v>
          </cell>
          <cell r="G1343" t="str">
            <v>WITHOUT SIDEWALK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>
            <v>0</v>
          </cell>
          <cell r="G1344" t="str">
            <v>WITHOUT SIDEWALK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>
            <v>0</v>
          </cell>
          <cell r="G1345" t="str">
            <v>WITH SIDEWALK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F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F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F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F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F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F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F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>
            <v>1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F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F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F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F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>
            <v>1</v>
          </cell>
          <cell r="G1364" t="str">
            <v>SPECIFY WIDTH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>
            <v>1</v>
          </cell>
          <cell r="G1365" t="str">
            <v>SPECIFY WIDTH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>
            <v>1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F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F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F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F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F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>
            <v>0</v>
          </cell>
          <cell r="G1378" t="str">
            <v>STRUCTURE ITEM ONLY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F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>
            <v>0</v>
          </cell>
          <cell r="G1380" t="str">
            <v>CHECK UNIT OF MEASURE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>
            <v>0</v>
          </cell>
          <cell r="G1386" t="str">
            <v>CHECK UNIT OF MEASURE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>
            <v>1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>
            <v>1</v>
          </cell>
          <cell r="G1389" t="str">
            <v>&lt;2" THICK, SPECIFY DIMENSIONS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>
            <v>1</v>
          </cell>
          <cell r="G1391" t="str">
            <v>2"-3" TK, SPECIFY DIMENSIONS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3"-4" TK, SPECIFY DIMENSIONS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4"-5" TK, SPECIFY DIMENSIONS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5" &amp; OVER, SPECIFY DIMENSIONS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>
            <v>1</v>
          </cell>
          <cell r="G1399" t="str">
            <v>&lt;2" THICK, SPECIFY DIMENSIONS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>
            <v>1</v>
          </cell>
          <cell r="G1401" t="str">
            <v>2"-3" TK, SPECIFY DIMENSIONS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3"-4" TK, SPECIFY DIMENSIONS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4"-5" TK, SPECIFY DIMENSIONS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5" &amp; OVER, SPECIFY DIMENSIONS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>
            <v>0</v>
          </cell>
          <cell r="G1413" t="str">
            <v>CHECK UNIT OF MEASURE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>
            <v>0</v>
          </cell>
          <cell r="G1414" t="str">
            <v>CHECK UNIT OF MEASURE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>
            <v>0</v>
          </cell>
          <cell r="G1415" t="str">
            <v>CHECK UNIT OF MEASURE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>
            <v>0</v>
          </cell>
          <cell r="G1416" t="str">
            <v>CHECK UNIT OF MEASURE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F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F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F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F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>
            <v>1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F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>
            <v>0</v>
          </cell>
          <cell r="G1432" t="str">
            <v>SEE BDM 310.11, STR GROUNDING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>
            <v>1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>
            <v>0</v>
          </cell>
          <cell r="G1469" t="str">
            <v>SEE BDM 310.11, STR GROUNDING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>
            <v>1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>
            <v>0</v>
          </cell>
          <cell r="G1493" t="str">
            <v>CONCRETE BOX BEAM BRIDGES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>
            <v>0</v>
          </cell>
          <cell r="G1495" t="str">
            <v>STEEL BEAM BRIDGES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>
            <v>0</v>
          </cell>
          <cell r="G1496" t="str">
            <v>STEEL BEAM BRIDGES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GIRDER BRIDGES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GIRDER BRIDGES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>
            <v>1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F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F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>
            <v>0</v>
          </cell>
          <cell r="G1506" t="str">
            <v>CHECK UNIT OF MEASURE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>
            <v>0</v>
          </cell>
          <cell r="G1508" t="str">
            <v>CHECK UNIT OF MEASURE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>
            <v>0</v>
          </cell>
          <cell r="G1509" t="str">
            <v>CHECK UNIT OF MEASURE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>
            <v>0</v>
          </cell>
          <cell r="G1510" t="str">
            <v>CHECK UNIT OF MEASURE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>
            <v>0</v>
          </cell>
          <cell r="G1511" t="str">
            <v>CHECK UNIT OF MEASURE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>
            <v>0</v>
          </cell>
          <cell r="G1520" t="str">
            <v>CHECK UNIT OF MEASURE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F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F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F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F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F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F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F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F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F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F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F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F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F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F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F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F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F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>
            <v>1</v>
          </cell>
          <cell r="G1546" t="str">
            <v>OTHER THAN 6"&amp;8", SPECIFY SIZE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>
            <v>1</v>
          </cell>
          <cell r="G1548" t="str">
            <v>SPECIFY SIZE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>
            <v>0</v>
          </cell>
          <cell r="G1549" t="str">
            <v>CHECK UNIT OF MEASURE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>
            <v>0</v>
          </cell>
          <cell r="G1551" t="str">
            <v>CHECK UNIT OF MEASURE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>
            <v>0</v>
          </cell>
          <cell r="G1552" t="str">
            <v>CHECK UNIT OF MEASURE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>
            <v>0</v>
          </cell>
          <cell r="G1554" t="str">
            <v>CHECK UNIT OF MEASURE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>
            <v>1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F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>
            <v>1</v>
          </cell>
          <cell r="G1565" t="str">
            <v>ADD SUPPLEMENTAL DESCRIPTION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F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F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F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F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>
            <v>1</v>
          </cell>
          <cell r="G1576" t="str">
            <v>ADD SUPPLEMENTAL DESCRIPTION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>
            <v>1</v>
          </cell>
          <cell r="G1578" t="str">
            <v>ADD SUPPLEMENTAL DESCRIPTION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>
            <v>1</v>
          </cell>
          <cell r="G1581" t="str">
            <v>SPECIFY DIMENSIONS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F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F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F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F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F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F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F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F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F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F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F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F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F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F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F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F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F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F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F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F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F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F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F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F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F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F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F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F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F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F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F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F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F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F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F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F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F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F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F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F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F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F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F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F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F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F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F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F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F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F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F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F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F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F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F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F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F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F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F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F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F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F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F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F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F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F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F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F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F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F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>
            <v>1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>
            <v>1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F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F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F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F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F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F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F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F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F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F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F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F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F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F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F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F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F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F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F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F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F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F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F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F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F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F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F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F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F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F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F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F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F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F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F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F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F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F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F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F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F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F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F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F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F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F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F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F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F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F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F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F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F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F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F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F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F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F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F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F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F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F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F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F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F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F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F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F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F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F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F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F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F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F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F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F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F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F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F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F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>
            <v>1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F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F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F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F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>
            <v>1</v>
          </cell>
          <cell r="G1764" t="str">
            <v>ADD SUPPLEMENTAL DESCRIPTION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F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F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F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F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F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F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>
            <v>0</v>
          </cell>
          <cell r="G1774" t="str">
            <v>DESIGN BUILD PROJECTS ONLY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>
            <v>0</v>
          </cell>
          <cell r="G1778" t="str">
            <v>DESIGN BUILD PROJECTS ONLY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F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F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F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F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F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F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F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F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F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F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F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F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F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F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F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F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F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F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F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>
            <v>1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>
            <v>1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>
            <v>1</v>
          </cell>
          <cell r="G1804" t="str">
            <v>SPECIFY THICKNESS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F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F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F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F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F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F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F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F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F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F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F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>
            <v>1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F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F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F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F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F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F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F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F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F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F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F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F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F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F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F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F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F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F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F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F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F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F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F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F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F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F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F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F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F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F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F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F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>
            <v>1</v>
          </cell>
          <cell r="G1854" t="str">
            <v>SPECIFY TYPE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F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F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>
            <v>1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F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F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F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F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F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F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F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F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F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F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F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F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F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>
            <v>1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F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>
            <v>1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>
            <v>1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F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F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F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F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F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F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F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F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F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F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F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F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F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F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F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F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F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F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F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F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F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F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F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F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F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F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F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F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F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F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F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F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F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F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F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F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>
            <v>1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F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>
            <v>1</v>
          </cell>
          <cell r="G1949" t="str">
            <v>ADD SUPPLEMENTAL DESCRIPTION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F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F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F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F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F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F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F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F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F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F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>
            <v>0</v>
          </cell>
          <cell r="G2022" t="str">
            <v>OTHER THAN TYPE 5 GUARDRAIL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F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F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F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F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F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F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F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>
            <v>1</v>
          </cell>
          <cell r="G2059" t="str">
            <v>SPECIFY NCHRP 350/MASH 2016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F2073">
            <v>0</v>
          </cell>
        </row>
        <row r="2074">
          <cell r="A2074" t="str">
            <v>606E27847</v>
          </cell>
          <cell r="C2074" t="str">
            <v>EACH</v>
          </cell>
          <cell r="D2074" t="str">
            <v>ANCHOR ASSEMBLY REBUILT, MGS TYPE B, AS PER PLAN</v>
          </cell>
          <cell r="F2074">
            <v>0</v>
          </cell>
        </row>
        <row r="2075">
          <cell r="A2075" t="str">
            <v>606E27850</v>
          </cell>
          <cell r="C2075" t="str">
            <v>EACH</v>
          </cell>
          <cell r="D2075" t="str">
            <v>ANCHOR ASSEMBLY REBUILT, TYPE E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606E27851</v>
          </cell>
          <cell r="C2076" t="str">
            <v>EACH</v>
          </cell>
          <cell r="D2076" t="str">
            <v>ANCHOR ASSEMBLY REBUILT, TYPE E,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606E27860</v>
          </cell>
          <cell r="C2077" t="str">
            <v>EACH</v>
          </cell>
          <cell r="D2077" t="str">
            <v>ANCHOR ASSEMBLY REBUILT, MGS TYPE E</v>
          </cell>
          <cell r="F2077">
            <v>0</v>
          </cell>
        </row>
        <row r="2078">
          <cell r="A2078" t="str">
            <v>606E27861</v>
          </cell>
          <cell r="C2078" t="str">
            <v>EACH</v>
          </cell>
          <cell r="D2078" t="str">
            <v>ANCHOR ASSEMBLY REBUILT, MGS TYPE E, AS PER PLAN</v>
          </cell>
          <cell r="F2078">
            <v>0</v>
          </cell>
        </row>
        <row r="2079">
          <cell r="A2079" t="str">
            <v>606E27900</v>
          </cell>
          <cell r="C2079" t="str">
            <v>EACH</v>
          </cell>
          <cell r="D2079" t="str">
            <v>ANCHOR ASSEMBLY REBUILT, TYPE T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606E27901</v>
          </cell>
          <cell r="C2080" t="str">
            <v>EACH</v>
          </cell>
          <cell r="D2080" t="str">
            <v>ANCHOR ASSEMBLY REBUILT, TYPE T,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606E27910</v>
          </cell>
          <cell r="C2081" t="str">
            <v>EACH</v>
          </cell>
          <cell r="D2081" t="str">
            <v>ANCHOR ASSEMBLY REBUILT, MGS TYPE T</v>
          </cell>
          <cell r="F2081">
            <v>0</v>
          </cell>
        </row>
        <row r="2082">
          <cell r="A2082" t="str">
            <v>606E27911</v>
          </cell>
          <cell r="C2082" t="str">
            <v>EACH</v>
          </cell>
          <cell r="D2082" t="str">
            <v>ANCHOR ASSEMBLY REBUILT, MGS TYPE T, AS PER PLAN</v>
          </cell>
          <cell r="F2082">
            <v>0</v>
          </cell>
        </row>
        <row r="2083">
          <cell r="A2083" t="str">
            <v>606E28000</v>
          </cell>
          <cell r="C2083" t="str">
            <v>EACH</v>
          </cell>
          <cell r="D2083" t="str">
            <v>ANCHOR ASSEMBLY REBUILT, TYPE B-98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606E28001</v>
          </cell>
          <cell r="C2084" t="str">
            <v>EACH</v>
          </cell>
          <cell r="D2084" t="str">
            <v>ANCHOR ASSEMBLY REBUILT, TYPE B-98,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606E28050</v>
          </cell>
          <cell r="C2085" t="str">
            <v>EACH</v>
          </cell>
          <cell r="D2085" t="str">
            <v>ANCHOR ASSEMBLY REBUILT, TYPE E-98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606E28051</v>
          </cell>
          <cell r="C2086" t="str">
            <v>EACH</v>
          </cell>
          <cell r="D2086" t="str">
            <v>ANCHOR ASSEMBLY REBUILT, TYPE E-98,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606E31000</v>
          </cell>
          <cell r="C2087" t="str">
            <v>EACH</v>
          </cell>
          <cell r="D2087" t="str">
            <v>BRIDGE TERMINAL ASSEMBLY, TYPE C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606E31001</v>
          </cell>
          <cell r="C2088" t="str">
            <v>EACH</v>
          </cell>
          <cell r="D2088" t="str">
            <v>BRIDGE TERMINAL ASSEMBLY, TYPE C,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606E31100</v>
          </cell>
          <cell r="C2089" t="str">
            <v>EACH</v>
          </cell>
          <cell r="D2089" t="str">
            <v>BRIDGE TERMINAL ASSEMBLY REBUILT,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606E31101</v>
          </cell>
          <cell r="C2090" t="str">
            <v>EACH</v>
          </cell>
          <cell r="D2090" t="str">
            <v>BRIDGE TERMINAL ASSEMBLY REBUILT,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606E31500</v>
          </cell>
          <cell r="C2091" t="str">
            <v>EACH</v>
          </cell>
          <cell r="D2091" t="str">
            <v>BRIDGE TERMINAL ASSEMBLY, TYPE D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606E34101</v>
          </cell>
          <cell r="C2116" t="str">
            <v>EACH</v>
          </cell>
          <cell r="D2116" t="str">
            <v>BRIDGE TERMINAL ASSEMBLY REBUILT,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>
            <v>0</v>
          </cell>
        </row>
        <row r="2118">
          <cell r="A2118" t="str">
            <v>606E34601</v>
          </cell>
          <cell r="C2118" t="str">
            <v>EACH</v>
          </cell>
          <cell r="D2118" t="str">
            <v>MGS BRIDGE TERMINAL ASSEMBLY, TYPE TST-2, AS PER PLAN</v>
          </cell>
          <cell r="F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F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F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F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F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F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F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F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F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F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F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>
            <v>0</v>
          </cell>
          <cell r="G2138" t="str">
            <v>REQUIRES PLAN INSERT SHEET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F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F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>
            <v>0</v>
          </cell>
          <cell r="G2142" t="str">
            <v>REQUIRES PLAN INSERT SHEET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606E35180</v>
          </cell>
          <cell r="C2152" t="str">
            <v>EACH</v>
          </cell>
          <cell r="D2152" t="str">
            <v>BRIDGE TERMINAL ASSEMBLY REBUILT,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606E35181</v>
          </cell>
          <cell r="C2153" t="str">
            <v>EACH</v>
          </cell>
          <cell r="D2153" t="str">
            <v>BRIDGE TERMINAL ASSEMBLY REBUILT,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F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F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F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F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>
            <v>1</v>
          </cell>
          <cell r="G2158" t="str">
            <v>ADD SUPPLEMENTAL DESCRIPTION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F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F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F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F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F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F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F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F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F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F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F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F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F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F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>
            <v>1</v>
          </cell>
          <cell r="G2178" t="str">
            <v>SPECIFY DESIGN MPH/INCH WIDTH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>
            <v>0</v>
          </cell>
          <cell r="G2182" t="str">
            <v>SPECIFY DESIGN MPH/INCH WIDTH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F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F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F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>
            <v>1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F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F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F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F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>
            <v>1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>
            <v>0</v>
          </cell>
          <cell r="G2198" t="str">
            <v>DESIGN BUILD PROJECTS ONLY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>
            <v>1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>
            <v>0</v>
          </cell>
          <cell r="G2200" t="str">
            <v>DESIGN BUILD PROJECTS ONLY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F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F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F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F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F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F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F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F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F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F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F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F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F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F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F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F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>
            <v>0</v>
          </cell>
          <cell r="G2217" t="str">
            <v>SEE BDM 310.11, STR GROUNDING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F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>
            <v>1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F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F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F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F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F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F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F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F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F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F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F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F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F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F2263">
            <v>0</v>
          </cell>
        </row>
        <row r="2264">
          <cell r="A2264" t="str">
            <v>608E41001</v>
          </cell>
          <cell r="C2264" t="str">
            <v>FT</v>
          </cell>
          <cell r="D2264" t="str">
            <v>CONCRETE STEPS, TYPE B, AS PER PLAN</v>
          </cell>
          <cell r="F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>
            <v>1</v>
          </cell>
          <cell r="G2269">
            <v>1</v>
          </cell>
        </row>
        <row r="2270">
          <cell r="A2270" t="str">
            <v>608E98100</v>
          </cell>
          <cell r="C2270" t="str">
            <v>FT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F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F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F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F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>
            <v>0</v>
          </cell>
          <cell r="G2310" t="str">
            <v>CHECK UNIT OF MEASURE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>
            <v>0</v>
          </cell>
          <cell r="G2311" t="str">
            <v>CHECK UNIT OF MEASURE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>
            <v>0</v>
          </cell>
          <cell r="G2314" t="str">
            <v>CHECK UNIT OF MEASURE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>
            <v>0</v>
          </cell>
          <cell r="G2317" t="str">
            <v>CHECK UNIT OF MEASURE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>
            <v>1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>
            <v>1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>
            <v>1</v>
          </cell>
          <cell r="G2567" t="str">
            <v>SPECIFY MATL AND DIAMETER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F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F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F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F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F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F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F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F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F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F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F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F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F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F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F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F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F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F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F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F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F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F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F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F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F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F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F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F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F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F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F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F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F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F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F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F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F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F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F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F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F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F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F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F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F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F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F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F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F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F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F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F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F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F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F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F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F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F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F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F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F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F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F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F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F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F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F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F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F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F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F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F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F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F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F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F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F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F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F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F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F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F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F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F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F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F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F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F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F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F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F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F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F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F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F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F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F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F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F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F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F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F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F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F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F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F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F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>
            <v>1</v>
          </cell>
          <cell r="G2689" t="str">
            <v>SPECIFY CONDUIT DIAMETER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>
            <v>1</v>
          </cell>
          <cell r="G2693" t="str">
            <v>SPECIFY SIZE (SPAN X RISE)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>
            <v>1</v>
          </cell>
          <cell r="G2699" t="str">
            <v>SPECIFY MIN/MAX COV; SPANXRISE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F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F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F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F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F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F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F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F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F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F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F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F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F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F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F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F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F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F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F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F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F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F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F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F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F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F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F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F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F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F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F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F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F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F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F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F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F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F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F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>
            <v>0</v>
          </cell>
        </row>
        <row r="2747">
          <cell r="A2747" t="str">
            <v>611E95400</v>
          </cell>
          <cell r="C2747" t="str">
            <v>FT</v>
          </cell>
          <cell r="D2747" t="str">
            <v>10' X 7' CONDUIT, TYPE A, 706.05</v>
          </cell>
          <cell r="F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>
            <v>0</v>
          </cell>
        </row>
        <row r="2752">
          <cell r="A2752" t="str">
            <v>611E95521</v>
          </cell>
          <cell r="C2752" t="str">
            <v>FT</v>
          </cell>
          <cell r="D2752" t="str">
            <v>10' X 9' CONDUIT, TYPE A, 706.05, AS PER PLAN</v>
          </cell>
          <cell r="F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>
            <v>0</v>
          </cell>
        </row>
        <row r="2759">
          <cell r="A2759" t="str">
            <v>611E95544</v>
          </cell>
          <cell r="C2759" t="str">
            <v>FT</v>
          </cell>
          <cell r="D2759" t="str">
            <v>11' X 6' CONDUIT, TYPE A, 706.05</v>
          </cell>
          <cell r="F2759">
            <v>0</v>
          </cell>
        </row>
        <row r="2760">
          <cell r="A2760" t="str">
            <v>611E95545</v>
          </cell>
          <cell r="C2760" t="str">
            <v>FT</v>
          </cell>
          <cell r="D2760" t="str">
            <v>11' X 6' CONDUIT, TYPE A, 706.05, AS PER PLAN</v>
          </cell>
          <cell r="F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F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F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F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F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F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F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F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F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F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F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F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F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F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F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F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F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F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F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F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F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F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F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F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F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F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F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F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F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F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F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F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F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F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F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F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F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F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F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F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F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F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F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F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F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F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F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F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F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F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F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F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F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F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F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F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F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F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F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F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F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F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F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F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F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F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F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F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F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F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F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F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F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F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F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F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F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F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F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F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F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F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F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F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>
            <v>1</v>
          </cell>
          <cell r="G2845" t="str">
            <v>SPECIFY TYPE AND SIZE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>
            <v>1</v>
          </cell>
          <cell r="G2846" t="str">
            <v>SPECIFY TYPE AND SIZE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>
            <v>1</v>
          </cell>
          <cell r="G2847" t="str">
            <v>SPECIFY TYPE AND SIZE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>
            <v>1</v>
          </cell>
          <cell r="G2849" t="str">
            <v>SPECIFY TYPE AND SIZE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>
            <v>1</v>
          </cell>
          <cell r="G2850" t="str">
            <v>SPECIFY TYPE AND SIZE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F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>
            <v>1</v>
          </cell>
          <cell r="G2852" t="str">
            <v>SPECIFY SIZE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>
            <v>1</v>
          </cell>
          <cell r="G2853" t="str">
            <v>SPECIFY SIZE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>
            <v>1</v>
          </cell>
          <cell r="G2854" t="str">
            <v>SPECIFY SIZE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F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>
            <v>1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>
            <v>0</v>
          </cell>
          <cell r="G2863" t="str">
            <v>DESIGN BUILD PROJECTS ONLY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F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F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F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F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F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F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F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F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F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F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F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F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F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F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F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F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F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F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F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F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F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F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F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F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F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F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F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F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F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F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F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F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F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F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F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F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F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F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F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F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F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F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F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F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F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F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F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F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F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F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F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F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F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F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F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F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F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F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F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F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F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F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F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F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F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F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F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F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F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F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>
            <v>1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F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F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F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F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F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F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F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F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F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F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F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F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F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>
            <v>0</v>
          </cell>
        </row>
        <row r="2951">
          <cell r="A2951" t="str">
            <v>611E98771</v>
          </cell>
          <cell r="C2951" t="str">
            <v>EACH</v>
          </cell>
          <cell r="D2951" t="str">
            <v>INLET, NO. 2-18, AS PER PLAN</v>
          </cell>
          <cell r="F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F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F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F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F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F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F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F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F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F2960">
            <v>0</v>
          </cell>
        </row>
        <row r="2961">
          <cell r="A2961" t="str">
            <v>611E98805</v>
          </cell>
          <cell r="C2961" t="str">
            <v>EACH</v>
          </cell>
          <cell r="D2961" t="str">
            <v>INLET, NO. 3B50, AS PER PLAN</v>
          </cell>
          <cell r="F2961">
            <v>0</v>
          </cell>
        </row>
        <row r="2962">
          <cell r="A2962" t="str">
            <v>611E98810</v>
          </cell>
          <cell r="C2962" t="str">
            <v>EACH</v>
          </cell>
          <cell r="D2962" t="str">
            <v>INLET, NO. 3C</v>
          </cell>
          <cell r="F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F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F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F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F2966">
            <v>0</v>
          </cell>
        </row>
        <row r="2967">
          <cell r="A2967" t="str">
            <v>611E98821</v>
          </cell>
          <cell r="C2967" t="str">
            <v>EACH</v>
          </cell>
          <cell r="D2967" t="str">
            <v>INLET, NO. 3D, AS PER PLAN</v>
          </cell>
          <cell r="F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>
            <v>0</v>
          </cell>
        </row>
        <row r="2971">
          <cell r="A2971" t="str">
            <v>611E98840</v>
          </cell>
          <cell r="C2971" t="str">
            <v>EACH</v>
          </cell>
          <cell r="D2971" t="str">
            <v>INLET, NO. 2-A-6</v>
          </cell>
          <cell r="F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F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F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F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F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F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F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F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F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F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F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F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F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F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F2985">
            <v>0</v>
          </cell>
        </row>
        <row r="2986">
          <cell r="A2986" t="str">
            <v>611E99050</v>
          </cell>
          <cell r="C2986" t="str">
            <v>EACH</v>
          </cell>
          <cell r="D2986" t="str">
            <v>BARRIER MEDIAN INLET, SINGLE SLOPE, TYPE 915A</v>
          </cell>
          <cell r="F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F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F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F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F2990">
            <v>0</v>
          </cell>
        </row>
        <row r="2991">
          <cell r="A2991" t="str">
            <v>611E99064</v>
          </cell>
          <cell r="C2991" t="str">
            <v>EACH</v>
          </cell>
          <cell r="D2991" t="str">
            <v>BARRIER MEDIAN INLET, SINGLE SLOPE, TYPE 915C</v>
          </cell>
          <cell r="F2991">
            <v>0</v>
          </cell>
        </row>
        <row r="2992">
          <cell r="A2992" t="str">
            <v>611E99065</v>
          </cell>
          <cell r="C2992" t="str">
            <v>EACH</v>
          </cell>
          <cell r="D2992" t="str">
            <v>BARRIER MEDIAN INLET, SINGLE SLOPE, TYPE 915C, AS PER PLAN</v>
          </cell>
          <cell r="F2992">
            <v>0</v>
          </cell>
        </row>
        <row r="2993">
          <cell r="A2993" t="str">
            <v>611E99070</v>
          </cell>
          <cell r="C2993" t="str">
            <v>EACH</v>
          </cell>
          <cell r="D2993" t="str">
            <v>BARRIER MEDIAN INLET, SINGLE SLOPE, TYPE 915C1</v>
          </cell>
          <cell r="F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F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F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F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F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F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F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F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F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F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F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F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F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F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F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F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F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F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F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F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F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F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F3021">
            <v>0</v>
          </cell>
        </row>
        <row r="3022">
          <cell r="A3022" t="str">
            <v>611E99174</v>
          </cell>
          <cell r="C3022" t="str">
            <v>EACH</v>
          </cell>
          <cell r="D3022" t="str">
            <v>BARRIER MEDIAN INLET, SINGLE SLOPE, TYPE 915A1-2</v>
          </cell>
          <cell r="F3022">
            <v>0</v>
          </cell>
        </row>
        <row r="3023">
          <cell r="A3023" t="str">
            <v>611E99180</v>
          </cell>
          <cell r="C3023" t="str">
            <v>EACH</v>
          </cell>
          <cell r="D3023" t="str">
            <v>BARRIER MEDIAN INLET, TYPE 915B</v>
          </cell>
          <cell r="F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F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F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F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>
            <v>1</v>
          </cell>
          <cell r="G3027">
            <v>1</v>
          </cell>
        </row>
        <row r="3028">
          <cell r="A3028" t="str">
            <v>611E99550</v>
          </cell>
          <cell r="C3028" t="str">
            <v>EACH</v>
          </cell>
          <cell r="D3028" t="str">
            <v>MANHOLE, NO. 1</v>
          </cell>
          <cell r="F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F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F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F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F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F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F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F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F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F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F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F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F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F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F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F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F3046">
            <v>0</v>
          </cell>
        </row>
        <row r="3047">
          <cell r="A3047" t="str">
            <v>611E99645</v>
          </cell>
          <cell r="C3047" t="str">
            <v>EACH</v>
          </cell>
          <cell r="D3047" t="str">
            <v>MANHOLE COVER, AS PER PLAN</v>
          </cell>
          <cell r="F3047">
            <v>0</v>
          </cell>
        </row>
        <row r="3048">
          <cell r="A3048" t="str">
            <v>611E99650</v>
          </cell>
          <cell r="C3048" t="str">
            <v>EACH</v>
          </cell>
          <cell r="D3048" t="str">
            <v>MANHOLE FRAME AND COVER</v>
          </cell>
          <cell r="F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F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>
            <v>1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F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F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F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F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F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F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F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F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F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F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F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F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F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F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F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F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>
            <v>1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>
            <v>1</v>
          </cell>
          <cell r="G3075" t="str">
            <v>ADD SUPPLEMENTAL DESCRIPTION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F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F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F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F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F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F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F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F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F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F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F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F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F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F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F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F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F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F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F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F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F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>
            <v>0</v>
          </cell>
          <cell r="G3097" t="str">
            <v>TEMPORARY ONLY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F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F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F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F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F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F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F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F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>
            <v>1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F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F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F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F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F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F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>
            <v>0</v>
          </cell>
          <cell r="G3113" t="str">
            <v>CHECK UNIT OF MEASURE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F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F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F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F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F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F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F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F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F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F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F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F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F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F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F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F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F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F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F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F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>
            <v>1</v>
          </cell>
          <cell r="G3135" t="str">
            <v>SPECIFY 1WAY OR BIDIRECTIONAL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F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F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F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F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F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F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F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F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F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>
            <v>0</v>
          </cell>
          <cell r="G3149" t="str">
            <v>ODOT INTERNAL USE ONLY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F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>
            <v>1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>
            <v>0</v>
          </cell>
          <cell r="G3159" t="str">
            <v>CHECK UNIT OF MEASURE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>
            <v>0</v>
          </cell>
          <cell r="G3160" t="str">
            <v>CHECK UNIT OF MEASURE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F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F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F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F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F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F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F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F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F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F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F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F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F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F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F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F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F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F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F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F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F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F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F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F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F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F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F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F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F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F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F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F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F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F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F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F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F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F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F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F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F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F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F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F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F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F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F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F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F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F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F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>
            <v>0</v>
          </cell>
        </row>
        <row r="3216">
          <cell r="A3216" t="str">
            <v>614E22056</v>
          </cell>
          <cell r="C3216" t="str">
            <v>MILE</v>
          </cell>
          <cell r="D3216" t="str">
            <v>WORK ZONE EDGE LINE, CLASS I, 6", 807 PAINT</v>
          </cell>
          <cell r="F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F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F3218">
            <v>0</v>
          </cell>
        </row>
        <row r="3219">
          <cell r="A3219" t="str">
            <v>614E22101</v>
          </cell>
          <cell r="C3219" t="str">
            <v>MILE</v>
          </cell>
          <cell r="D3219" t="str">
            <v>WORK ZONE EDGE LINE, CLASS I, 4", 642 PAINT, AS PER PLAN</v>
          </cell>
          <cell r="F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F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F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F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F3223">
            <v>0</v>
          </cell>
        </row>
        <row r="3224">
          <cell r="A3224" t="str">
            <v>614E22210</v>
          </cell>
          <cell r="C3224" t="str">
            <v>MILE</v>
          </cell>
          <cell r="D3224" t="str">
            <v>WORK ZONE EDGE LINE, CLASS I, 6", 740.06, TYPE I</v>
          </cell>
          <cell r="F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F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F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F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F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F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F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F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F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F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F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F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F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F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F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F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F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F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F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F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F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F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F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F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F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F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F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F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F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F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F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F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F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F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F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F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F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F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F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F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F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F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F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F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F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F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F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F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F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F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F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F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F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F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F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F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F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F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F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F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F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F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F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F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F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F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F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F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F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F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F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F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F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F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F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F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F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F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F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F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F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F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F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F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F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F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F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F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F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F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F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F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F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F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F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F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F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F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F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F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F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F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F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F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F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F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F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>
            <v>0</v>
          </cell>
        </row>
        <row r="3360">
          <cell r="A3360" t="str">
            <v>614E40050</v>
          </cell>
          <cell r="C3360" t="str">
            <v>EACH</v>
          </cell>
          <cell r="D3360" t="str">
            <v>BUSINESS ENTRANCE SIGN</v>
          </cell>
          <cell r="F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F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>
            <v>1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>
            <v>0</v>
          </cell>
          <cell r="G3366" t="str">
            <v>DESIGN BUILD PROJECTS ONLY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F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F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F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F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F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F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F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>
            <v>0</v>
          </cell>
          <cell r="G3374" t="str">
            <v>DESIGN BUILD PROJECTS ONLY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F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F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F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F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F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>
            <v>0</v>
          </cell>
        </row>
        <row r="3381">
          <cell r="A3381" t="str">
            <v>617E11101</v>
          </cell>
          <cell r="C3381" t="str">
            <v>TON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617E20000</v>
          </cell>
          <cell r="C3382" t="str">
            <v>SY</v>
          </cell>
          <cell r="D3382" t="str">
            <v>SHOULDER PREPARATION</v>
          </cell>
          <cell r="F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F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F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>
            <v>1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617E98200</v>
          </cell>
          <cell r="C3387" t="str">
            <v>TON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F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F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F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F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>
            <v>0</v>
          </cell>
          <cell r="G3392" t="str">
            <v>CHECK UNIT OF MEASURE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>
            <v>0</v>
          </cell>
          <cell r="G3393" t="str">
            <v>CHECK UNIT OF MEASURE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>
            <v>0</v>
          </cell>
          <cell r="G3404" t="str">
            <v>CHECK UNIT OF MEASURE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F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F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F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F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F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F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F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F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F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F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F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F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F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F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F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>
            <v>1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F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F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F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F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F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F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>
            <v>1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F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F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F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F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F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F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F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F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F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F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>
            <v>0</v>
          </cell>
          <cell r="G3445" t="str">
            <v>REQUIRES PLAN INSERT SHEET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F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F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F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F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F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F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F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F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F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F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F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F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F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F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F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F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F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F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F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F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F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F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F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F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F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F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F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F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F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F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>
            <v>1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>
            <v>0</v>
          </cell>
          <cell r="G3482" t="str">
            <v>DESIGN BUILD PROJECTS ONLY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F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F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F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F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F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F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F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F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F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F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F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F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F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F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F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F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F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F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F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>
            <v>1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F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F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>
            <v>0</v>
          </cell>
          <cell r="G3507" t="str">
            <v>DESIGN BUILD PROJECTS ONLY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F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F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F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F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F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>
            <v>0</v>
          </cell>
          <cell r="G3513" t="str">
            <v>DESIGN BUILD PROJECTS ONLY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F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F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F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F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F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F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F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F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F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F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F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F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>
            <v>1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F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F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>
            <v>1</v>
          </cell>
          <cell r="G3530" t="str">
            <v>ADD SUPPLEMENTAL DESCRIPTION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>
            <v>1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F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F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F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F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F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F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F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F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F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>
            <v>1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F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F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F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F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F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F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F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F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F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F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F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F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F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F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F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F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F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F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F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F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F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F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F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F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F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F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F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F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F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F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F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F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F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F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F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F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F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F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F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F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F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F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F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F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F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F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F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F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F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F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F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F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F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F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F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F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F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F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F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F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F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F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>
            <v>1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F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F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F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F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F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F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F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F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F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F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F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F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F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F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F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F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F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F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>
            <v>1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F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F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F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F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F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F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F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F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F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F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>
            <v>1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F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F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F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F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F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F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F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F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F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F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F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F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F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F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F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F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F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F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F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F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F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F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>
            <v>1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>
            <v>1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F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F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>
            <v>1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>
            <v>0</v>
          </cell>
          <cell r="G3698" t="str">
            <v>ONLY FOR EXISTING 2C CIRCUITS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F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F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F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F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F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F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>
            <v>1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F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F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F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F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F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F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F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F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F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F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F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F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F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F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F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F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F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F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F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F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F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F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F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F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F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F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F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F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F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F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F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F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F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F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F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F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F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F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F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F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F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F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F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F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F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F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F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F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F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F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F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F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F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F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F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F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F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F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F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F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F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F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F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F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F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F3785">
            <v>0</v>
          </cell>
        </row>
        <row r="3786">
          <cell r="A3786" t="str">
            <v>625E25712</v>
          </cell>
          <cell r="C3786" t="str">
            <v>FT</v>
          </cell>
          <cell r="D3786" t="str">
            <v>CONDUIT, 6", 725.051</v>
          </cell>
          <cell r="F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F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F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F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F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>
            <v>1</v>
          </cell>
          <cell r="G3791" t="str">
            <v>SPECIFY SIZE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>
            <v>1</v>
          </cell>
          <cell r="G3792" t="str">
            <v>SPECIFY SIZE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>
            <v>1</v>
          </cell>
          <cell r="G3793" t="str">
            <v>SPECIFY SIZE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>
            <v>1</v>
          </cell>
          <cell r="G3795" t="str">
            <v>SPECIFY SIZE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>
            <v>1</v>
          </cell>
          <cell r="G3797" t="str">
            <v>SPECIFY SIZE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>
            <v>1</v>
          </cell>
          <cell r="G3798" t="str">
            <v>SPECIFY SIZE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>
            <v>1</v>
          </cell>
          <cell r="G3799" t="str">
            <v>SPECIFY SIZE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>
            <v>1</v>
          </cell>
          <cell r="G3800" t="str">
            <v>SPECIFY SIZE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F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F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>
            <v>1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625E27400</v>
          </cell>
          <cell r="C3818" t="str">
            <v>EACH</v>
          </cell>
          <cell r="D3818" t="str">
            <v>LUMINAIRE, POST TOP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625E27401</v>
          </cell>
          <cell r="C3819" t="str">
            <v>EACH</v>
          </cell>
          <cell r="D3819" t="str">
            <v>LUMINAIRE, POST TOP,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625E27402</v>
          </cell>
          <cell r="C3820" t="str">
            <v>EACH</v>
          </cell>
          <cell r="D3820" t="str">
            <v>LUMINAIRE, POST TOP, SOLID STATE (LED)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F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F3829">
            <v>0</v>
          </cell>
        </row>
        <row r="3830">
          <cell r="A3830" t="str">
            <v>625E27550</v>
          </cell>
          <cell r="C3830" t="str">
            <v>EACH</v>
          </cell>
          <cell r="D3830" t="str">
            <v>LUMINAIRE, DECORATIVE</v>
          </cell>
          <cell r="F3830">
            <v>1</v>
          </cell>
          <cell r="G3830" t="str">
            <v>ADD SUPPLEMENTAL DESCRIPTION</v>
          </cell>
        </row>
        <row r="3831">
          <cell r="A3831" t="str">
            <v>625E27551</v>
          </cell>
          <cell r="C3831" t="str">
            <v>EACH</v>
          </cell>
          <cell r="D3831" t="str">
            <v>LUMINAIRE, DECORATIVE, AS PER PLAN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F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F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>
            <v>1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>
            <v>1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F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F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F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F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F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F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F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F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F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F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F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F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F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F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>
            <v>1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F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F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F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F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F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F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F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F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F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F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F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F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F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>
            <v>0</v>
          </cell>
        </row>
        <row r="3866">
          <cell r="A3866" t="str">
            <v>625E30540</v>
          </cell>
          <cell r="C3866" t="str">
            <v>EACH</v>
          </cell>
          <cell r="D3866" t="str">
            <v>PULL BOX, 725.06, SIZE 30</v>
          </cell>
          <cell r="F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F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F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>
            <v>0</v>
          </cell>
        </row>
        <row r="3875">
          <cell r="A3875" t="str">
            <v>625E30707</v>
          </cell>
          <cell r="C3875" t="str">
            <v>EACH</v>
          </cell>
          <cell r="D3875" t="str">
            <v>PULL BOX, 725.08, 24", AS PER PLAN</v>
          </cell>
          <cell r="F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>
            <v>0</v>
          </cell>
        </row>
        <row r="3881">
          <cell r="A3881" t="str">
            <v>625E30731</v>
          </cell>
          <cell r="C3881" t="str">
            <v>EACH</v>
          </cell>
          <cell r="D3881" t="str">
            <v>PULL BOX, 725.08, 48", TYPE 1, AS PER PLAN</v>
          </cell>
          <cell r="F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F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F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F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F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F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F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F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F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F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F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F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F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F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>
            <v>1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F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F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F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F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F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F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F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F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F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F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F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F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F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F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F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F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F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F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F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F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F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F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F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F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F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F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F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F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F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F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F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F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>
            <v>0</v>
          </cell>
          <cell r="G3928" t="str">
            <v>CHECK UNIT OF MEASURE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>
            <v>0</v>
          </cell>
          <cell r="G3929" t="str">
            <v>CHECK UNIT OF MEASURE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F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F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F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F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F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F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F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F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F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F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F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F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F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F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F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F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F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F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F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F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F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F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F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F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F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F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F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F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F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F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F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F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F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F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F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F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F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F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F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F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F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F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F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F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F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F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F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F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F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F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F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F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>
            <v>1</v>
          </cell>
          <cell r="G3985" t="str">
            <v>SPECIFY LOCATION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F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>
            <v>1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>
            <v>0</v>
          </cell>
          <cell r="G3995" t="str">
            <v>DESIGN BUILD PROJECTS ONLY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>
            <v>1</v>
          </cell>
          <cell r="G3996" t="str">
            <v>SPECIFY 1WAY OR BIDIRECTIONAL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F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F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F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F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F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F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F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F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F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F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F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F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F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F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F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F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F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F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F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F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F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F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F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F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F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F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F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F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F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F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F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F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F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F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F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F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F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F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F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F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F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F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F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F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F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F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F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F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F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F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F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F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F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F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F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F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F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F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F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F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F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F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F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F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F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F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F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F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F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F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F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F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F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F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F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F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F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F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F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F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F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F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F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F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F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F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F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F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F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F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F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F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F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F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F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F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F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F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F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F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F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F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F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F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F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F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F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F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F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F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F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F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F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F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F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F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F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F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F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F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F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F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F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F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F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F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F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F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F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F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F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F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F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F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F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F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F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F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F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F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F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F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F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F4147">
            <v>0</v>
          </cell>
        </row>
        <row r="4148">
          <cell r="A4148" t="str">
            <v>630E25500</v>
          </cell>
          <cell r="C4148" t="str">
            <v>EACH</v>
          </cell>
          <cell r="D4148" t="str">
            <v>COMBINATION OVERHEAD SIGN SUPPORT, TYPE TC-12.30, DESIGN 5</v>
          </cell>
          <cell r="F4148">
            <v>0</v>
          </cell>
        </row>
        <row r="4149">
          <cell r="A4149" t="str">
            <v>630E25501</v>
          </cell>
          <cell r="C4149" t="str">
            <v>EACH</v>
          </cell>
          <cell r="D4149" t="str">
            <v>COMBINATION OVERHEAD SIGN SUPPORT, TYPE TC-12.30, DESIGN 5, AS PER PLAN</v>
          </cell>
          <cell r="F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F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F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F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F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F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F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F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F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F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F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F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F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F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F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F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F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F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F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F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F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F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F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F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F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F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F4175">
            <v>0</v>
          </cell>
        </row>
        <row r="4176">
          <cell r="A4176" t="str">
            <v>630E30700</v>
          </cell>
          <cell r="C4176" t="str">
            <v>EACH</v>
          </cell>
          <cell r="D4176" t="str">
            <v>COMBINATION OVERHEAD SIGN SUPPORT, TYPE TC-9.30, DESIGN 2</v>
          </cell>
          <cell r="F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F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F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F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F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F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F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F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F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F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F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F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F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F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F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F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F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F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F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F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F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F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F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F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F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F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F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F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F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F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F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F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F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F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F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F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F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F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F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F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F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F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F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F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F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F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F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F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F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F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F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F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F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F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F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F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F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F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F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F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F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F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F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F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F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F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F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F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F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F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F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F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F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F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F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F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F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F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F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F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F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F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F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F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F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F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F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F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F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F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F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F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F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F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F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F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F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F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F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F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F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>
            <v>1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F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F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F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F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F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F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F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F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F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F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F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F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F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F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F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F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F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F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F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F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F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F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F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F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F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F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F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F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F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F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F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F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F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F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F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F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F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F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F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F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F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F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F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F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F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F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F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F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F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F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F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F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F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F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F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F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>
            <v>0</v>
          </cell>
          <cell r="G4334" t="str">
            <v>CHECK UNIT OF MEASURE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>
            <v>0</v>
          </cell>
          <cell r="G4335" t="str">
            <v>CHECK UNIT OF MEASURE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F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F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F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F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F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F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F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F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F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F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F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F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F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F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F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F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F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>
            <v>0</v>
          </cell>
        </row>
        <row r="4360">
          <cell r="A4360" t="str">
            <v>630E80400</v>
          </cell>
          <cell r="C4360" t="str">
            <v>SF</v>
          </cell>
          <cell r="D4360" t="str">
            <v>SIGN, PERMANENT OVERLAY</v>
          </cell>
          <cell r="F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F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F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F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F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F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F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F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F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F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F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F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F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F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F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F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F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F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F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F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F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F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F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F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F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F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F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F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F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F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F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F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F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F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F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F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F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F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F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F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F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F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F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F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F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F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F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F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F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F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F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F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F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F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F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F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F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F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F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F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F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F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F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F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F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F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F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F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F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F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F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F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>
            <v>0</v>
          </cell>
        </row>
        <row r="4487">
          <cell r="A4487" t="str">
            <v>630E89601</v>
          </cell>
          <cell r="C4487" t="str">
            <v>EACH</v>
          </cell>
          <cell r="D4487" t="str">
            <v>REMOVAL OF OVERHEAD SIGN SUPPORT AND REERECTION, TYPE TC-18.24, AS PER PLAN</v>
          </cell>
          <cell r="F4487">
            <v>0</v>
          </cell>
        </row>
        <row r="4488">
          <cell r="A4488" t="str">
            <v>630E89700</v>
          </cell>
          <cell r="C4488" t="str">
            <v>EACH</v>
          </cell>
          <cell r="D4488" t="str">
            <v>REMOVAL OF OVERHEAD SIGN SUPPORT AND REERECTION, TYPE TC-18.26</v>
          </cell>
          <cell r="F4488">
            <v>0</v>
          </cell>
        </row>
        <row r="4489">
          <cell r="A4489" t="str">
            <v>630E89701</v>
          </cell>
          <cell r="C4489" t="str">
            <v>EACH</v>
          </cell>
          <cell r="D4489" t="str">
            <v>REMOVAL OF OVERHEAD SIGN SUPPORT AND REERECTION, TYPE TC-18.26, AS PER PLAN</v>
          </cell>
          <cell r="F4489">
            <v>0</v>
          </cell>
        </row>
        <row r="4490">
          <cell r="A4490" t="str">
            <v>630E89702</v>
          </cell>
          <cell r="C4490" t="str">
            <v>EACH</v>
          </cell>
          <cell r="D4490" t="str">
            <v>REMOVAL OF OVERHEAD SIGN SUPPORT AND DISPOSAL</v>
          </cell>
          <cell r="F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F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F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F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F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F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F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F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F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F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F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F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F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F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F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F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F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F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F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F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F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F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F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F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F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F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F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F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F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F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F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F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F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F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F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F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F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F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F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F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F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F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F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F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F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F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>
            <v>1</v>
          </cell>
          <cell r="G4538" t="str">
            <v>ADD SUPPLEMENTAL DESCRIPTION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F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>
            <v>1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>
            <v>0</v>
          </cell>
          <cell r="G4547" t="str">
            <v>DESIGN BUILD PROJECTS ONLY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F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F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F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F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F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F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F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F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F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F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F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F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F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F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F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F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F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F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F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F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F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F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F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F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F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>
            <v>1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F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F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F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F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F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F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>
            <v>1</v>
          </cell>
          <cell r="G4580" t="str">
            <v>SPECIFY TYPE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>
            <v>1</v>
          </cell>
          <cell r="G4581" t="str">
            <v>SPECIFY TYPE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F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F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F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F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F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F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F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F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F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>
            <v>1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F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F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F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F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F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F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F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F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F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>
            <v>1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F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>
            <v>1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>
            <v>1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F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F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F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F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F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F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F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F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F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>
            <v>1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F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F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F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F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>
            <v>1</v>
          </cell>
          <cell r="G4672" t="str">
            <v>SPECIFY TYPE AND/OR COLOR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>
            <v>1</v>
          </cell>
          <cell r="G4673" t="str">
            <v>SPECIFY TYPE AND/OR COLOR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F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F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F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F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F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F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F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F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F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F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F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F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F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F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F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F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F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F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F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F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F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F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F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F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F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F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F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F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F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F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F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F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F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F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F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F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F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F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F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F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F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F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F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F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F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F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>
            <v>1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F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F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F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F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F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F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F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F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F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F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F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F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F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F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F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F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F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F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F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F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F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F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F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F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F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F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F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F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F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F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F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F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F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F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F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F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F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F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F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F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F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F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F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F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F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F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F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F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F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F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F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>
            <v>1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>
            <v>1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>
            <v>1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F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F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F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F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F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F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F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F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F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F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F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F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F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F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F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F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F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F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F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F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F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F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F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F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F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F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F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F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F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F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F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F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F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F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F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F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F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F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F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F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F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F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F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F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F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F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>
            <v>1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F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F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F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F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F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F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F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F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F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F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>
            <v>1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F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F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F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F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F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F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F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F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F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F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F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F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F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F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F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F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F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F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F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F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F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F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F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F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F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F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F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F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F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F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F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F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F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F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F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F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F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F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F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F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F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F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F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F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F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F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F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F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F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F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F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F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F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F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F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F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F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F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F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F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F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F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F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F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F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F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F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F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F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F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F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F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F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F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F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F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F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F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F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F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F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F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F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F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F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F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F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F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F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F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F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F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F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F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F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F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F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F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F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F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F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F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F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F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F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F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F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F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F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F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F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F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F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F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F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F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F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F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F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F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F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F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F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F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F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F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F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F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F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F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F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F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F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F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F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F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F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>
            <v>0</v>
          </cell>
        </row>
        <row r="4986">
          <cell r="A4986" t="str">
            <v>632E76468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F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F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F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F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F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F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F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F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F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F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F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F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F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F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F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F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F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F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F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F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F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F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F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F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F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F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F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F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F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F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F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F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F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F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F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F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F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F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F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F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F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F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F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F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F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F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F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F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F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F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F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TC-81.22 MAST ARM, AS PER PLAN</v>
          </cell>
          <cell r="F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F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F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F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F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F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F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F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F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F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F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F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F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F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F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F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F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F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F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F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F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F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F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F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F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F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F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F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F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F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F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F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F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F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F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F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F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F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F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F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F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F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F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F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F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F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F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F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F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F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F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F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F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F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F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F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F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F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F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>
            <v>1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F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F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F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F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F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F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F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F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F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F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F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F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F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F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F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F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F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F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F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F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F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F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F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>
            <v>1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F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F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F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F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F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F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F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F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F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F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F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F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F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F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F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F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F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F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F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F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F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F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F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F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F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F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F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F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F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F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F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F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F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F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F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F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F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F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>
            <v>1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F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F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F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F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F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F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F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F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F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F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F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F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F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F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F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F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F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F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F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F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F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F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F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F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F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F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F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F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F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F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F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F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F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F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F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F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F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F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F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F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F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F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>
            <v>1</v>
          </cell>
          <cell r="G5209" t="str">
            <v>SPECIFY TYPE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>
            <v>1</v>
          </cell>
          <cell r="G5210" t="str">
            <v>SPECIFY TYPE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F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F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F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F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F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F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F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F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F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F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F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F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F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F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F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F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F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F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F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F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F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F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F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F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F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F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F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F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F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F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F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F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F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F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F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F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F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F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F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F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F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F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F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F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F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>
            <v>1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>
            <v>1</v>
          </cell>
          <cell r="G5257" t="str">
            <v>ADD SUPPLEMENTAL DESCRIPTION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F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F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F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F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>
            <v>1</v>
          </cell>
          <cell r="G5263" t="str">
            <v>SPECIFY TYPE OF ITEM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F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F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F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F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F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F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F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F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F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F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F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F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F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>
            <v>0</v>
          </cell>
          <cell r="G5284" t="str">
            <v>DESIGN BUILD PROJECTS ONLY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F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F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F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F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F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F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F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F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F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F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F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F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F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F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F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F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F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F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F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F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F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F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F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F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F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F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F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F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F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F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F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F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F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F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F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>
            <v>1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F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F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F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F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F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F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F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F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F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F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F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F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F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F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F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F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F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F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F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F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F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F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F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F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F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F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F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F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F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F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F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F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F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F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F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F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F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F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F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F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F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F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F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F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F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F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F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F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F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F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F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F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F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F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F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F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F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F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F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F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F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F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F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F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F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F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F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F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F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F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F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F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F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F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F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F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F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F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F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F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F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F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F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F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F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F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F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F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F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F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F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F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F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F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F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F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F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F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F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F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F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F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F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F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F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F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F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F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F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F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F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F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F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F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F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F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F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F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F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F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F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F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F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F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F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F5449">
            <v>0</v>
          </cell>
        </row>
        <row r="5450">
          <cell r="A5450" t="str">
            <v>638E02990</v>
          </cell>
          <cell r="C5450" t="str">
            <v>FT</v>
          </cell>
          <cell r="D5450" t="str">
            <v>12" WATER MAIN POLYVINYL CHLORIDE PIPE AND FITTINGS</v>
          </cell>
          <cell r="F5450">
            <v>0</v>
          </cell>
        </row>
        <row r="5451">
          <cell r="A5451" t="str">
            <v>638E03000</v>
          </cell>
          <cell r="C5451" t="str">
            <v>FT</v>
          </cell>
          <cell r="D5451" t="str">
            <v>16" WATER MAIN DUCTILE IRON PIPE ANSI CLASS 52, PUSH-ON JOINTS AND FITTINGS</v>
          </cell>
          <cell r="F5451">
            <v>0</v>
          </cell>
        </row>
        <row r="5452">
          <cell r="A5452" t="str">
            <v>638E03001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>
            <v>0</v>
          </cell>
        </row>
        <row r="5453">
          <cell r="A5453" t="str">
            <v>638E03004</v>
          </cell>
          <cell r="C5453" t="str">
            <v>FT</v>
          </cell>
          <cell r="D5453" t="str">
            <v>16" WATER MAIN DUCTILE IRON PIPE ANSI CLASS 53, PUSH-ON JOINTS AND FITTINGS</v>
          </cell>
          <cell r="F5453">
            <v>0</v>
          </cell>
        </row>
        <row r="5454">
          <cell r="A5454" t="str">
            <v>638E03005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>
            <v>0</v>
          </cell>
        </row>
        <row r="5455">
          <cell r="A5455" t="str">
            <v>638E03100</v>
          </cell>
          <cell r="C5455" t="str">
            <v>FT</v>
          </cell>
          <cell r="D5455" t="str">
            <v>16" WATER MAIN DUCTILE IRON PIPE ANSI CLASS 52, MECHANICAL JOINTS AND FITTINGS</v>
          </cell>
          <cell r="F5455">
            <v>0</v>
          </cell>
        </row>
        <row r="5456">
          <cell r="A5456" t="str">
            <v>638E03101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>
            <v>0</v>
          </cell>
        </row>
        <row r="5457">
          <cell r="A5457" t="str">
            <v>638E03104</v>
          </cell>
          <cell r="C5457" t="str">
            <v>FT</v>
          </cell>
          <cell r="D5457" t="str">
            <v>16" WATER MAIN DUCTILE IRON PIPE ANSI CLASS 53, MECHANICAL JOINTS AND FITTINGS</v>
          </cell>
          <cell r="F5457">
            <v>0</v>
          </cell>
        </row>
        <row r="5458">
          <cell r="A5458" t="str">
            <v>638E03105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>
            <v>0</v>
          </cell>
        </row>
        <row r="5459">
          <cell r="A5459" t="str">
            <v>638E03200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>
            <v>0</v>
          </cell>
        </row>
        <row r="5460">
          <cell r="A5460" t="str">
            <v>638E03201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>
            <v>0</v>
          </cell>
        </row>
        <row r="5461">
          <cell r="A5461" t="str">
            <v>638E03204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>
            <v>0</v>
          </cell>
        </row>
        <row r="5462">
          <cell r="A5462" t="str">
            <v>638E03210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>
            <v>0</v>
          </cell>
        </row>
        <row r="5463">
          <cell r="A5463" t="str">
            <v>638E03300</v>
          </cell>
          <cell r="C5463" t="str">
            <v>FT</v>
          </cell>
          <cell r="D5463" t="str">
            <v>16" WATER MAIN DUCTILE IRON PIPE ANSI CLASS 56, BALL AND SOCKET JOINTS AND FITTINGS</v>
          </cell>
          <cell r="F5463">
            <v>0</v>
          </cell>
        </row>
        <row r="5464">
          <cell r="A5464" t="str">
            <v>638E03380</v>
          </cell>
          <cell r="C5464" t="str">
            <v>FT</v>
          </cell>
          <cell r="D5464" t="str">
            <v>16" WATER MAIN POLYVINYL CHLORIDE PIPE AND FITTINGS, AWWA CLASS C905</v>
          </cell>
          <cell r="F5464">
            <v>0</v>
          </cell>
        </row>
        <row r="5465">
          <cell r="A5465" t="str">
            <v>638E03390</v>
          </cell>
          <cell r="C5465" t="str">
            <v>FT</v>
          </cell>
          <cell r="D5465" t="str">
            <v>16" WATER MAIN POLYVINYL CHLORIDE PIPE AND FITTINGS</v>
          </cell>
          <cell r="F5465">
            <v>0</v>
          </cell>
        </row>
        <row r="5466">
          <cell r="A5466" t="str">
            <v>638E03392</v>
          </cell>
          <cell r="C5466" t="str">
            <v>FT</v>
          </cell>
          <cell r="D5466" t="str">
            <v>18" WATER MAIN DUCTILE IRON PIPE ANSI CLASS 52, MECHANICAL JOINTS AND FITTINGS</v>
          </cell>
          <cell r="F5466">
            <v>0</v>
          </cell>
        </row>
        <row r="5467">
          <cell r="A5467" t="str">
            <v>638E03400</v>
          </cell>
          <cell r="C5467" t="str">
            <v>FT</v>
          </cell>
          <cell r="D5467" t="str">
            <v>20" WATER MAIN DUCTILE IRON PIPE ANSI CLASS 52, PUSH-ON JOINTS AND FITTINGS</v>
          </cell>
          <cell r="F5467">
            <v>0</v>
          </cell>
        </row>
        <row r="5468">
          <cell r="A5468" t="str">
            <v>638E03401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>
            <v>0</v>
          </cell>
        </row>
        <row r="5469">
          <cell r="A5469" t="str">
            <v>638E03404</v>
          </cell>
          <cell r="C5469" t="str">
            <v>FT</v>
          </cell>
          <cell r="D5469" t="str">
            <v>20" WATER MAIN DUCTILE IRON PIPE ANSI CLASS 53, PUSH-ON JOINTS AND FITTINGS</v>
          </cell>
          <cell r="F5469">
            <v>0</v>
          </cell>
        </row>
        <row r="5470">
          <cell r="A5470" t="str">
            <v>638E03500</v>
          </cell>
          <cell r="C5470" t="str">
            <v>FT</v>
          </cell>
          <cell r="D5470" t="str">
            <v>20" WATER MAIN DUCTILE IRON PIPE ANSI CLASS 52, MECHANICAL JOINTS AND FITTINGS</v>
          </cell>
          <cell r="F5470">
            <v>0</v>
          </cell>
        </row>
        <row r="5471">
          <cell r="A5471" t="str">
            <v>638E03501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>
            <v>0</v>
          </cell>
        </row>
        <row r="5472">
          <cell r="A5472" t="str">
            <v>638E03504</v>
          </cell>
          <cell r="C5472" t="str">
            <v>FT</v>
          </cell>
          <cell r="D5472" t="str">
            <v>20" WATER MAIN DUCTILE IRON PIPE ANSI CLASS 53, MECHANICAL JOINTS AND FITTINGS</v>
          </cell>
          <cell r="F5472">
            <v>0</v>
          </cell>
        </row>
        <row r="5473">
          <cell r="A5473" t="str">
            <v>638E03508</v>
          </cell>
          <cell r="C5473" t="str">
            <v>FT</v>
          </cell>
          <cell r="D5473" t="str">
            <v>20" WATER MAIN DUCTILE IRON PIPE ANSI CLASS 56, MECHANICAL JOINTS AND FITTINGS</v>
          </cell>
          <cell r="F5473">
            <v>0</v>
          </cell>
        </row>
        <row r="5474">
          <cell r="A5474" t="str">
            <v>638E03509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>
            <v>0</v>
          </cell>
        </row>
        <row r="5475">
          <cell r="A5475" t="str">
            <v>638E03600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>
            <v>0</v>
          </cell>
        </row>
        <row r="5476">
          <cell r="A5476" t="str">
            <v>638E03604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>
            <v>0</v>
          </cell>
        </row>
        <row r="5477">
          <cell r="A5477" t="str">
            <v>638E03700</v>
          </cell>
          <cell r="C5477" t="str">
            <v>FT</v>
          </cell>
          <cell r="D5477" t="str">
            <v>20" WATER MAIN DUCTILE IRON PIPE ANSI CLASS 56, BALL AND SOCKET JOINTS AND FITTINGS</v>
          </cell>
          <cell r="F5477">
            <v>0</v>
          </cell>
        </row>
        <row r="5478">
          <cell r="A5478" t="str">
            <v>638E03800</v>
          </cell>
          <cell r="C5478" t="str">
            <v>FT</v>
          </cell>
          <cell r="D5478" t="str">
            <v>24" WATER MAIN DUCTILE IRON PIPE ANSI CLASS 52, PUSH-ON JOINTS AND FITTINGS</v>
          </cell>
          <cell r="F5478">
            <v>0</v>
          </cell>
        </row>
        <row r="5479">
          <cell r="A5479" t="str">
            <v>638E03804</v>
          </cell>
          <cell r="C5479" t="str">
            <v>FT</v>
          </cell>
          <cell r="D5479" t="str">
            <v>24" WATER MAIN DUCTILE IRON PIPE ANSI CLASS 53, PUSH-ON JOINTS AND FITTINGS</v>
          </cell>
          <cell r="F5479">
            <v>0</v>
          </cell>
        </row>
        <row r="5480">
          <cell r="A5480" t="str">
            <v>638E03900</v>
          </cell>
          <cell r="C5480" t="str">
            <v>FT</v>
          </cell>
          <cell r="D5480" t="str">
            <v>24" WATER MAIN DUCTILE IRON PIPE ANSI CLASS 52, MECHANICAL JOINTS AND FITTINGS</v>
          </cell>
          <cell r="F5480">
            <v>0</v>
          </cell>
        </row>
        <row r="5481">
          <cell r="A5481" t="str">
            <v>638E03901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>
            <v>0</v>
          </cell>
        </row>
        <row r="5482">
          <cell r="A5482" t="str">
            <v>638E03904</v>
          </cell>
          <cell r="C5482" t="str">
            <v>FT</v>
          </cell>
          <cell r="D5482" t="str">
            <v>24" WATER MAIN DUCTILE IRON PIPE ANSI CLASS 53, MECHANICAL JOINTS AND FITTINGS</v>
          </cell>
          <cell r="F5482">
            <v>0</v>
          </cell>
        </row>
        <row r="5483">
          <cell r="A5483" t="str">
            <v>638E04000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>
            <v>0</v>
          </cell>
        </row>
        <row r="5484">
          <cell r="A5484" t="str">
            <v>638E04004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>
            <v>0</v>
          </cell>
        </row>
        <row r="5485">
          <cell r="A5485" t="str">
            <v>638E04100</v>
          </cell>
          <cell r="C5485" t="str">
            <v>FT</v>
          </cell>
          <cell r="D5485" t="str">
            <v>24" WATER MAIN DUCTILE IRON PIPE ANSI CLASS 56, BALL AND SOCKET JOINTS AND FITTINGS</v>
          </cell>
          <cell r="F5485">
            <v>0</v>
          </cell>
        </row>
        <row r="5486">
          <cell r="A5486" t="str">
            <v>638E04200</v>
          </cell>
          <cell r="C5486" t="str">
            <v>FT</v>
          </cell>
          <cell r="D5486" t="str">
            <v>30" WATER MAIN DUCTILE IRON PIPE ANSI CLASS 52, PUSH-ON JOINTS AND FITTINGS</v>
          </cell>
          <cell r="F5486">
            <v>0</v>
          </cell>
        </row>
        <row r="5487">
          <cell r="A5487" t="str">
            <v>638E04204</v>
          </cell>
          <cell r="C5487" t="str">
            <v>FT</v>
          </cell>
          <cell r="D5487" t="str">
            <v>30" WATER MAIN DUCTILE IRON PIPE ANSI CLASS 53, PUSH-ON JOINTS AND FITTINGS</v>
          </cell>
          <cell r="F5487">
            <v>0</v>
          </cell>
        </row>
        <row r="5488">
          <cell r="A5488" t="str">
            <v>638E04300</v>
          </cell>
          <cell r="C5488" t="str">
            <v>FT</v>
          </cell>
          <cell r="D5488" t="str">
            <v>30" WATER MAIN DUCTILE IRON PIPE ANSI CLASS 52, MECHANICAL JOINTS AND FITTINGS</v>
          </cell>
          <cell r="F5488">
            <v>0</v>
          </cell>
        </row>
        <row r="5489">
          <cell r="A5489" t="str">
            <v>638E04304</v>
          </cell>
          <cell r="C5489" t="str">
            <v>FT</v>
          </cell>
          <cell r="D5489" t="str">
            <v>30" WATER MAIN DUCTILE IRON PIPE ANSI CLASS 53, MECHANICAL JOINTS AND FITTINGS</v>
          </cell>
          <cell r="F5489">
            <v>0</v>
          </cell>
        </row>
        <row r="5490">
          <cell r="A5490" t="str">
            <v>638E04400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>
            <v>0</v>
          </cell>
        </row>
        <row r="5491">
          <cell r="A5491" t="str">
            <v>638E04404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>
            <v>0</v>
          </cell>
        </row>
        <row r="5492">
          <cell r="A5492" t="str">
            <v>638E04405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>
            <v>0</v>
          </cell>
        </row>
        <row r="5493">
          <cell r="A5493" t="str">
            <v>638E04500</v>
          </cell>
          <cell r="C5493" t="str">
            <v>FT</v>
          </cell>
          <cell r="D5493" t="str">
            <v>30" WATER MAIN DUCTILE IRON PIPE ANSI CLASS 58, BALL AND SOCKET JOINTS AND FITTINGS</v>
          </cell>
          <cell r="F5493">
            <v>0</v>
          </cell>
        </row>
        <row r="5494">
          <cell r="A5494" t="str">
            <v>638E04504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>
            <v>0</v>
          </cell>
        </row>
        <row r="5495">
          <cell r="A5495" t="str">
            <v>638E04800</v>
          </cell>
          <cell r="C5495" t="str">
            <v>FT</v>
          </cell>
          <cell r="D5495" t="str">
            <v>3/4" COPPER SERVICE BRANCH</v>
          </cell>
          <cell r="F5495">
            <v>0</v>
          </cell>
        </row>
        <row r="5496">
          <cell r="A5496" t="str">
            <v>638E04801</v>
          </cell>
          <cell r="C5496" t="str">
            <v>FT</v>
          </cell>
          <cell r="D5496" t="str">
            <v>3/4" COPPER SERVICE BRANCH, AS PER PLAN</v>
          </cell>
          <cell r="F5496">
            <v>0</v>
          </cell>
        </row>
        <row r="5497">
          <cell r="A5497" t="str">
            <v>638E04900</v>
          </cell>
          <cell r="C5497" t="str">
            <v>FT</v>
          </cell>
          <cell r="D5497" t="str">
            <v>1" COPPER SERVICE BRANCH</v>
          </cell>
          <cell r="F5497">
            <v>0</v>
          </cell>
        </row>
        <row r="5498">
          <cell r="A5498" t="str">
            <v>638E04901</v>
          </cell>
          <cell r="C5498" t="str">
            <v>FT</v>
          </cell>
          <cell r="D5498" t="str">
            <v>1" COPPER SERVICE BRANCH, AS PER PLAN</v>
          </cell>
          <cell r="F5498">
            <v>0</v>
          </cell>
        </row>
        <row r="5499">
          <cell r="A5499" t="str">
            <v>638E04950</v>
          </cell>
          <cell r="C5499" t="str">
            <v>FT</v>
          </cell>
          <cell r="D5499" t="str">
            <v>1-1/4" COPPER SERVICE BRANCH</v>
          </cell>
          <cell r="F5499">
            <v>0</v>
          </cell>
        </row>
        <row r="5500">
          <cell r="A5500" t="str">
            <v>638E04951</v>
          </cell>
          <cell r="C5500" t="str">
            <v>FT</v>
          </cell>
          <cell r="D5500" t="str">
            <v>1-1/4" COPPER SERVICE BRANCH, AS PER PLAN</v>
          </cell>
          <cell r="F5500">
            <v>0</v>
          </cell>
        </row>
        <row r="5501">
          <cell r="A5501" t="str">
            <v>638E05000</v>
          </cell>
          <cell r="C5501" t="str">
            <v>FT</v>
          </cell>
          <cell r="D5501" t="str">
            <v>1-1/2" COPPER SERVICE BRANCH</v>
          </cell>
          <cell r="F5501">
            <v>0</v>
          </cell>
        </row>
        <row r="5502">
          <cell r="A5502" t="str">
            <v>638E05001</v>
          </cell>
          <cell r="C5502" t="str">
            <v>FT</v>
          </cell>
          <cell r="D5502" t="str">
            <v>1-1/2" COPPER SERVICE BRANCH, AS PER PLAN</v>
          </cell>
          <cell r="F5502">
            <v>0</v>
          </cell>
        </row>
        <row r="5503">
          <cell r="A5503" t="str">
            <v>638E05100</v>
          </cell>
          <cell r="C5503" t="str">
            <v>FT</v>
          </cell>
          <cell r="D5503" t="str">
            <v>2" COPPER SERVICE BRANCH</v>
          </cell>
          <cell r="F5503">
            <v>0</v>
          </cell>
        </row>
        <row r="5504">
          <cell r="A5504" t="str">
            <v>638E05101</v>
          </cell>
          <cell r="C5504" t="str">
            <v>FT</v>
          </cell>
          <cell r="D5504" t="str">
            <v>2" COPPER SERVICE BRANCH, AS PER PLAN</v>
          </cell>
          <cell r="F5504">
            <v>0</v>
          </cell>
        </row>
        <row r="5505">
          <cell r="A5505" t="str">
            <v>638E05102</v>
          </cell>
          <cell r="C5505" t="str">
            <v>FT</v>
          </cell>
          <cell r="D5505" t="str">
            <v>2-1/2" COPPER SERVICE BRANCH</v>
          </cell>
          <cell r="F5505">
            <v>0</v>
          </cell>
        </row>
        <row r="5506">
          <cell r="A5506" t="str">
            <v>638E05300</v>
          </cell>
          <cell r="C5506" t="str">
            <v>FT</v>
          </cell>
          <cell r="D5506" t="str">
            <v>3/4" POLYETHYLENE SERVICE BRANCH</v>
          </cell>
          <cell r="F5506">
            <v>0</v>
          </cell>
        </row>
        <row r="5507">
          <cell r="A5507" t="str">
            <v>638E05301</v>
          </cell>
          <cell r="C5507" t="str">
            <v>FT</v>
          </cell>
          <cell r="D5507" t="str">
            <v>3/4" POLYETHYLENE SERVICE BRANCH, AS PER PLAN</v>
          </cell>
          <cell r="F5507">
            <v>0</v>
          </cell>
        </row>
        <row r="5508">
          <cell r="A5508" t="str">
            <v>638E05400</v>
          </cell>
          <cell r="C5508" t="str">
            <v>FT</v>
          </cell>
          <cell r="D5508" t="str">
            <v>1" POLYETHYLENE SERVICE BRANCH</v>
          </cell>
          <cell r="F5508">
            <v>0</v>
          </cell>
        </row>
        <row r="5509">
          <cell r="A5509" t="str">
            <v>638E05401</v>
          </cell>
          <cell r="C5509" t="str">
            <v>FT</v>
          </cell>
          <cell r="D5509" t="str">
            <v>1" POLYETHYLENE SERVICE BRANCH, AS PER PLAN</v>
          </cell>
          <cell r="F5509">
            <v>0</v>
          </cell>
        </row>
        <row r="5510">
          <cell r="A5510" t="str">
            <v>638E05500</v>
          </cell>
          <cell r="C5510" t="str">
            <v>FT</v>
          </cell>
          <cell r="D5510" t="str">
            <v>1-1/2" POLYETHYLENE SERVICE BRANCH</v>
          </cell>
          <cell r="F5510">
            <v>0</v>
          </cell>
        </row>
        <row r="5511">
          <cell r="A5511" t="str">
            <v>638E05501</v>
          </cell>
          <cell r="C5511" t="str">
            <v>FT</v>
          </cell>
          <cell r="D5511" t="str">
            <v>1-1/2" POLYETHYLENE SERVICE BRANCH, AS PER PLAN</v>
          </cell>
          <cell r="F5511">
            <v>0</v>
          </cell>
        </row>
        <row r="5512">
          <cell r="A5512" t="str">
            <v>638E05600</v>
          </cell>
          <cell r="C5512" t="str">
            <v>FT</v>
          </cell>
          <cell r="D5512" t="str">
            <v>2" POLYETHYLENE SERVICE BRANCH</v>
          </cell>
          <cell r="F5512">
            <v>0</v>
          </cell>
        </row>
        <row r="5513">
          <cell r="A5513" t="str">
            <v>638E05700</v>
          </cell>
          <cell r="C5513" t="str">
            <v>FT</v>
          </cell>
          <cell r="D5513" t="str">
            <v>3/4" POLYBUTYLENE SERVICE BRANCH</v>
          </cell>
          <cell r="F5513">
            <v>0</v>
          </cell>
        </row>
        <row r="5514">
          <cell r="A5514" t="str">
            <v>638E05800</v>
          </cell>
          <cell r="C5514" t="str">
            <v>FT</v>
          </cell>
          <cell r="D5514" t="str">
            <v>1" POLYBUTYLENE SERVICE BRANCH</v>
          </cell>
          <cell r="F5514">
            <v>0</v>
          </cell>
        </row>
        <row r="5515">
          <cell r="A5515" t="str">
            <v>638E05900</v>
          </cell>
          <cell r="C5515" t="str">
            <v>FT</v>
          </cell>
          <cell r="D5515" t="str">
            <v>1-1/2" POLYBUTYLENE SERVICE BRANCH</v>
          </cell>
          <cell r="F5515">
            <v>0</v>
          </cell>
        </row>
        <row r="5516">
          <cell r="A5516" t="str">
            <v>638E06000</v>
          </cell>
          <cell r="C5516" t="str">
            <v>FT</v>
          </cell>
          <cell r="D5516" t="str">
            <v>2" POLYBUTYLENE SERVICE BRANCH</v>
          </cell>
          <cell r="F5516">
            <v>0</v>
          </cell>
        </row>
        <row r="5517">
          <cell r="A5517" t="str">
            <v>638E06200</v>
          </cell>
          <cell r="C5517" t="str">
            <v>FT</v>
          </cell>
          <cell r="D5517" t="str">
            <v>POLYETHYLENE ENCASEMENT</v>
          </cell>
          <cell r="F5517">
            <v>0</v>
          </cell>
        </row>
        <row r="5518">
          <cell r="A5518" t="str">
            <v>638E06300</v>
          </cell>
          <cell r="C5518" t="str">
            <v>FT</v>
          </cell>
          <cell r="D5518" t="str">
            <v>8" STEEL PIPE ENCASEMENT, OPEN CUT</v>
          </cell>
          <cell r="F5518">
            <v>0</v>
          </cell>
        </row>
        <row r="5519">
          <cell r="A5519" t="str">
            <v>638E06400</v>
          </cell>
          <cell r="C5519" t="str">
            <v>FT</v>
          </cell>
          <cell r="D5519" t="str">
            <v>10" STEEL PIPE ENCASEMENT, OPEN CUT</v>
          </cell>
          <cell r="F5519">
            <v>0</v>
          </cell>
        </row>
        <row r="5520">
          <cell r="A5520" t="str">
            <v>638E06401</v>
          </cell>
          <cell r="C5520" t="str">
            <v>FT</v>
          </cell>
          <cell r="D5520" t="str">
            <v>10" STEEL PIPE ENCASEMENT, OPEN CUT, AS PER PLAN</v>
          </cell>
          <cell r="F5520">
            <v>0</v>
          </cell>
        </row>
        <row r="5521">
          <cell r="A5521" t="str">
            <v>638E06500</v>
          </cell>
          <cell r="C5521" t="str">
            <v>FT</v>
          </cell>
          <cell r="D5521" t="str">
            <v>12" STEEL PIPE ENCASEMENT, OPEN CUT</v>
          </cell>
          <cell r="F5521">
            <v>0</v>
          </cell>
        </row>
        <row r="5522">
          <cell r="A5522" t="str">
            <v>638E06501</v>
          </cell>
          <cell r="C5522" t="str">
            <v>FT</v>
          </cell>
          <cell r="D5522" t="str">
            <v>12" STEEL PIPE ENCASEMENT, OPEN CUT, AS PER PLAN</v>
          </cell>
          <cell r="F5522">
            <v>0</v>
          </cell>
        </row>
        <row r="5523">
          <cell r="A5523" t="str">
            <v>638E06600</v>
          </cell>
          <cell r="C5523" t="str">
            <v>FT</v>
          </cell>
          <cell r="D5523" t="str">
            <v>14" STEEL PIPE ENCASEMENT, OPEN CUT</v>
          </cell>
          <cell r="F5523">
            <v>0</v>
          </cell>
        </row>
        <row r="5524">
          <cell r="A5524" t="str">
            <v>638E06601</v>
          </cell>
          <cell r="C5524" t="str">
            <v>FT</v>
          </cell>
          <cell r="D5524" t="str">
            <v>14" STEEL PIPE ENCASEMENT, OPEN CUT, AS PER PLAN</v>
          </cell>
          <cell r="F5524">
            <v>0</v>
          </cell>
        </row>
        <row r="5525">
          <cell r="A5525" t="str">
            <v>638E06700</v>
          </cell>
          <cell r="C5525" t="str">
            <v>FT</v>
          </cell>
          <cell r="D5525" t="str">
            <v>16" STEEL PIPE ENCASEMENT, OPEN CUT</v>
          </cell>
          <cell r="F5525">
            <v>0</v>
          </cell>
        </row>
        <row r="5526">
          <cell r="A5526" t="str">
            <v>638E06701</v>
          </cell>
          <cell r="C5526" t="str">
            <v>FT</v>
          </cell>
          <cell r="D5526" t="str">
            <v>16" STEEL PIPE ENCASEMENT, OPEN CUT, AS PER PLAN</v>
          </cell>
          <cell r="F5526">
            <v>0</v>
          </cell>
        </row>
        <row r="5527">
          <cell r="A5527" t="str">
            <v>638E06702</v>
          </cell>
          <cell r="C5527" t="str">
            <v>FT</v>
          </cell>
          <cell r="D5527" t="str">
            <v>18" STEEL PIPE ENCASEMENT, OPEN CUT</v>
          </cell>
          <cell r="F5527">
            <v>0</v>
          </cell>
        </row>
        <row r="5528">
          <cell r="A5528" t="str">
            <v>638E06703</v>
          </cell>
          <cell r="C5528" t="str">
            <v>FT</v>
          </cell>
          <cell r="D5528" t="str">
            <v>18" STEEL PIPE ENCASEMENT, OPEN CUT, AS PER PLAN</v>
          </cell>
          <cell r="F5528">
            <v>0</v>
          </cell>
        </row>
        <row r="5529">
          <cell r="A5529" t="str">
            <v>638E06704</v>
          </cell>
          <cell r="C5529" t="str">
            <v>FT</v>
          </cell>
          <cell r="D5529" t="str">
            <v>20" STEEL PIPE ENCASEMENT, OPEN CUT</v>
          </cell>
          <cell r="F5529">
            <v>0</v>
          </cell>
        </row>
        <row r="5530">
          <cell r="A5530" t="str">
            <v>638E06705</v>
          </cell>
          <cell r="C5530" t="str">
            <v>FT</v>
          </cell>
          <cell r="D5530" t="str">
            <v>20" STEEL PIPE ENCASEMENT, OPEN CUT, AS PER PLAN</v>
          </cell>
          <cell r="F5530">
            <v>0</v>
          </cell>
        </row>
        <row r="5531">
          <cell r="A5531" t="str">
            <v>638E06706</v>
          </cell>
          <cell r="C5531" t="str">
            <v>FT</v>
          </cell>
          <cell r="D5531" t="str">
            <v>22" STEEL PIPE ENCASEMENT, OPEN CUT</v>
          </cell>
          <cell r="F5531">
            <v>0</v>
          </cell>
        </row>
        <row r="5532">
          <cell r="A5532" t="str">
            <v>638E06708</v>
          </cell>
          <cell r="C5532" t="str">
            <v>FT</v>
          </cell>
          <cell r="D5532" t="str">
            <v>24" STEEL PIPE ENCASEMENT, OPEN CUT</v>
          </cell>
          <cell r="F5532">
            <v>0</v>
          </cell>
        </row>
        <row r="5533">
          <cell r="A5533" t="str">
            <v>638E06709</v>
          </cell>
          <cell r="C5533" t="str">
            <v>FT</v>
          </cell>
          <cell r="D5533" t="str">
            <v>24" STEEL PIPE ENCASEMENT, OPEN CUT, AS PER PLAN</v>
          </cell>
          <cell r="F5533">
            <v>0</v>
          </cell>
        </row>
        <row r="5534">
          <cell r="A5534" t="str">
            <v>638E06710</v>
          </cell>
          <cell r="C5534" t="str">
            <v>FT</v>
          </cell>
          <cell r="D5534" t="str">
            <v>28" STEEL PIPE ENCASEMENT, OPEN CUT</v>
          </cell>
          <cell r="F5534">
            <v>0</v>
          </cell>
        </row>
        <row r="5535">
          <cell r="A5535" t="str">
            <v>638E06711</v>
          </cell>
          <cell r="C5535" t="str">
            <v>FT</v>
          </cell>
          <cell r="D5535" t="str">
            <v>28" STEEL PIPE ENCASEMENT, OPEN CUT, AS PER PLAN</v>
          </cell>
          <cell r="F5535">
            <v>0</v>
          </cell>
        </row>
        <row r="5536">
          <cell r="A5536" t="str">
            <v>638E06712</v>
          </cell>
          <cell r="C5536" t="str">
            <v>FT</v>
          </cell>
          <cell r="D5536" t="str">
            <v>30" STEEL PIPE ENCASEMENT, OPEN CUT</v>
          </cell>
          <cell r="F5536">
            <v>0</v>
          </cell>
        </row>
        <row r="5537">
          <cell r="A5537" t="str">
            <v>638E06714</v>
          </cell>
          <cell r="C5537" t="str">
            <v>FT</v>
          </cell>
          <cell r="D5537" t="str">
            <v>26" STEEL PIPE ENCASEMENT, OPEN CUT</v>
          </cell>
          <cell r="F5537">
            <v>0</v>
          </cell>
        </row>
        <row r="5538">
          <cell r="A5538" t="str">
            <v>638E06904</v>
          </cell>
          <cell r="C5538" t="str">
            <v>FT</v>
          </cell>
          <cell r="D5538" t="str">
            <v>36" STEEL PIPE ENCASEMENT, OPEN CUT</v>
          </cell>
          <cell r="F5538">
            <v>0</v>
          </cell>
        </row>
        <row r="5539">
          <cell r="A5539" t="str">
            <v>638E06905</v>
          </cell>
          <cell r="C5539" t="str">
            <v>FT</v>
          </cell>
          <cell r="D5539" t="str">
            <v>36" STEEL PIPE ENCASEMENT, OPEN CUT, AS PER PLAN</v>
          </cell>
          <cell r="F5539">
            <v>0</v>
          </cell>
        </row>
        <row r="5540">
          <cell r="A5540" t="str">
            <v>638E06910</v>
          </cell>
          <cell r="C5540" t="str">
            <v>FT</v>
          </cell>
          <cell r="D5540" t="str">
            <v>40" STEEL PIPE ENCASEMENT, OPEN CUT</v>
          </cell>
          <cell r="F5540">
            <v>0</v>
          </cell>
        </row>
        <row r="5541">
          <cell r="A5541" t="str">
            <v>638E06911</v>
          </cell>
          <cell r="C5541" t="str">
            <v>FT</v>
          </cell>
          <cell r="D5541" t="str">
            <v>40" STEEL PIPE ENCASEMENT, OPEN CUT, AS PER PLAN</v>
          </cell>
          <cell r="F5541">
            <v>0</v>
          </cell>
        </row>
        <row r="5542">
          <cell r="A5542" t="str">
            <v>638E06912</v>
          </cell>
          <cell r="C5542" t="str">
            <v>FT</v>
          </cell>
          <cell r="D5542" t="str">
            <v>48" STEEL PIPE ENCASEMENT, OPEN CUT</v>
          </cell>
          <cell r="F5542">
            <v>0</v>
          </cell>
        </row>
        <row r="5543">
          <cell r="A5543" t="str">
            <v>638E06913</v>
          </cell>
          <cell r="C5543" t="str">
            <v>FT</v>
          </cell>
          <cell r="D5543" t="str">
            <v>48" STEEL PIPE ENCASEMENT, OPEN CUT, AS PER PLAN</v>
          </cell>
          <cell r="F5543">
            <v>0</v>
          </cell>
        </row>
        <row r="5544">
          <cell r="A5544" t="str">
            <v>638E06914</v>
          </cell>
          <cell r="C5544" t="str">
            <v>FT</v>
          </cell>
          <cell r="D5544" t="str">
            <v>54" STEEL PIPE ENCASEMENT, OPEN CUT</v>
          </cell>
          <cell r="F5544">
            <v>0</v>
          </cell>
        </row>
        <row r="5545">
          <cell r="A5545" t="str">
            <v>638E06920</v>
          </cell>
          <cell r="C5545" t="str">
            <v>FT</v>
          </cell>
          <cell r="D5545" t="str">
            <v>60" STEEL PIPE ENCASEMENT, OPEN CUT</v>
          </cell>
          <cell r="F5545">
            <v>0</v>
          </cell>
        </row>
        <row r="5546">
          <cell r="A5546" t="str">
            <v>638E06921</v>
          </cell>
          <cell r="C5546" t="str">
            <v>FT</v>
          </cell>
          <cell r="D5546" t="str">
            <v>60" STEEL PIPE ENCASEMENT, OPEN CUT, AS PER PLAN</v>
          </cell>
          <cell r="F5546">
            <v>0</v>
          </cell>
        </row>
        <row r="5547">
          <cell r="A5547" t="str">
            <v>638E07000</v>
          </cell>
          <cell r="C5547" t="str">
            <v>FT</v>
          </cell>
          <cell r="D5547" t="str">
            <v>10" STEEL PIPE ENCASEMENT, BORED OR JACKED</v>
          </cell>
          <cell r="F5547">
            <v>0</v>
          </cell>
        </row>
        <row r="5548">
          <cell r="A5548" t="str">
            <v>638E07001</v>
          </cell>
          <cell r="C5548" t="str">
            <v>FT</v>
          </cell>
          <cell r="D5548" t="str">
            <v>10" STEEL PIPE ENCASEMENT, BORED OR JACKED, AS PER PLAN</v>
          </cell>
          <cell r="F5548">
            <v>0</v>
          </cell>
        </row>
        <row r="5549">
          <cell r="A5549" t="str">
            <v>638E07100</v>
          </cell>
          <cell r="C5549" t="str">
            <v>FT</v>
          </cell>
          <cell r="D5549" t="str">
            <v>12" STEEL PIPE ENCASEMENT, BORED OR JACKED</v>
          </cell>
          <cell r="F5549">
            <v>0</v>
          </cell>
        </row>
        <row r="5550">
          <cell r="A5550" t="str">
            <v>638E07101</v>
          </cell>
          <cell r="C5550" t="str">
            <v>FT</v>
          </cell>
          <cell r="D5550" t="str">
            <v>12" STEEL PIPE ENCASEMENT, BORED OR JACKED, AS PER PLAN</v>
          </cell>
          <cell r="F5550">
            <v>0</v>
          </cell>
        </row>
        <row r="5551">
          <cell r="A5551" t="str">
            <v>638E07200</v>
          </cell>
          <cell r="C5551" t="str">
            <v>FT</v>
          </cell>
          <cell r="D5551" t="str">
            <v>14" STEEL PIPE ENCASEMENT, BORED OR JACKED</v>
          </cell>
          <cell r="F5551">
            <v>0</v>
          </cell>
        </row>
        <row r="5552">
          <cell r="A5552" t="str">
            <v>638E07201</v>
          </cell>
          <cell r="C5552" t="str">
            <v>FT</v>
          </cell>
          <cell r="D5552" t="str">
            <v>14" STEEL PIPE ENCASEMENT, BORED OR JACKED, AS PER PLAN</v>
          </cell>
          <cell r="F5552">
            <v>0</v>
          </cell>
        </row>
        <row r="5553">
          <cell r="A5553" t="str">
            <v>638E07300</v>
          </cell>
          <cell r="C5553" t="str">
            <v>FT</v>
          </cell>
          <cell r="D5553" t="str">
            <v>16" STEEL PIPE ENCASEMENT, BORED OR JACKED</v>
          </cell>
          <cell r="F5553">
            <v>0</v>
          </cell>
        </row>
        <row r="5554">
          <cell r="A5554" t="str">
            <v>638E07301</v>
          </cell>
          <cell r="C5554" t="str">
            <v>FT</v>
          </cell>
          <cell r="D5554" t="str">
            <v>16" STEEL PIPE ENCASEMENT, BORED OR JACKED, AS PER PLAN</v>
          </cell>
          <cell r="F5554">
            <v>0</v>
          </cell>
        </row>
        <row r="5555">
          <cell r="A5555" t="str">
            <v>638E07302</v>
          </cell>
          <cell r="C5555" t="str">
            <v>FT</v>
          </cell>
          <cell r="D5555" t="str">
            <v>18" STEEL PIPE ENCASEMENT, BORED OR JACKED</v>
          </cell>
          <cell r="F5555">
            <v>0</v>
          </cell>
        </row>
        <row r="5556">
          <cell r="A5556" t="str">
            <v>638E07303</v>
          </cell>
          <cell r="C5556" t="str">
            <v>FT</v>
          </cell>
          <cell r="D5556" t="str">
            <v>18" STEEL PIPE ENCASEMENT, BORED OR JACKED, AS PER PLAN</v>
          </cell>
          <cell r="F5556">
            <v>0</v>
          </cell>
        </row>
        <row r="5557">
          <cell r="A5557" t="str">
            <v>638E07304</v>
          </cell>
          <cell r="C5557" t="str">
            <v>FT</v>
          </cell>
          <cell r="D5557" t="str">
            <v>20" STEEL PIPE ENCASEMENT, BORED OR JACKED</v>
          </cell>
          <cell r="F5557">
            <v>0</v>
          </cell>
        </row>
        <row r="5558">
          <cell r="A5558" t="str">
            <v>638E07305</v>
          </cell>
          <cell r="C5558" t="str">
            <v>FT</v>
          </cell>
          <cell r="D5558" t="str">
            <v>20" STEEL PIPE ENCASEMENT, BORED OR JACKED, AS PER PLAN</v>
          </cell>
          <cell r="F5558">
            <v>0</v>
          </cell>
        </row>
        <row r="5559">
          <cell r="A5559" t="str">
            <v>638E07306</v>
          </cell>
          <cell r="C5559" t="str">
            <v>FT</v>
          </cell>
          <cell r="D5559" t="str">
            <v>22" STEEL PIPE ENCASEMENT, BORED OR JACKED</v>
          </cell>
          <cell r="F5559">
            <v>0</v>
          </cell>
        </row>
        <row r="5560">
          <cell r="A5560" t="str">
            <v>638E07307</v>
          </cell>
          <cell r="C5560" t="str">
            <v>FT</v>
          </cell>
          <cell r="D5560" t="str">
            <v>22" STEEL PIPE ENCASEMENT, BORED OR JACKED, AS PER PLAN</v>
          </cell>
          <cell r="F5560">
            <v>0</v>
          </cell>
        </row>
        <row r="5561">
          <cell r="A5561" t="str">
            <v>638E07310</v>
          </cell>
          <cell r="C5561" t="str">
            <v>FT</v>
          </cell>
          <cell r="D5561" t="str">
            <v>24" STEEL PIPE ENCASEMENT, BORED OR JACKED</v>
          </cell>
          <cell r="F5561">
            <v>0</v>
          </cell>
        </row>
        <row r="5562">
          <cell r="A5562" t="str">
            <v>638E07311</v>
          </cell>
          <cell r="C5562" t="str">
            <v>FT</v>
          </cell>
          <cell r="D5562" t="str">
            <v>24" STEEL PIPE ENCASEMENT, BORED OR JACKED, AS PER PLAN</v>
          </cell>
          <cell r="F5562">
            <v>0</v>
          </cell>
        </row>
        <row r="5563">
          <cell r="A5563" t="str">
            <v>638E07314</v>
          </cell>
          <cell r="C5563" t="str">
            <v>FT</v>
          </cell>
          <cell r="D5563" t="str">
            <v>30" STEEL PIPE ENCASEMENT, BORED OR JACKED</v>
          </cell>
          <cell r="F5563">
            <v>0</v>
          </cell>
        </row>
        <row r="5564">
          <cell r="A5564" t="str">
            <v>638E07315</v>
          </cell>
          <cell r="C5564" t="str">
            <v>FT</v>
          </cell>
          <cell r="D5564" t="str">
            <v>30" STEEL PIPE ENCASEMENT, BORED OR JACKED, AS PER PLAN</v>
          </cell>
          <cell r="F5564">
            <v>0</v>
          </cell>
        </row>
        <row r="5565">
          <cell r="A5565" t="str">
            <v>638E07316</v>
          </cell>
          <cell r="C5565" t="str">
            <v>FT</v>
          </cell>
          <cell r="D5565" t="str">
            <v>36" STEEL PIPE ENCASEMENT, BORED OR JACKED</v>
          </cell>
          <cell r="F5565">
            <v>0</v>
          </cell>
        </row>
        <row r="5566">
          <cell r="A5566" t="str">
            <v>638E07317</v>
          </cell>
          <cell r="C5566" t="str">
            <v>FT</v>
          </cell>
          <cell r="D5566" t="str">
            <v>36" STEEL PIPE ENCASEMENT, BORED OR JACKED, AS PER PLAN</v>
          </cell>
          <cell r="F5566">
            <v>0</v>
          </cell>
        </row>
        <row r="5567">
          <cell r="A5567" t="str">
            <v>638E07318</v>
          </cell>
          <cell r="C5567" t="str">
            <v>FT</v>
          </cell>
          <cell r="D5567" t="str">
            <v>40" STEEL PIPE ENCASEMENT, BORED OR JACKED</v>
          </cell>
          <cell r="F5567">
            <v>0</v>
          </cell>
        </row>
        <row r="5568">
          <cell r="A5568" t="str">
            <v>638E07320</v>
          </cell>
          <cell r="C5568" t="str">
            <v>FT</v>
          </cell>
          <cell r="D5568" t="str">
            <v>48" STEEL PIPE ENCASEMENT, BORED OR JACKED</v>
          </cell>
          <cell r="F5568">
            <v>0</v>
          </cell>
        </row>
        <row r="5569">
          <cell r="A5569" t="str">
            <v>638E07321</v>
          </cell>
          <cell r="C5569" t="str">
            <v>FT</v>
          </cell>
          <cell r="D5569" t="str">
            <v>48" STEEL PIPE ENCASEMENT, BORED OR JACKED, AS PER PLAN</v>
          </cell>
          <cell r="F5569">
            <v>0</v>
          </cell>
        </row>
        <row r="5570">
          <cell r="A5570" t="str">
            <v>638E07330</v>
          </cell>
          <cell r="C5570" t="str">
            <v>FT</v>
          </cell>
          <cell r="D5570" t="str">
            <v>54" STEEL PIPE ENCASEMENT, BORED OR JACKED</v>
          </cell>
          <cell r="F5570">
            <v>0</v>
          </cell>
        </row>
        <row r="5571">
          <cell r="A5571" t="str">
            <v>638E07334</v>
          </cell>
          <cell r="C5571" t="str">
            <v>FT</v>
          </cell>
          <cell r="D5571" t="str">
            <v>60" STEEL PIPE ENCASEMENT, BORED OR JACKED</v>
          </cell>
          <cell r="F5571">
            <v>0</v>
          </cell>
        </row>
        <row r="5572">
          <cell r="A5572" t="str">
            <v>638E07470</v>
          </cell>
          <cell r="C5572" t="str">
            <v>EACH</v>
          </cell>
          <cell r="D5572" t="str">
            <v>4" GATE VALVE</v>
          </cell>
          <cell r="F5572">
            <v>0</v>
          </cell>
        </row>
        <row r="5573">
          <cell r="A5573" t="str">
            <v>638E07480</v>
          </cell>
          <cell r="C5573" t="str">
            <v>EACH</v>
          </cell>
          <cell r="D5573" t="str">
            <v>6" GATE VALVE</v>
          </cell>
          <cell r="F5573">
            <v>0</v>
          </cell>
        </row>
        <row r="5574">
          <cell r="A5574" t="str">
            <v>638E07481</v>
          </cell>
          <cell r="C5574" t="str">
            <v>EACH</v>
          </cell>
          <cell r="D5574" t="str">
            <v>6" GATE VALVE, AS PER PLAN</v>
          </cell>
          <cell r="F5574">
            <v>0</v>
          </cell>
        </row>
        <row r="5575">
          <cell r="A5575" t="str">
            <v>638E07490</v>
          </cell>
          <cell r="C5575" t="str">
            <v>EACH</v>
          </cell>
          <cell r="D5575" t="str">
            <v>8" GATE VALVE</v>
          </cell>
          <cell r="F5575">
            <v>0</v>
          </cell>
        </row>
        <row r="5576">
          <cell r="A5576" t="str">
            <v>638E07491</v>
          </cell>
          <cell r="C5576" t="str">
            <v>EACH</v>
          </cell>
          <cell r="D5576" t="str">
            <v>8" GATE VALVE, AS PER PLAN</v>
          </cell>
          <cell r="F5576">
            <v>0</v>
          </cell>
        </row>
        <row r="5577">
          <cell r="A5577" t="str">
            <v>638E07500</v>
          </cell>
          <cell r="C5577" t="str">
            <v>EACH</v>
          </cell>
          <cell r="D5577" t="str">
            <v>12" GATE VALVE</v>
          </cell>
          <cell r="F5577">
            <v>0</v>
          </cell>
        </row>
        <row r="5578">
          <cell r="A5578" t="str">
            <v>638E07501</v>
          </cell>
          <cell r="C5578" t="str">
            <v>EACH</v>
          </cell>
          <cell r="D5578" t="str">
            <v>12" GATE VALVE, AS PER PLAN</v>
          </cell>
          <cell r="F5578">
            <v>0</v>
          </cell>
        </row>
        <row r="5579">
          <cell r="A5579" t="str">
            <v>638E07608</v>
          </cell>
          <cell r="C5579" t="str">
            <v>EACH</v>
          </cell>
          <cell r="D5579" t="str">
            <v>VALVE BOX</v>
          </cell>
          <cell r="F5579">
            <v>0</v>
          </cell>
        </row>
        <row r="5580">
          <cell r="A5580" t="str">
            <v>638E07609</v>
          </cell>
          <cell r="C5580" t="str">
            <v>EACH</v>
          </cell>
          <cell r="D5580" t="str">
            <v>VALVE BOX, AS PER PLAN</v>
          </cell>
          <cell r="F5580">
            <v>0</v>
          </cell>
        </row>
        <row r="5581">
          <cell r="A5581" t="str">
            <v>638E07690</v>
          </cell>
          <cell r="C5581" t="str">
            <v>EACH</v>
          </cell>
          <cell r="D5581" t="str">
            <v>2" GATE VALVE AND VALVE BOX</v>
          </cell>
          <cell r="F5581">
            <v>0</v>
          </cell>
        </row>
        <row r="5582">
          <cell r="A5582" t="str">
            <v>638E07691</v>
          </cell>
          <cell r="C5582" t="str">
            <v>EACH</v>
          </cell>
          <cell r="D5582" t="str">
            <v>2" GATE VALVE AND VALVE BOX, AS PER PLAN</v>
          </cell>
          <cell r="F5582">
            <v>0</v>
          </cell>
        </row>
        <row r="5583">
          <cell r="A5583" t="str">
            <v>638E07700</v>
          </cell>
          <cell r="C5583" t="str">
            <v>EACH</v>
          </cell>
          <cell r="D5583" t="str">
            <v>4" GATE VALVE AND VALVE BOX</v>
          </cell>
          <cell r="F5583">
            <v>0</v>
          </cell>
        </row>
        <row r="5584">
          <cell r="A5584" t="str">
            <v>638E07701</v>
          </cell>
          <cell r="C5584" t="str">
            <v>EACH</v>
          </cell>
          <cell r="D5584" t="str">
            <v>4" GATE VALVE AND VALVE BOX, AS PER PLAN</v>
          </cell>
          <cell r="F5584">
            <v>0</v>
          </cell>
        </row>
        <row r="5585">
          <cell r="A5585" t="str">
            <v>638E07800</v>
          </cell>
          <cell r="C5585" t="str">
            <v>EACH</v>
          </cell>
          <cell r="D5585" t="str">
            <v>6" GATE VALVE AND VALVE BOX</v>
          </cell>
          <cell r="F5585">
            <v>0</v>
          </cell>
        </row>
        <row r="5586">
          <cell r="A5586" t="str">
            <v>638E07801</v>
          </cell>
          <cell r="C5586" t="str">
            <v>EACH</v>
          </cell>
          <cell r="D5586" t="str">
            <v>6" GATE VALVE AND VALVE BOX, AS PER PLAN</v>
          </cell>
          <cell r="F5586">
            <v>0</v>
          </cell>
        </row>
        <row r="5587">
          <cell r="A5587" t="str">
            <v>638E07900</v>
          </cell>
          <cell r="C5587" t="str">
            <v>EACH</v>
          </cell>
          <cell r="D5587" t="str">
            <v>8" GATE VALVE AND VALVE BOX</v>
          </cell>
          <cell r="F5587">
            <v>0</v>
          </cell>
        </row>
        <row r="5588">
          <cell r="A5588" t="str">
            <v>638E07901</v>
          </cell>
          <cell r="C5588" t="str">
            <v>EACH</v>
          </cell>
          <cell r="D5588" t="str">
            <v>8" GATE VALVE AND VALVE BOX, AS PER PLAN</v>
          </cell>
          <cell r="F5588">
            <v>0</v>
          </cell>
        </row>
        <row r="5589">
          <cell r="A5589" t="str">
            <v>638E08000</v>
          </cell>
          <cell r="C5589" t="str">
            <v>EACH</v>
          </cell>
          <cell r="D5589" t="str">
            <v>10" GATE VALVE AND VALVE BOX</v>
          </cell>
          <cell r="F5589">
            <v>0</v>
          </cell>
        </row>
        <row r="5590">
          <cell r="A5590" t="str">
            <v>638E08001</v>
          </cell>
          <cell r="C5590" t="str">
            <v>EACH</v>
          </cell>
          <cell r="D5590" t="str">
            <v>10" GATE VALVE AND VALVE BOX, AS PER PLAN</v>
          </cell>
          <cell r="F5590">
            <v>0</v>
          </cell>
        </row>
        <row r="5591">
          <cell r="A5591" t="str">
            <v>638E08005</v>
          </cell>
          <cell r="C5591" t="str">
            <v>EACH</v>
          </cell>
          <cell r="D5591" t="str">
            <v>14" GATE VALVE AND VALVE BOX, AS PER PLAN</v>
          </cell>
          <cell r="F5591">
            <v>0</v>
          </cell>
        </row>
        <row r="5592">
          <cell r="A5592" t="str">
            <v>638E08100</v>
          </cell>
          <cell r="C5592" t="str">
            <v>EACH</v>
          </cell>
          <cell r="D5592" t="str">
            <v>12" GATE VALVE AND VALVE BOX</v>
          </cell>
          <cell r="F5592">
            <v>0</v>
          </cell>
        </row>
        <row r="5593">
          <cell r="A5593" t="str">
            <v>638E08101</v>
          </cell>
          <cell r="C5593" t="str">
            <v>EACH</v>
          </cell>
          <cell r="D5593" t="str">
            <v>12" GATE VALVE AND VALVE BOX, AS PER PLAN</v>
          </cell>
          <cell r="F5593">
            <v>0</v>
          </cell>
        </row>
        <row r="5594">
          <cell r="A5594" t="str">
            <v>638E08102</v>
          </cell>
          <cell r="C5594" t="str">
            <v>EACH</v>
          </cell>
          <cell r="D5594" t="str">
            <v>16" GATE VALVE AND VALVE BOX</v>
          </cell>
          <cell r="F5594">
            <v>0</v>
          </cell>
        </row>
        <row r="5595">
          <cell r="A5595" t="str">
            <v>638E08103</v>
          </cell>
          <cell r="C5595" t="str">
            <v>EACH</v>
          </cell>
          <cell r="D5595" t="str">
            <v>16" GATE VALVE AND VALVE BOX, AS PER PLAN</v>
          </cell>
          <cell r="F5595">
            <v>0</v>
          </cell>
        </row>
        <row r="5596">
          <cell r="A5596" t="str">
            <v>638E08104</v>
          </cell>
          <cell r="C5596" t="str">
            <v>EACH</v>
          </cell>
          <cell r="D5596" t="str">
            <v>18" GATE VALVE AND VALVE BOX</v>
          </cell>
          <cell r="F5596">
            <v>0</v>
          </cell>
        </row>
        <row r="5597">
          <cell r="A5597" t="str">
            <v>638E08105</v>
          </cell>
          <cell r="C5597" t="str">
            <v>EACH</v>
          </cell>
          <cell r="D5597" t="str">
            <v>18" GATE VALVE AND VALVE BOX, AS PER PLAN</v>
          </cell>
          <cell r="F5597">
            <v>0</v>
          </cell>
        </row>
        <row r="5598">
          <cell r="A5598" t="str">
            <v>638E08106</v>
          </cell>
          <cell r="C5598" t="str">
            <v>EACH</v>
          </cell>
          <cell r="D5598" t="str">
            <v>20" GATE VALVE AND VALVE BOX</v>
          </cell>
          <cell r="F5598">
            <v>0</v>
          </cell>
        </row>
        <row r="5599">
          <cell r="A5599" t="str">
            <v>638E08107</v>
          </cell>
          <cell r="C5599" t="str">
            <v>EACH</v>
          </cell>
          <cell r="D5599" t="str">
            <v>20" GATE VALVE AND VALVE BOX, AS PER PLAN</v>
          </cell>
          <cell r="F5599">
            <v>0</v>
          </cell>
        </row>
        <row r="5600">
          <cell r="A5600" t="str">
            <v>638E08108</v>
          </cell>
          <cell r="C5600" t="str">
            <v>EACH</v>
          </cell>
          <cell r="D5600" t="str">
            <v>24" GATE VALVE, VALVE AND VALVE BOX</v>
          </cell>
          <cell r="F5600">
            <v>0</v>
          </cell>
        </row>
        <row r="5601">
          <cell r="A5601" t="str">
            <v>638E08109</v>
          </cell>
          <cell r="C5601" t="str">
            <v>EACH</v>
          </cell>
          <cell r="D5601" t="str">
            <v>24" GATE VALVE, VALVE AND VALVE BOX, AS PER PLAN</v>
          </cell>
          <cell r="F5601">
            <v>0</v>
          </cell>
        </row>
        <row r="5602">
          <cell r="A5602" t="str">
            <v>638E08110</v>
          </cell>
          <cell r="C5602" t="str">
            <v>EACH</v>
          </cell>
          <cell r="D5602" t="str">
            <v>36" GATE VALVE AND VALVE BOX</v>
          </cell>
          <cell r="F5602">
            <v>0</v>
          </cell>
        </row>
        <row r="5603">
          <cell r="A5603" t="str">
            <v>638E08120</v>
          </cell>
          <cell r="C5603" t="str">
            <v>EACH</v>
          </cell>
          <cell r="D5603" t="str">
            <v>14" GATE VALVE AND VALVE BOX</v>
          </cell>
          <cell r="F5603">
            <v>0</v>
          </cell>
        </row>
        <row r="5604">
          <cell r="A5604" t="str">
            <v>638E08194</v>
          </cell>
          <cell r="C5604" t="str">
            <v>EACH</v>
          </cell>
          <cell r="D5604" t="str">
            <v>12" BUTTERFLY VALVE AND VALVE BOX</v>
          </cell>
          <cell r="F5604">
            <v>0</v>
          </cell>
        </row>
        <row r="5605">
          <cell r="A5605" t="str">
            <v>638E08195</v>
          </cell>
          <cell r="C5605" t="str">
            <v>EACH</v>
          </cell>
          <cell r="D5605" t="str">
            <v>12" BUTTERFLY VALVE AND VALVE BOX, AS PER PLAN</v>
          </cell>
          <cell r="F5605">
            <v>0</v>
          </cell>
        </row>
        <row r="5606">
          <cell r="A5606" t="str">
            <v>638E08200</v>
          </cell>
          <cell r="C5606" t="str">
            <v>EACH</v>
          </cell>
          <cell r="D5606" t="str">
            <v>16" BUTTERFLY VALVE AND VALVE BOX</v>
          </cell>
          <cell r="F5606">
            <v>0</v>
          </cell>
        </row>
        <row r="5607">
          <cell r="A5607" t="str">
            <v>638E08201</v>
          </cell>
          <cell r="C5607" t="str">
            <v>EACH</v>
          </cell>
          <cell r="D5607" t="str">
            <v>16" BUTTERFLY VALVE AND VALVE BOX, PER PLAN</v>
          </cell>
          <cell r="F5607">
            <v>0</v>
          </cell>
        </row>
        <row r="5608">
          <cell r="A5608" t="str">
            <v>638E08206</v>
          </cell>
          <cell r="C5608" t="str">
            <v>EACH</v>
          </cell>
          <cell r="D5608" t="str">
            <v>20" BUTTERFLY VALVE AND VALVE BOX</v>
          </cell>
          <cell r="F5608">
            <v>0</v>
          </cell>
        </row>
        <row r="5609">
          <cell r="A5609" t="str">
            <v>638E08300</v>
          </cell>
          <cell r="C5609" t="str">
            <v>EACH</v>
          </cell>
          <cell r="D5609" t="str">
            <v>4" INSERTING VALVE AND VALVE BOX</v>
          </cell>
          <cell r="F5609">
            <v>0</v>
          </cell>
        </row>
        <row r="5610">
          <cell r="A5610" t="str">
            <v>638E08400</v>
          </cell>
          <cell r="C5610" t="str">
            <v>EACH</v>
          </cell>
          <cell r="D5610" t="str">
            <v>6" INSERTING VALVE AND VALVE BOX</v>
          </cell>
          <cell r="F5610">
            <v>0</v>
          </cell>
        </row>
        <row r="5611">
          <cell r="A5611" t="str">
            <v>638E08500</v>
          </cell>
          <cell r="C5611" t="str">
            <v>EACH</v>
          </cell>
          <cell r="D5611" t="str">
            <v>8" INSERTING VALVE AND VALVE BOX</v>
          </cell>
          <cell r="F5611">
            <v>0</v>
          </cell>
        </row>
        <row r="5612">
          <cell r="A5612" t="str">
            <v>638E08501</v>
          </cell>
          <cell r="C5612" t="str">
            <v>EACH</v>
          </cell>
          <cell r="D5612" t="str">
            <v>8" INSERTING VALVE AND VALVE BOX, AS PER PLAN</v>
          </cell>
          <cell r="F5612">
            <v>0</v>
          </cell>
        </row>
        <row r="5613">
          <cell r="A5613" t="str">
            <v>638E08600</v>
          </cell>
          <cell r="C5613" t="str">
            <v>EACH</v>
          </cell>
          <cell r="D5613" t="str">
            <v>10" INSERTING VALVE AND VALVE BOX</v>
          </cell>
          <cell r="F5613">
            <v>0</v>
          </cell>
        </row>
        <row r="5614">
          <cell r="A5614" t="str">
            <v>638E08601</v>
          </cell>
          <cell r="C5614" t="str">
            <v>EACH</v>
          </cell>
          <cell r="D5614" t="str">
            <v>10" INSERTING VALVE AND VALVE BOX, AS PER PLAN</v>
          </cell>
          <cell r="F5614">
            <v>0</v>
          </cell>
        </row>
        <row r="5615">
          <cell r="A5615" t="str">
            <v>638E08620</v>
          </cell>
          <cell r="C5615" t="str">
            <v>EACH</v>
          </cell>
          <cell r="D5615" t="str">
            <v>12" INSERTING VALVE AND VALVE BOX</v>
          </cell>
          <cell r="F5615">
            <v>0</v>
          </cell>
        </row>
        <row r="5616">
          <cell r="A5616" t="str">
            <v>638E08621</v>
          </cell>
          <cell r="C5616" t="str">
            <v>EACH</v>
          </cell>
          <cell r="D5616" t="str">
            <v>12" INSERTING VALVE AND VALVE BOX, AS PER PLAN</v>
          </cell>
          <cell r="F5616">
            <v>0</v>
          </cell>
        </row>
        <row r="5617">
          <cell r="A5617" t="str">
            <v>638E08650</v>
          </cell>
          <cell r="C5617" t="str">
            <v>EACH</v>
          </cell>
          <cell r="D5617" t="str">
            <v>16" INSERTING VALVE AND VALVE BOX</v>
          </cell>
          <cell r="F5617">
            <v>0</v>
          </cell>
        </row>
        <row r="5618">
          <cell r="A5618" t="str">
            <v>638E08660</v>
          </cell>
          <cell r="C5618" t="str">
            <v>EACH</v>
          </cell>
          <cell r="D5618" t="str">
            <v>18" INSERTING VALVE AND VALVE BOX</v>
          </cell>
          <cell r="F5618">
            <v>0</v>
          </cell>
        </row>
        <row r="5619">
          <cell r="A5619" t="str">
            <v>638E08700</v>
          </cell>
          <cell r="C5619" t="str">
            <v>EACH</v>
          </cell>
          <cell r="D5619" t="str">
            <v>20" INSERTING VALVE AND VALVE BOX</v>
          </cell>
          <cell r="F5619">
            <v>0</v>
          </cell>
        </row>
        <row r="5620">
          <cell r="A5620" t="str">
            <v>638E08702</v>
          </cell>
          <cell r="C5620" t="str">
            <v>EACH</v>
          </cell>
          <cell r="D5620" t="str">
            <v>4" CUTTING-IN SLEEVE</v>
          </cell>
          <cell r="F5620">
            <v>0</v>
          </cell>
        </row>
        <row r="5621">
          <cell r="A5621" t="str">
            <v>638E08704</v>
          </cell>
          <cell r="C5621" t="str">
            <v>EACH</v>
          </cell>
          <cell r="D5621" t="str">
            <v>6" CUTTING-IN SLEEVE</v>
          </cell>
          <cell r="F5621">
            <v>0</v>
          </cell>
        </row>
        <row r="5622">
          <cell r="A5622" t="str">
            <v>638E08706</v>
          </cell>
          <cell r="C5622" t="str">
            <v>EACH</v>
          </cell>
          <cell r="D5622" t="str">
            <v>8" CUTTING-IN SLEEVE</v>
          </cell>
          <cell r="F5622">
            <v>0</v>
          </cell>
        </row>
        <row r="5623">
          <cell r="A5623" t="str">
            <v>638E08707</v>
          </cell>
          <cell r="C5623" t="str">
            <v>EACH</v>
          </cell>
          <cell r="D5623" t="str">
            <v>8" CUTTING-IN SLEEVE, AS PER PLAN</v>
          </cell>
          <cell r="F5623">
            <v>0</v>
          </cell>
        </row>
        <row r="5624">
          <cell r="A5624" t="str">
            <v>638E08708</v>
          </cell>
          <cell r="C5624" t="str">
            <v>EACH</v>
          </cell>
          <cell r="D5624" t="str">
            <v>10" CUTTING-IN SLEEVE</v>
          </cell>
          <cell r="F5624">
            <v>0</v>
          </cell>
        </row>
        <row r="5625">
          <cell r="A5625" t="str">
            <v>638E08710</v>
          </cell>
          <cell r="C5625" t="str">
            <v>EACH</v>
          </cell>
          <cell r="D5625" t="str">
            <v>12" CUTTING-IN SLEEVE</v>
          </cell>
          <cell r="F5625">
            <v>0</v>
          </cell>
        </row>
        <row r="5626">
          <cell r="A5626" t="str">
            <v>638E08711</v>
          </cell>
          <cell r="C5626" t="str">
            <v>EACH</v>
          </cell>
          <cell r="D5626" t="str">
            <v>12" CUTTING-IN SLEEVE, AS PER PLAN</v>
          </cell>
          <cell r="F5626">
            <v>0</v>
          </cell>
        </row>
        <row r="5627">
          <cell r="A5627" t="str">
            <v>638E08712</v>
          </cell>
          <cell r="C5627" t="str">
            <v>EACH</v>
          </cell>
          <cell r="D5627" t="str">
            <v>16" CUTTING-IN SLEEVE</v>
          </cell>
          <cell r="F5627">
            <v>0</v>
          </cell>
        </row>
        <row r="5628">
          <cell r="A5628" t="str">
            <v>638E08720</v>
          </cell>
          <cell r="C5628" t="str">
            <v>EACH</v>
          </cell>
          <cell r="D5628" t="str">
            <v>24" CUTTING-IN SLEEVE</v>
          </cell>
          <cell r="F5628">
            <v>0</v>
          </cell>
        </row>
        <row r="5629">
          <cell r="A5629" t="str">
            <v>638E08790</v>
          </cell>
          <cell r="C5629" t="str">
            <v>EACH</v>
          </cell>
          <cell r="D5629" t="str">
            <v>2" CUTTING-IN SLEEVE, VALVE AND VALVE BOX</v>
          </cell>
          <cell r="F5629">
            <v>0</v>
          </cell>
        </row>
        <row r="5630">
          <cell r="A5630" t="str">
            <v>638E08800</v>
          </cell>
          <cell r="C5630" t="str">
            <v>EACH</v>
          </cell>
          <cell r="D5630" t="str">
            <v>4" CUTTING-IN SLEEVE, VALVE AND VALVE BOX</v>
          </cell>
          <cell r="F5630">
            <v>0</v>
          </cell>
        </row>
        <row r="5631">
          <cell r="A5631" t="str">
            <v>638E08801</v>
          </cell>
          <cell r="C5631" t="str">
            <v>EACH</v>
          </cell>
          <cell r="D5631" t="str">
            <v>4" CUTTING-IN SLEEVE, VALVE AND VALVE BOX, AS PER PLAN</v>
          </cell>
          <cell r="F5631">
            <v>0</v>
          </cell>
        </row>
        <row r="5632">
          <cell r="A5632" t="str">
            <v>638E08900</v>
          </cell>
          <cell r="C5632" t="str">
            <v>EACH</v>
          </cell>
          <cell r="D5632" t="str">
            <v>6" CUTTING-IN SLEEVE, VALVE AND VALVE BOX</v>
          </cell>
          <cell r="F5632">
            <v>0</v>
          </cell>
        </row>
        <row r="5633">
          <cell r="A5633" t="str">
            <v>638E08901</v>
          </cell>
          <cell r="C5633" t="str">
            <v>EACH</v>
          </cell>
          <cell r="D5633" t="str">
            <v>6" CUTTING-IN SLEEVE, VALVE AND VALVE BOX, AS PER PLAN</v>
          </cell>
          <cell r="F5633">
            <v>0</v>
          </cell>
        </row>
        <row r="5634">
          <cell r="A5634" t="str">
            <v>638E09000</v>
          </cell>
          <cell r="C5634" t="str">
            <v>EACH</v>
          </cell>
          <cell r="D5634" t="str">
            <v>8" CUTTING-IN SLEEVE, VALVE AND VALVE BOX</v>
          </cell>
          <cell r="F5634">
            <v>0</v>
          </cell>
        </row>
        <row r="5635">
          <cell r="A5635" t="str">
            <v>638E09001</v>
          </cell>
          <cell r="C5635" t="str">
            <v>EACH</v>
          </cell>
          <cell r="D5635" t="str">
            <v>8" CUTTING-IN SLEEVE, VALVE AND VALVE BOX, AS PER PLAN</v>
          </cell>
          <cell r="F5635">
            <v>0</v>
          </cell>
        </row>
        <row r="5636">
          <cell r="A5636" t="str">
            <v>638E09100</v>
          </cell>
          <cell r="C5636" t="str">
            <v>EACH</v>
          </cell>
          <cell r="D5636" t="str">
            <v>10" CUTTING-IN SLEEVE, VALVE AND VALVE BOX</v>
          </cell>
          <cell r="F5636">
            <v>0</v>
          </cell>
        </row>
        <row r="5637">
          <cell r="A5637" t="str">
            <v>638E09200</v>
          </cell>
          <cell r="C5637" t="str">
            <v>EACH</v>
          </cell>
          <cell r="D5637" t="str">
            <v>12" CUTTING-IN SLEEVE, VALVE AND VALVE BOX</v>
          </cell>
          <cell r="F5637">
            <v>0</v>
          </cell>
        </row>
        <row r="5638">
          <cell r="A5638" t="str">
            <v>638E09201</v>
          </cell>
          <cell r="C5638" t="str">
            <v>EACH</v>
          </cell>
          <cell r="D5638" t="str">
            <v>12" CUTTING-IN SLEEVE, VALVE AND VALVE BOX, AS PER PLAN</v>
          </cell>
          <cell r="F5638">
            <v>0</v>
          </cell>
        </row>
        <row r="5639">
          <cell r="A5639" t="str">
            <v>638E09208</v>
          </cell>
          <cell r="C5639" t="str">
            <v>EACH</v>
          </cell>
          <cell r="D5639" t="str">
            <v>16" CUTTING-IN SLEEVE, VALVE AND VALVE BOX</v>
          </cell>
          <cell r="F5639">
            <v>0</v>
          </cell>
        </row>
        <row r="5640">
          <cell r="A5640" t="str">
            <v>638E09212</v>
          </cell>
          <cell r="C5640" t="str">
            <v>EACH</v>
          </cell>
          <cell r="D5640" t="str">
            <v>20" CUTTING-IN SLEEVE, VALVE AND VALVE BOX</v>
          </cell>
          <cell r="F5640">
            <v>0</v>
          </cell>
        </row>
        <row r="5641">
          <cell r="A5641" t="str">
            <v>638E09290</v>
          </cell>
          <cell r="C5641" t="str">
            <v>EACH</v>
          </cell>
          <cell r="D5641" t="str">
            <v>4" X 4" TAPPING SLEEVE, VALVE AND VALVE BOX</v>
          </cell>
          <cell r="F5641">
            <v>0</v>
          </cell>
        </row>
        <row r="5642">
          <cell r="A5642" t="str">
            <v>638E09291</v>
          </cell>
          <cell r="C5642" t="str">
            <v>EACH</v>
          </cell>
          <cell r="D5642" t="str">
            <v>4" X 4" TAPPING SLEEVE, VALVE AND VALVE BOX, AS PER PLAN</v>
          </cell>
          <cell r="F5642">
            <v>0</v>
          </cell>
        </row>
        <row r="5643">
          <cell r="A5643" t="str">
            <v>638E09300</v>
          </cell>
          <cell r="C5643" t="str">
            <v>EACH</v>
          </cell>
          <cell r="D5643" t="str">
            <v>6" X 6" TAPPING SLEEVE, VALVE AND VALVE BOX</v>
          </cell>
          <cell r="F5643">
            <v>0</v>
          </cell>
        </row>
        <row r="5644">
          <cell r="A5644" t="str">
            <v>638E09301</v>
          </cell>
          <cell r="C5644" t="str">
            <v>EACH</v>
          </cell>
          <cell r="D5644" t="str">
            <v>6" X 6" TAPPING SLEEVE, VALVE AND VALVE BOX, AS PER PLAN</v>
          </cell>
          <cell r="F5644">
            <v>0</v>
          </cell>
        </row>
        <row r="5645">
          <cell r="A5645" t="str">
            <v>638E09390</v>
          </cell>
          <cell r="C5645" t="str">
            <v>EACH</v>
          </cell>
          <cell r="D5645" t="str">
            <v>8" X 6" TAPPING SLEEVE, VALVE AND VALVE BOX</v>
          </cell>
          <cell r="F5645">
            <v>0</v>
          </cell>
        </row>
        <row r="5646">
          <cell r="A5646" t="str">
            <v>638E09391</v>
          </cell>
          <cell r="C5646" t="str">
            <v>EACH</v>
          </cell>
          <cell r="D5646" t="str">
            <v>8" X 6" TAPPING SLEEVE, VALVE AND VALVE BOX, AS PER PLAN</v>
          </cell>
          <cell r="F5646">
            <v>0</v>
          </cell>
        </row>
        <row r="5647">
          <cell r="A5647" t="str">
            <v>638E09400</v>
          </cell>
          <cell r="C5647" t="str">
            <v>EACH</v>
          </cell>
          <cell r="D5647" t="str">
            <v>8" X 8" TAPPING SLEEVE, VALVE AND VALVE BOX</v>
          </cell>
          <cell r="F5647">
            <v>0</v>
          </cell>
        </row>
        <row r="5648">
          <cell r="A5648" t="str">
            <v>638E09401</v>
          </cell>
          <cell r="C5648" t="str">
            <v>EACH</v>
          </cell>
          <cell r="D5648" t="str">
            <v>8" X 8" TAPPING SLEEVE, VALVE AND VALVE BOX, AS PER PLAN</v>
          </cell>
          <cell r="F5648">
            <v>0</v>
          </cell>
        </row>
        <row r="5649">
          <cell r="A5649" t="str">
            <v>638E09500</v>
          </cell>
          <cell r="C5649" t="str">
            <v>EACH</v>
          </cell>
          <cell r="D5649" t="str">
            <v>10" X 4" TAPPING SLEEVE, VALVE AND VALVE BOX</v>
          </cell>
          <cell r="F5649">
            <v>0</v>
          </cell>
        </row>
        <row r="5650">
          <cell r="A5650" t="str">
            <v>638E09508</v>
          </cell>
          <cell r="C5650" t="str">
            <v>EACH</v>
          </cell>
          <cell r="D5650" t="str">
            <v>10" X 6" TAPPING SLEEVE, VALVE AND VALVE BOX</v>
          </cell>
          <cell r="F5650">
            <v>0</v>
          </cell>
        </row>
        <row r="5651">
          <cell r="A5651" t="str">
            <v>638E09509</v>
          </cell>
          <cell r="C5651" t="str">
            <v>EACH</v>
          </cell>
          <cell r="D5651" t="str">
            <v>10" X 6" TAPPING SLEEVE, VALVE AND VALVE BOX, AS PER PLAN</v>
          </cell>
          <cell r="F5651">
            <v>0</v>
          </cell>
        </row>
        <row r="5652">
          <cell r="A5652" t="str">
            <v>638E09510</v>
          </cell>
          <cell r="C5652" t="str">
            <v>EACH</v>
          </cell>
          <cell r="D5652" t="str">
            <v>10" X 8" TAPPING SLEEVE, VALVE AND VALVE BOX</v>
          </cell>
          <cell r="F5652">
            <v>0</v>
          </cell>
        </row>
        <row r="5653">
          <cell r="A5653" t="str">
            <v>638E09511</v>
          </cell>
          <cell r="C5653" t="str">
            <v>EACH</v>
          </cell>
          <cell r="D5653" t="str">
            <v>10" X 8" TAPPING SLEEVE, VALVE AND VALVE BOX, AS PER PLAN</v>
          </cell>
          <cell r="F5653">
            <v>0</v>
          </cell>
        </row>
        <row r="5654">
          <cell r="A5654" t="str">
            <v>638E09520</v>
          </cell>
          <cell r="C5654" t="str">
            <v>EACH</v>
          </cell>
          <cell r="D5654" t="str">
            <v>10" X 10" TAPPING SLEEVE, VALVE AND VALVE BOX</v>
          </cell>
          <cell r="F5654">
            <v>0</v>
          </cell>
        </row>
        <row r="5655">
          <cell r="A5655" t="str">
            <v>638E09521</v>
          </cell>
          <cell r="C5655" t="str">
            <v>EACH</v>
          </cell>
          <cell r="D5655" t="str">
            <v>10" X 10" TAPPING SLEEVE, VALVE AND VALVE BOX, AS PER PLAN</v>
          </cell>
          <cell r="F5655">
            <v>0</v>
          </cell>
        </row>
        <row r="5656">
          <cell r="A5656" t="str">
            <v>638E09600</v>
          </cell>
          <cell r="C5656" t="str">
            <v>EACH</v>
          </cell>
          <cell r="D5656" t="str">
            <v>12" X 4" TAPPING SLEEVE, VALVE AND VALVE BOX</v>
          </cell>
          <cell r="F5656">
            <v>0</v>
          </cell>
        </row>
        <row r="5657">
          <cell r="A5657" t="str">
            <v>638E09700</v>
          </cell>
          <cell r="C5657" t="str">
            <v>EACH</v>
          </cell>
          <cell r="D5657" t="str">
            <v>12" X 6" TAPPING SLEEVE, VALVE AND VALVE BOX</v>
          </cell>
          <cell r="F5657">
            <v>0</v>
          </cell>
        </row>
        <row r="5658">
          <cell r="A5658" t="str">
            <v>638E09701</v>
          </cell>
          <cell r="C5658" t="str">
            <v>EACH</v>
          </cell>
          <cell r="D5658" t="str">
            <v>12" X 6" TAPPING SLEEVE, VALVE AND VALVE BOX, AS PER PLAN</v>
          </cell>
          <cell r="F5658">
            <v>0</v>
          </cell>
        </row>
        <row r="5659">
          <cell r="A5659" t="str">
            <v>638E09710</v>
          </cell>
          <cell r="C5659" t="str">
            <v>EACH</v>
          </cell>
          <cell r="D5659" t="str">
            <v>12" X 8" TAPPING SLEEVE, VALVE AND VALVE BOX</v>
          </cell>
          <cell r="F5659">
            <v>0</v>
          </cell>
        </row>
        <row r="5660">
          <cell r="A5660" t="str">
            <v>638E09711</v>
          </cell>
          <cell r="C5660" t="str">
            <v>EACH</v>
          </cell>
          <cell r="D5660" t="str">
            <v>12" X 8" TAPPING SLEEVE, VALVE AND VALVE BOX, AS PER PLAN</v>
          </cell>
          <cell r="F5660">
            <v>0</v>
          </cell>
        </row>
        <row r="5661">
          <cell r="A5661" t="str">
            <v>638E09714</v>
          </cell>
          <cell r="C5661" t="str">
            <v>EACH</v>
          </cell>
          <cell r="D5661" t="str">
            <v>12" X 10" TAPPING SLEEVE, VALVE AND VALVE BOX</v>
          </cell>
          <cell r="F5661">
            <v>0</v>
          </cell>
        </row>
        <row r="5662">
          <cell r="A5662" t="str">
            <v>638E09800</v>
          </cell>
          <cell r="C5662" t="str">
            <v>EACH</v>
          </cell>
          <cell r="D5662" t="str">
            <v>12" X 12" TAPPING SLEEVE, VALVE AND VALVE BOX</v>
          </cell>
          <cell r="F5662">
            <v>0</v>
          </cell>
        </row>
        <row r="5663">
          <cell r="A5663" t="str">
            <v>638E09801</v>
          </cell>
          <cell r="C5663" t="str">
            <v>EACH</v>
          </cell>
          <cell r="D5663" t="str">
            <v>12" X 12" TAPPING SLEEVE, VALVE AND VALVE BOX, AS PER PLAN</v>
          </cell>
          <cell r="F5663">
            <v>0</v>
          </cell>
        </row>
        <row r="5664">
          <cell r="A5664" t="str">
            <v>638E09808</v>
          </cell>
          <cell r="C5664" t="str">
            <v>EACH</v>
          </cell>
          <cell r="D5664" t="str">
            <v>14" X 14" TAPPING SLEEVE, VALVE AND VALVE BOX</v>
          </cell>
          <cell r="F5664">
            <v>0</v>
          </cell>
        </row>
        <row r="5665">
          <cell r="A5665" t="str">
            <v>638E09810</v>
          </cell>
          <cell r="C5665" t="str">
            <v>EACH</v>
          </cell>
          <cell r="D5665" t="str">
            <v>14" X 6" TAPPING SLEEVE, VALVE AND VALVE BOX</v>
          </cell>
          <cell r="F5665">
            <v>0</v>
          </cell>
        </row>
        <row r="5666">
          <cell r="A5666" t="str">
            <v>638E09890</v>
          </cell>
          <cell r="C5666" t="str">
            <v>EACH</v>
          </cell>
          <cell r="D5666" t="str">
            <v>16" X 6" TAPPING SLEEVE, VALVE AND VALVE BOX</v>
          </cell>
          <cell r="F5666">
            <v>0</v>
          </cell>
        </row>
        <row r="5667">
          <cell r="A5667" t="str">
            <v>638E09894</v>
          </cell>
          <cell r="C5667" t="str">
            <v>EACH</v>
          </cell>
          <cell r="D5667" t="str">
            <v>16" X 8" TAPPING SLEEVE, VALVE AND VALVE BOX</v>
          </cell>
          <cell r="F5667">
            <v>0</v>
          </cell>
        </row>
        <row r="5668">
          <cell r="A5668" t="str">
            <v>638E09895</v>
          </cell>
          <cell r="C5668" t="str">
            <v>EACH</v>
          </cell>
          <cell r="D5668" t="str">
            <v>16" X 8" TAPPING SLEEVE, VALVE AND VALVE BOX, AS PER PLAN</v>
          </cell>
          <cell r="F5668">
            <v>0</v>
          </cell>
        </row>
        <row r="5669">
          <cell r="A5669" t="str">
            <v>638E09900</v>
          </cell>
          <cell r="C5669" t="str">
            <v>EACH</v>
          </cell>
          <cell r="D5669" t="str">
            <v>16" X 10" TAPPING SLEEVE, VALVE AND VALVE BOX</v>
          </cell>
          <cell r="F5669">
            <v>0</v>
          </cell>
        </row>
        <row r="5670">
          <cell r="A5670" t="str">
            <v>638E09908</v>
          </cell>
          <cell r="C5670" t="str">
            <v>EACH</v>
          </cell>
          <cell r="D5670" t="str">
            <v>16" X 12" TAPPING SLEEVE, VALVE AND VALVE BOX</v>
          </cell>
          <cell r="F5670">
            <v>0</v>
          </cell>
        </row>
        <row r="5671">
          <cell r="A5671" t="str">
            <v>638E09909</v>
          </cell>
          <cell r="C5671" t="str">
            <v>EACH</v>
          </cell>
          <cell r="D5671" t="str">
            <v>16" X 12" TAPPING SLEEVE, VALVE AND VALVE BOX, AS PER PLAN</v>
          </cell>
          <cell r="F5671">
            <v>0</v>
          </cell>
        </row>
        <row r="5672">
          <cell r="A5672" t="str">
            <v>638E09910</v>
          </cell>
          <cell r="C5672" t="str">
            <v>EACH</v>
          </cell>
          <cell r="D5672" t="str">
            <v>16" X 16" TAPPING SLEEVE, VALVE AND VALVE BOX</v>
          </cell>
          <cell r="F5672">
            <v>0</v>
          </cell>
        </row>
        <row r="5673">
          <cell r="A5673" t="str">
            <v>638E09920</v>
          </cell>
          <cell r="C5673" t="str">
            <v>EACH</v>
          </cell>
          <cell r="D5673" t="str">
            <v>18" X 18" TAPPING SLEEVE, VALVE AND VALVE BOX</v>
          </cell>
          <cell r="F5673">
            <v>0</v>
          </cell>
        </row>
        <row r="5674">
          <cell r="A5674" t="str">
            <v>638E10000</v>
          </cell>
          <cell r="C5674" t="str">
            <v>EACH</v>
          </cell>
          <cell r="D5674" t="str">
            <v>20" X 16" TAPPING SLEEVE, VALVE AND VALVE BOX</v>
          </cell>
          <cell r="F5674">
            <v>0</v>
          </cell>
        </row>
        <row r="5675">
          <cell r="A5675" t="str">
            <v>638E10010</v>
          </cell>
          <cell r="C5675" t="str">
            <v>EACH</v>
          </cell>
          <cell r="D5675" t="str">
            <v>20" X 20" TAPPING SLEEVE, VALVE AND VALVE BOX</v>
          </cell>
          <cell r="F5675">
            <v>0</v>
          </cell>
        </row>
        <row r="5676">
          <cell r="A5676" t="str">
            <v>638E10011</v>
          </cell>
          <cell r="C5676" t="str">
            <v>EACH</v>
          </cell>
          <cell r="D5676" t="str">
            <v>20" X 20" TAPPING SLEEVE, VALVE AND VALVE BOX, AS PER PLAN</v>
          </cell>
          <cell r="F5676">
            <v>0</v>
          </cell>
        </row>
        <row r="5677">
          <cell r="A5677" t="str">
            <v>638E10100</v>
          </cell>
          <cell r="C5677" t="str">
            <v>EACH</v>
          </cell>
          <cell r="D5677" t="str">
            <v>4" FIRE HYDRANT</v>
          </cell>
          <cell r="F5677">
            <v>0</v>
          </cell>
        </row>
        <row r="5678">
          <cell r="A5678" t="str">
            <v>638E10101</v>
          </cell>
          <cell r="C5678" t="str">
            <v>EACH</v>
          </cell>
          <cell r="D5678" t="str">
            <v>4" FIRE HYDRANT, AS PER PLAN</v>
          </cell>
          <cell r="F5678">
            <v>0</v>
          </cell>
        </row>
        <row r="5679">
          <cell r="A5679" t="str">
            <v>638E10200</v>
          </cell>
          <cell r="C5679" t="str">
            <v>EACH</v>
          </cell>
          <cell r="D5679" t="str">
            <v>6" FIRE HYDRANT</v>
          </cell>
          <cell r="F5679">
            <v>0</v>
          </cell>
        </row>
        <row r="5680">
          <cell r="A5680" t="str">
            <v>638E10201</v>
          </cell>
          <cell r="C5680" t="str">
            <v>EACH</v>
          </cell>
          <cell r="D5680" t="str">
            <v>6" FIRE HYDRANT, AS PER PLAN</v>
          </cell>
          <cell r="F5680">
            <v>0</v>
          </cell>
        </row>
        <row r="5681">
          <cell r="A5681" t="str">
            <v>638E10300</v>
          </cell>
          <cell r="C5681" t="str">
            <v>EACH</v>
          </cell>
          <cell r="D5681" t="str">
            <v>FIRE HYDRANT EXTENDED AND ADJUSTED TO GRADE</v>
          </cell>
          <cell r="F5681">
            <v>0</v>
          </cell>
        </row>
        <row r="5682">
          <cell r="A5682" t="str">
            <v>638E10301</v>
          </cell>
          <cell r="C5682" t="str">
            <v>EACH</v>
          </cell>
          <cell r="D5682" t="str">
            <v>FIRE HYDRANT EXTENDED AND ADJUSTED TO GRADE, AS PER PLAN</v>
          </cell>
          <cell r="F5682">
            <v>0</v>
          </cell>
        </row>
        <row r="5683">
          <cell r="A5683" t="str">
            <v>638E10400</v>
          </cell>
          <cell r="C5683" t="str">
            <v>EACH</v>
          </cell>
          <cell r="D5683" t="str">
            <v>FIRE HYDRANT ADJUSTED TO GRADE</v>
          </cell>
          <cell r="F5683">
            <v>0</v>
          </cell>
        </row>
        <row r="5684">
          <cell r="A5684" t="str">
            <v>638E10401</v>
          </cell>
          <cell r="C5684" t="str">
            <v>EACH</v>
          </cell>
          <cell r="D5684" t="str">
            <v>FIRE HYDRANT ADJUSTED TO GRADE, AS PER PLAN</v>
          </cell>
          <cell r="F5684">
            <v>0</v>
          </cell>
        </row>
        <row r="5685">
          <cell r="A5685" t="str">
            <v>638E10480</v>
          </cell>
          <cell r="C5685" t="str">
            <v>EACH</v>
          </cell>
          <cell r="D5685" t="str">
            <v>FIRE HYDRANT REMOVED</v>
          </cell>
          <cell r="F5685">
            <v>0</v>
          </cell>
        </row>
        <row r="5686">
          <cell r="A5686" t="str">
            <v>638E10481</v>
          </cell>
          <cell r="C5686" t="str">
            <v>EACH</v>
          </cell>
          <cell r="D5686" t="str">
            <v>FIRE HYDRANT REMOVED, AS PER PLAN</v>
          </cell>
          <cell r="F5686">
            <v>0</v>
          </cell>
        </row>
        <row r="5687">
          <cell r="A5687" t="str">
            <v>638E10500</v>
          </cell>
          <cell r="C5687" t="str">
            <v>EACH</v>
          </cell>
          <cell r="D5687" t="str">
            <v>FIRE HYDRANT REMOVED AND RESET</v>
          </cell>
          <cell r="F5687">
            <v>0</v>
          </cell>
        </row>
        <row r="5688">
          <cell r="A5688" t="str">
            <v>638E10501</v>
          </cell>
          <cell r="C5688" t="str">
            <v>EACH</v>
          </cell>
          <cell r="D5688" t="str">
            <v>FIRE HYDRANT REMOVED AND RESET, AS PER PLAN</v>
          </cell>
          <cell r="F5688">
            <v>0</v>
          </cell>
        </row>
        <row r="5689">
          <cell r="A5689" t="str">
            <v>638E10600</v>
          </cell>
          <cell r="C5689" t="str">
            <v>EACH</v>
          </cell>
          <cell r="D5689" t="str">
            <v>FIRE HYDRANT AND GATE VALVE REMOVED AND RESET</v>
          </cell>
          <cell r="F5689">
            <v>0</v>
          </cell>
        </row>
        <row r="5690">
          <cell r="A5690" t="str">
            <v>638E10601</v>
          </cell>
          <cell r="C5690" t="str">
            <v>EACH</v>
          </cell>
          <cell r="D5690" t="str">
            <v>FIRE HYDRANT AND GATE VALVE REMOVED AND RESET, AS PER PLAN</v>
          </cell>
          <cell r="F5690">
            <v>0</v>
          </cell>
        </row>
        <row r="5691">
          <cell r="A5691" t="str">
            <v>638E10700</v>
          </cell>
          <cell r="C5691" t="str">
            <v>EACH</v>
          </cell>
          <cell r="D5691" t="str">
            <v>FIRE HYDRANT REMOVED AND DISPOSED OF</v>
          </cell>
          <cell r="F5691">
            <v>0</v>
          </cell>
        </row>
        <row r="5692">
          <cell r="A5692" t="str">
            <v>638E10701</v>
          </cell>
          <cell r="C5692" t="str">
            <v>EACH</v>
          </cell>
          <cell r="D5692" t="str">
            <v>FIRE HYDRANT REMOVED AND DISPOSED OF, AS PER PLAN</v>
          </cell>
          <cell r="F5692">
            <v>0</v>
          </cell>
        </row>
        <row r="5693">
          <cell r="A5693" t="str">
            <v>638E10800</v>
          </cell>
          <cell r="C5693" t="str">
            <v>EACH</v>
          </cell>
          <cell r="D5693" t="str">
            <v>VALVE BOX ADJUSTED TO GRADE</v>
          </cell>
          <cell r="F5693">
            <v>0</v>
          </cell>
        </row>
        <row r="5694">
          <cell r="A5694" t="str">
            <v>638E10801</v>
          </cell>
          <cell r="C5694" t="str">
            <v>EACH</v>
          </cell>
          <cell r="D5694" t="str">
            <v>VALVE BOX ADJUSTED TO GRADE, AS PER PLAN</v>
          </cell>
          <cell r="F5694">
            <v>0</v>
          </cell>
        </row>
        <row r="5695">
          <cell r="A5695" t="str">
            <v>638E10900</v>
          </cell>
          <cell r="C5695" t="str">
            <v>EACH</v>
          </cell>
          <cell r="D5695" t="str">
            <v>SERVICE BOX ADJUSTED TO GRADE</v>
          </cell>
          <cell r="F5695">
            <v>0</v>
          </cell>
        </row>
        <row r="5696">
          <cell r="A5696" t="str">
            <v>638E10901</v>
          </cell>
          <cell r="C5696" t="str">
            <v>EACH</v>
          </cell>
          <cell r="D5696" t="str">
            <v>SERVICE BOX ADJUSTED TO GRADE, AS PER PLAN</v>
          </cell>
          <cell r="F5696">
            <v>0</v>
          </cell>
        </row>
        <row r="5697">
          <cell r="A5697" t="str">
            <v>638E11100</v>
          </cell>
          <cell r="C5697" t="str">
            <v>EACH</v>
          </cell>
          <cell r="D5697" t="str">
            <v>METER AND CHAMBER REMOVED AND RESET</v>
          </cell>
          <cell r="F5697">
            <v>0</v>
          </cell>
        </row>
        <row r="5698">
          <cell r="A5698" t="str">
            <v>638E11101</v>
          </cell>
          <cell r="C5698" t="str">
            <v>EACH</v>
          </cell>
          <cell r="D5698" t="str">
            <v>METER AND CHAMBER REMOVED AND RESET, AS PER PLAN</v>
          </cell>
          <cell r="F5698">
            <v>0</v>
          </cell>
        </row>
        <row r="5699">
          <cell r="A5699" t="str">
            <v>638E11102</v>
          </cell>
          <cell r="C5699" t="str">
            <v>EACH</v>
          </cell>
          <cell r="D5699" t="str">
            <v>METER AND VAULT REMOVED AND RESET</v>
          </cell>
          <cell r="F5699">
            <v>0</v>
          </cell>
        </row>
        <row r="5700">
          <cell r="A5700" t="str">
            <v>638E11103</v>
          </cell>
          <cell r="C5700" t="str">
            <v>EACH</v>
          </cell>
          <cell r="D5700" t="str">
            <v>METER AND VAULT REMOVED AND RESET, AS PER PLAN</v>
          </cell>
          <cell r="F5700">
            <v>0</v>
          </cell>
        </row>
        <row r="5701">
          <cell r="A5701" t="str">
            <v>638E11200</v>
          </cell>
          <cell r="C5701" t="str">
            <v>EACH</v>
          </cell>
          <cell r="D5701" t="str">
            <v>METER, SETTING, STOP AND CHAMBER</v>
          </cell>
          <cell r="F5701">
            <v>0</v>
          </cell>
        </row>
        <row r="5702">
          <cell r="A5702" t="str">
            <v>638E11201</v>
          </cell>
          <cell r="C5702" t="str">
            <v>EACH</v>
          </cell>
          <cell r="D5702" t="str">
            <v>METER, SETTING, STOP AND CHAMBER, AS PER PLAN</v>
          </cell>
          <cell r="F5702">
            <v>0</v>
          </cell>
        </row>
        <row r="5703">
          <cell r="A5703" t="str">
            <v>638E11296</v>
          </cell>
          <cell r="C5703" t="str">
            <v>EACH</v>
          </cell>
          <cell r="D5703" t="str">
            <v>3/4" AIR RELEASE VALVE</v>
          </cell>
          <cell r="F5703">
            <v>0</v>
          </cell>
        </row>
        <row r="5704">
          <cell r="A5704" t="str">
            <v>638E11297</v>
          </cell>
          <cell r="C5704" t="str">
            <v>EACH</v>
          </cell>
          <cell r="D5704" t="str">
            <v>3/4" AIR RELEASE VALVE, AS PER PLAN</v>
          </cell>
          <cell r="F5704">
            <v>0</v>
          </cell>
        </row>
        <row r="5705">
          <cell r="A5705" t="str">
            <v>638E11300</v>
          </cell>
          <cell r="C5705" t="str">
            <v>EACH</v>
          </cell>
          <cell r="D5705" t="str">
            <v>1" AIR RELEASE VALVE</v>
          </cell>
          <cell r="F5705">
            <v>0</v>
          </cell>
        </row>
        <row r="5706">
          <cell r="A5706" t="str">
            <v>638E11301</v>
          </cell>
          <cell r="C5706" t="str">
            <v>EACH</v>
          </cell>
          <cell r="D5706" t="str">
            <v>1" AIR RELEASE VALVE, AS PER PLAN</v>
          </cell>
          <cell r="F5706">
            <v>0</v>
          </cell>
        </row>
        <row r="5707">
          <cell r="A5707" t="str">
            <v>638E11310</v>
          </cell>
          <cell r="C5707" t="str">
            <v>EACH</v>
          </cell>
          <cell r="D5707" t="str">
            <v>2" AIR RELEASE VALVE</v>
          </cell>
          <cell r="F5707">
            <v>0</v>
          </cell>
        </row>
        <row r="5708">
          <cell r="A5708" t="str">
            <v>638E11500</v>
          </cell>
          <cell r="C5708" t="str">
            <v>MBF</v>
          </cell>
          <cell r="D5708" t="str">
            <v>SHEETING AND BRACING ORDERED LEFT IN PLACE</v>
          </cell>
          <cell r="F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>
            <v>1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>
            <v>0</v>
          </cell>
          <cell r="G6173" t="str">
            <v>DESIGN BUILD PROJECTS ONLY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>
            <v>0</v>
          </cell>
          <cell r="G6174" t="str">
            <v>DESIGN BUILD PROJECTS ONLY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F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F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F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F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F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F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F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F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F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F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F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F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F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F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F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F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F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F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F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F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F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F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F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F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F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F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F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F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F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F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F6205">
            <v>0</v>
          </cell>
        </row>
        <row r="6206">
          <cell r="A6206" t="str">
            <v>642E00626</v>
          </cell>
          <cell r="C6206" t="str">
            <v>FT</v>
          </cell>
          <cell r="D6206" t="str">
            <v>CROSSWALK LINE, 18", TYPE 1</v>
          </cell>
          <cell r="F6206">
            <v>0</v>
          </cell>
        </row>
        <row r="6207">
          <cell r="A6207" t="str">
            <v>642E00627</v>
          </cell>
          <cell r="C6207" t="str">
            <v>FT</v>
          </cell>
          <cell r="D6207" t="str">
            <v>CROSSWALK LINE, 18", TYPE 1, AS PER PLAN</v>
          </cell>
          <cell r="F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F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F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F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F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F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F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F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F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F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F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F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F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F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F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F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F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F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F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F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F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F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F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F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F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F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F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F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F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F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F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F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F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F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F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F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F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F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F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F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F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F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F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F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F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F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F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F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F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F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F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F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F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F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F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F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F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F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F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F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F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F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F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F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F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F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F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F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F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F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F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F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F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F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F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F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F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F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F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F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F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F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F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F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F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F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F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F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F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F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F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F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F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F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F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F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F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F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F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F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F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F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F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F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F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F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F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F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F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F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F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F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F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F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F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F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F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F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F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F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F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F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F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F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F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F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F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F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F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F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F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F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F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F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F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F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>
            <v>1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F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F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F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F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F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F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F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F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F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F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F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F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F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F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F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F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F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F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F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F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F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F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F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F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F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F6394">
            <v>0</v>
          </cell>
        </row>
        <row r="6395">
          <cell r="A6395" t="str">
            <v>644E00901</v>
          </cell>
          <cell r="C6395" t="str">
            <v>SF</v>
          </cell>
          <cell r="D6395" t="str">
            <v>ISLAND MARKING, AS PER PLAN</v>
          </cell>
          <cell r="F6395">
            <v>0</v>
          </cell>
        </row>
        <row r="6396">
          <cell r="A6396" t="str">
            <v>644E01000</v>
          </cell>
          <cell r="C6396" t="str">
            <v>EACH</v>
          </cell>
          <cell r="D6396" t="str">
            <v>RAILROAD SYMBOL MARKING</v>
          </cell>
          <cell r="F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F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F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F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F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F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F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F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F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F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F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F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F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F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F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F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F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F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F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F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F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F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F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F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F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F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F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F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F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F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F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F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F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F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F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F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F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>
            <v>1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F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F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F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F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F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F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F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F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F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F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F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F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F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F6455">
            <v>0</v>
          </cell>
        </row>
        <row r="6456">
          <cell r="A6456" t="str">
            <v>645E00206</v>
          </cell>
          <cell r="C6456" t="str">
            <v>MILE</v>
          </cell>
          <cell r="D6456" t="str">
            <v>LANE LINE, TYPE C</v>
          </cell>
          <cell r="F6456">
            <v>0</v>
          </cell>
        </row>
        <row r="6457">
          <cell r="A6457" t="str">
            <v>645E00210</v>
          </cell>
          <cell r="C6457" t="str">
            <v>MILE</v>
          </cell>
          <cell r="D6457" t="str">
            <v>LANE LINE, 4", TYPE A3</v>
          </cell>
          <cell r="F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F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F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F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F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F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F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F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F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F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F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F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F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F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F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F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F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F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F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F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F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F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F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F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F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F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F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F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F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F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F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F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F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F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F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F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F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F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F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F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F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F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F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F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F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F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F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F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F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F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F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F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F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F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F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F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F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F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F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F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F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F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F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F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F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F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F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F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F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F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F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F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F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F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F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F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F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F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F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F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F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F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F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F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F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F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F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F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F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F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F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F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F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F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F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F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F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F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F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F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F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F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F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F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F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F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F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F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F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F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F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F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F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F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F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F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F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F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F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F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F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F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F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F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F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F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F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F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F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F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F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F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F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F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F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F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F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F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F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F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F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F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F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F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F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F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F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>
            <v>1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F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F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F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F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F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F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F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F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F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F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F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F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F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F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F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F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F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F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F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F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F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F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F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F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F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F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F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F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F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F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F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F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F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F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F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F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F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F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>
            <v>0</v>
          </cell>
        </row>
        <row r="6656">
          <cell r="A6656" t="str">
            <v>646E20200</v>
          </cell>
          <cell r="C6656" t="str">
            <v>FT</v>
          </cell>
          <cell r="D6656" t="str">
            <v>PARKING LOT STALL MARKING</v>
          </cell>
          <cell r="F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F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F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F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F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F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F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F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F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F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F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>
            <v>0</v>
          </cell>
        </row>
        <row r="6748">
          <cell r="A6748" t="str">
            <v>647E20640</v>
          </cell>
          <cell r="C6748" t="str">
            <v>EACH</v>
          </cell>
          <cell r="D6748" t="str">
            <v>LANE REDUCTION ARROW, TYPE A90</v>
          </cell>
          <cell r="F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F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F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F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F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F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F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F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F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F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F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F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F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F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F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F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F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F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F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F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F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F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F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F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F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F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F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F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>
            <v>1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F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F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F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F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F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F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F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F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F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F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F6799">
            <v>0</v>
          </cell>
        </row>
        <row r="6800">
          <cell r="A6800" t="str">
            <v>648E00205</v>
          </cell>
          <cell r="C6800" t="str">
            <v>MILE</v>
          </cell>
          <cell r="D6800" t="str">
            <v>LANE LINE, 6", AS PER PLAN</v>
          </cell>
          <cell r="F6800">
            <v>0</v>
          </cell>
        </row>
        <row r="6801">
          <cell r="A6801" t="str">
            <v>648E00300</v>
          </cell>
          <cell r="C6801" t="str">
            <v>MILE</v>
          </cell>
          <cell r="D6801" t="str">
            <v>CENTER LINE</v>
          </cell>
          <cell r="F6801">
            <v>0</v>
          </cell>
        </row>
        <row r="6802">
          <cell r="A6802" t="str">
            <v>648E00301</v>
          </cell>
          <cell r="C6802" t="str">
            <v>MILE</v>
          </cell>
          <cell r="D6802" t="str">
            <v>CENTER LINE, AS PER PLAN</v>
          </cell>
          <cell r="F6802">
            <v>0</v>
          </cell>
        </row>
        <row r="6803">
          <cell r="A6803" t="str">
            <v>648E00400</v>
          </cell>
          <cell r="C6803" t="str">
            <v>FT</v>
          </cell>
          <cell r="D6803" t="str">
            <v>CHANNELIZING LINE, 8"</v>
          </cell>
          <cell r="F6803">
            <v>0</v>
          </cell>
        </row>
        <row r="6804">
          <cell r="A6804" t="str">
            <v>648E00401</v>
          </cell>
          <cell r="C6804" t="str">
            <v>FT</v>
          </cell>
          <cell r="D6804" t="str">
            <v>CHANNELIZING LINE, 8", AS PER PLAN</v>
          </cell>
          <cell r="F6804">
            <v>0</v>
          </cell>
        </row>
        <row r="6805">
          <cell r="A6805" t="str">
            <v>648E00404</v>
          </cell>
          <cell r="C6805" t="str">
            <v>FT</v>
          </cell>
          <cell r="D6805" t="str">
            <v>CHANNELIZING LINE, 12"</v>
          </cell>
          <cell r="F6805">
            <v>0</v>
          </cell>
        </row>
        <row r="6806">
          <cell r="A6806" t="str">
            <v>648E00405</v>
          </cell>
          <cell r="C6806" t="str">
            <v>FT</v>
          </cell>
          <cell r="D6806" t="str">
            <v>CHANNELIZING LINE, 12", AS PER PLAN</v>
          </cell>
          <cell r="F6806">
            <v>0</v>
          </cell>
        </row>
        <row r="6807">
          <cell r="A6807" t="str">
            <v>648E01500</v>
          </cell>
          <cell r="C6807" t="str">
            <v>FT</v>
          </cell>
          <cell r="D6807" t="str">
            <v>DOTTED LINE, 4"</v>
          </cell>
          <cell r="F6807">
            <v>0</v>
          </cell>
        </row>
        <row r="6808">
          <cell r="A6808" t="str">
            <v>648E01501</v>
          </cell>
          <cell r="C6808" t="str">
            <v>FT</v>
          </cell>
          <cell r="D6808" t="str">
            <v>DOTTED LINE, 4", AS PER PLAN</v>
          </cell>
          <cell r="F6808">
            <v>0</v>
          </cell>
        </row>
        <row r="6809">
          <cell r="A6809" t="str">
            <v>648E01502</v>
          </cell>
          <cell r="C6809" t="str">
            <v>FT</v>
          </cell>
          <cell r="D6809" t="str">
            <v>DOTTED LINE, 5"</v>
          </cell>
          <cell r="F6809">
            <v>0</v>
          </cell>
        </row>
        <row r="6810">
          <cell r="A6810" t="str">
            <v>648E01503</v>
          </cell>
          <cell r="C6810" t="str">
            <v>FT</v>
          </cell>
          <cell r="D6810" t="str">
            <v>DOTTED LINE, 5", AS PER PLAN</v>
          </cell>
          <cell r="F6810">
            <v>0</v>
          </cell>
        </row>
        <row r="6811">
          <cell r="A6811" t="str">
            <v>648E01510</v>
          </cell>
          <cell r="C6811" t="str">
            <v>FT</v>
          </cell>
          <cell r="D6811" t="str">
            <v>DOTTED LINE, 6"</v>
          </cell>
          <cell r="F6811">
            <v>0</v>
          </cell>
        </row>
        <row r="6812">
          <cell r="A6812" t="str">
            <v>648E01511</v>
          </cell>
          <cell r="C6812" t="str">
            <v>FT</v>
          </cell>
          <cell r="D6812" t="str">
            <v>DOTTED LINE, 6", AS PER PLAN</v>
          </cell>
          <cell r="F6812">
            <v>0</v>
          </cell>
        </row>
        <row r="6813">
          <cell r="A6813" t="str">
            <v>648E01514</v>
          </cell>
          <cell r="C6813" t="str">
            <v>FT</v>
          </cell>
          <cell r="D6813" t="str">
            <v>DOTTED LINE, 8"</v>
          </cell>
          <cell r="F6813">
            <v>0</v>
          </cell>
        </row>
        <row r="6814">
          <cell r="A6814" t="str">
            <v>648E01515</v>
          </cell>
          <cell r="C6814" t="str">
            <v>FT</v>
          </cell>
          <cell r="D6814" t="str">
            <v>DOTTED LINE, 8", AS PER PLAN</v>
          </cell>
          <cell r="F6814">
            <v>0</v>
          </cell>
        </row>
        <row r="6815">
          <cell r="A6815" t="str">
            <v>648E01520</v>
          </cell>
          <cell r="C6815" t="str">
            <v>FT</v>
          </cell>
          <cell r="D6815" t="str">
            <v>DOTTED LINE, 12"</v>
          </cell>
          <cell r="F6815">
            <v>0</v>
          </cell>
        </row>
        <row r="6816">
          <cell r="A6816" t="str">
            <v>648E01521</v>
          </cell>
          <cell r="C6816" t="str">
            <v>FT</v>
          </cell>
          <cell r="D6816" t="str">
            <v>DOTTED LINE, 12", AS PER PLAN</v>
          </cell>
          <cell r="F6816">
            <v>0</v>
          </cell>
        </row>
        <row r="6817">
          <cell r="A6817" t="str">
            <v>648E20000</v>
          </cell>
          <cell r="C6817" t="str">
            <v>LS</v>
          </cell>
          <cell r="D6817" t="str">
            <v>TWO - WAY RADIO EQUIPMENT</v>
          </cell>
          <cell r="F6817">
            <v>0</v>
          </cell>
        </row>
        <row r="6818">
          <cell r="A6818" t="str">
            <v>648E30000</v>
          </cell>
          <cell r="C6818" t="str">
            <v>FT</v>
          </cell>
          <cell r="D6818" t="str">
            <v>REMOVAL OF PAVEMENT MARKING</v>
          </cell>
          <cell r="F6818">
            <v>0</v>
          </cell>
        </row>
        <row r="6819">
          <cell r="A6819" t="str">
            <v>648E30010</v>
          </cell>
          <cell r="C6819" t="str">
            <v>SF</v>
          </cell>
          <cell r="D6819" t="str">
            <v>REMOVAL OF PAVEMENT MARKING</v>
          </cell>
          <cell r="F6819">
            <v>0</v>
          </cell>
        </row>
        <row r="6820">
          <cell r="A6820" t="str">
            <v>648E30020</v>
          </cell>
          <cell r="C6820" t="str">
            <v>EACH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648E30030</v>
          </cell>
          <cell r="C6821" t="str">
            <v>MILE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648E60000</v>
          </cell>
          <cell r="C6822" t="str">
            <v>SF</v>
          </cell>
          <cell r="D6822" t="str">
            <v>GREEN COLORED PAVEMENT FOR BIKE LANES</v>
          </cell>
          <cell r="F6822">
            <v>0</v>
          </cell>
        </row>
        <row r="6823">
          <cell r="A6823" t="str">
            <v>651E10000</v>
          </cell>
          <cell r="C6823" t="str">
            <v>CY</v>
          </cell>
          <cell r="D6823" t="str">
            <v>TOPSOIL STOCKPILED</v>
          </cell>
          <cell r="F6823">
            <v>0</v>
          </cell>
        </row>
        <row r="6824">
          <cell r="A6824" t="str">
            <v>651E10001</v>
          </cell>
          <cell r="C6824" t="str">
            <v>CY</v>
          </cell>
          <cell r="D6824" t="str">
            <v>TOPSOIL STOCKPILED, AS PER PLAN</v>
          </cell>
          <cell r="F6824">
            <v>0</v>
          </cell>
        </row>
        <row r="6825">
          <cell r="A6825" t="str">
            <v>652E10000</v>
          </cell>
          <cell r="C6825" t="str">
            <v>CY</v>
          </cell>
          <cell r="D6825" t="str">
            <v>PLACING STOCKPILED TOPSOIL</v>
          </cell>
          <cell r="F6825">
            <v>0</v>
          </cell>
        </row>
        <row r="6826">
          <cell r="A6826" t="str">
            <v>652E10001</v>
          </cell>
          <cell r="C6826" t="str">
            <v>CY</v>
          </cell>
          <cell r="D6826" t="str">
            <v>PLACING STOCKPILED TOPSOIL, AS PER PLAN</v>
          </cell>
          <cell r="F6826">
            <v>0</v>
          </cell>
        </row>
        <row r="6827">
          <cell r="A6827" t="str">
            <v>653E10000</v>
          </cell>
          <cell r="C6827" t="str">
            <v>CY</v>
          </cell>
          <cell r="D6827" t="str">
            <v>TOPSOIL FURNISHED AND PLACED</v>
          </cell>
          <cell r="F6827">
            <v>0</v>
          </cell>
        </row>
        <row r="6828">
          <cell r="A6828" t="str">
            <v>653E10001</v>
          </cell>
          <cell r="C6828" t="str">
            <v>CY</v>
          </cell>
          <cell r="D6828" t="str">
            <v>TOPSOIL FURNISHED AND PLACED, AS PER PLAN</v>
          </cell>
          <cell r="F6828">
            <v>0</v>
          </cell>
        </row>
        <row r="6829">
          <cell r="A6829" t="str">
            <v>654E10000</v>
          </cell>
          <cell r="C6829" t="str">
            <v>MSF</v>
          </cell>
          <cell r="D6829" t="str">
            <v>RENOVATING EXISTING SOIL</v>
          </cell>
          <cell r="F6829">
            <v>0</v>
          </cell>
        </row>
        <row r="6830">
          <cell r="A6830" t="str">
            <v>654E10001</v>
          </cell>
          <cell r="C6830" t="str">
            <v>MSF</v>
          </cell>
          <cell r="D6830" t="str">
            <v>RENOVATING EXISTING SOIL, AS PER PLAN</v>
          </cell>
          <cell r="F6830">
            <v>0</v>
          </cell>
        </row>
        <row r="6831">
          <cell r="A6831" t="str">
            <v>654E11000</v>
          </cell>
          <cell r="C6831" t="str">
            <v>TON</v>
          </cell>
          <cell r="D6831" t="str">
            <v>COMMERCIAL FERTILIZER</v>
          </cell>
          <cell r="F6831">
            <v>0</v>
          </cell>
        </row>
        <row r="6832">
          <cell r="A6832" t="str">
            <v>654E11001</v>
          </cell>
          <cell r="C6832" t="str">
            <v>TON</v>
          </cell>
          <cell r="D6832" t="str">
            <v>COMMERCIAL FERTILIZER, AS PER PLAN</v>
          </cell>
          <cell r="F6832">
            <v>0</v>
          </cell>
        </row>
        <row r="6833">
          <cell r="A6833" t="str">
            <v>656E10000</v>
          </cell>
          <cell r="C6833" t="str">
            <v>MSF</v>
          </cell>
          <cell r="D6833" t="str">
            <v>ROADSIDE CLEANUP</v>
          </cell>
          <cell r="F6833">
            <v>0</v>
          </cell>
        </row>
        <row r="6834">
          <cell r="A6834" t="str">
            <v>656E10001</v>
          </cell>
          <cell r="C6834" t="str">
            <v>MSF</v>
          </cell>
          <cell r="D6834" t="str">
            <v>ROADSIDE CLEANUP, AS PER PLAN</v>
          </cell>
          <cell r="F6834">
            <v>0</v>
          </cell>
        </row>
        <row r="6835">
          <cell r="A6835" t="str">
            <v>657E10000</v>
          </cell>
          <cell r="C6835" t="str">
            <v>SY</v>
          </cell>
          <cell r="D6835" t="str">
            <v>RIPRAP FOR TREE PROTECTION</v>
          </cell>
          <cell r="F6835">
            <v>0</v>
          </cell>
        </row>
        <row r="6836">
          <cell r="A6836" t="str">
            <v>657E10001</v>
          </cell>
          <cell r="C6836" t="str">
            <v>SY</v>
          </cell>
          <cell r="D6836" t="str">
            <v>RIPRAP FOR TREE PROTECTION, AS PER PLAN</v>
          </cell>
          <cell r="F6836">
            <v>0</v>
          </cell>
        </row>
        <row r="6837">
          <cell r="A6837" t="str">
            <v>657E98000</v>
          </cell>
          <cell r="C6837" t="str">
            <v>SY</v>
          </cell>
          <cell r="D6837" t="str">
            <v>RIPRAP, MISC.:</v>
          </cell>
          <cell r="F6837">
            <v>1</v>
          </cell>
          <cell r="G6837">
            <v>1</v>
          </cell>
        </row>
        <row r="6838">
          <cell r="A6838" t="str">
            <v>658E10000</v>
          </cell>
          <cell r="C6838" t="str">
            <v>CY</v>
          </cell>
          <cell r="D6838" t="str">
            <v>TREE ROOT AERATION</v>
          </cell>
          <cell r="F6838">
            <v>0</v>
          </cell>
        </row>
        <row r="6839">
          <cell r="A6839" t="str">
            <v>658E10001</v>
          </cell>
          <cell r="C6839" t="str">
            <v>CY</v>
          </cell>
          <cell r="D6839" t="str">
            <v>TREE ROOT AERATION, AS PER PLAN</v>
          </cell>
          <cell r="F6839">
            <v>0</v>
          </cell>
        </row>
        <row r="6840">
          <cell r="A6840" t="str">
            <v>659E00100</v>
          </cell>
          <cell r="C6840" t="str">
            <v>EACH</v>
          </cell>
          <cell r="D6840" t="str">
            <v>SOIL ANALYSIS TEST</v>
          </cell>
          <cell r="F6840">
            <v>0</v>
          </cell>
        </row>
        <row r="6841">
          <cell r="A6841" t="str">
            <v>659E00300</v>
          </cell>
          <cell r="C6841" t="str">
            <v>CY</v>
          </cell>
          <cell r="D6841" t="str">
            <v>TOPSOIL</v>
          </cell>
          <cell r="F6841">
            <v>0</v>
          </cell>
        </row>
        <row r="6842">
          <cell r="A6842" t="str">
            <v>659E00301</v>
          </cell>
          <cell r="C6842" t="str">
            <v>CY</v>
          </cell>
          <cell r="D6842" t="str">
            <v>TOPSOIL, AS PER PLAN</v>
          </cell>
          <cell r="F6842">
            <v>0</v>
          </cell>
        </row>
        <row r="6843">
          <cell r="A6843" t="str">
            <v>659E00500</v>
          </cell>
          <cell r="C6843" t="str">
            <v>SY</v>
          </cell>
          <cell r="D6843" t="str">
            <v>SEEDING AND MULCHING, CLASS 1</v>
          </cell>
          <cell r="F6843">
            <v>0</v>
          </cell>
        </row>
        <row r="6844">
          <cell r="A6844" t="str">
            <v>659E00501</v>
          </cell>
          <cell r="C6844" t="str">
            <v>SY</v>
          </cell>
          <cell r="D6844" t="str">
            <v>SEEDING AND MULCHING, CLASS 1, AS PER PLAN</v>
          </cell>
          <cell r="F6844">
            <v>0</v>
          </cell>
        </row>
        <row r="6845">
          <cell r="A6845" t="str">
            <v>659E00510</v>
          </cell>
          <cell r="C6845" t="str">
            <v>SY</v>
          </cell>
          <cell r="D6845" t="str">
            <v>SEEDING AND MULCHING, CLASS 2</v>
          </cell>
          <cell r="F6845">
            <v>0</v>
          </cell>
        </row>
        <row r="6846">
          <cell r="A6846" t="str">
            <v>659E00511</v>
          </cell>
          <cell r="C6846" t="str">
            <v>SY</v>
          </cell>
          <cell r="D6846" t="str">
            <v>SEEDING AND MULCHING, CLASS 2, AS PER PLAN</v>
          </cell>
          <cell r="F6846">
            <v>0</v>
          </cell>
        </row>
        <row r="6847">
          <cell r="A6847" t="str">
            <v>659E00520</v>
          </cell>
          <cell r="C6847" t="str">
            <v>SY</v>
          </cell>
          <cell r="D6847" t="str">
            <v>SEEDING AND MULCHING, CLASS 3A</v>
          </cell>
          <cell r="F6847">
            <v>0</v>
          </cell>
        </row>
        <row r="6848">
          <cell r="A6848" t="str">
            <v>659E00530</v>
          </cell>
          <cell r="C6848" t="str">
            <v>SY</v>
          </cell>
          <cell r="D6848" t="str">
            <v>SEEDING AND MULCHING, CLASS 3B</v>
          </cell>
          <cell r="F6848">
            <v>0</v>
          </cell>
        </row>
        <row r="6849">
          <cell r="A6849" t="str">
            <v>659E00531</v>
          </cell>
          <cell r="C6849" t="str">
            <v>SY</v>
          </cell>
          <cell r="D6849" t="str">
            <v>SEEDING AND MULCHING, CLASS 3B, AS PER PLAN</v>
          </cell>
          <cell r="F6849">
            <v>0</v>
          </cell>
        </row>
        <row r="6850">
          <cell r="A6850" t="str">
            <v>659E00540</v>
          </cell>
          <cell r="C6850" t="str">
            <v>SY</v>
          </cell>
          <cell r="D6850" t="str">
            <v>SEEDING AND MULCHING, CLASS 3C</v>
          </cell>
          <cell r="F6850">
            <v>0</v>
          </cell>
        </row>
        <row r="6851">
          <cell r="A6851" t="str">
            <v>659E00541</v>
          </cell>
          <cell r="C6851" t="str">
            <v>SY</v>
          </cell>
          <cell r="D6851" t="str">
            <v>SEEDING AND MULCHING, CLASS 3C, AS PER PLAN</v>
          </cell>
          <cell r="F6851">
            <v>0</v>
          </cell>
        </row>
        <row r="6852">
          <cell r="A6852" t="str">
            <v>659E00550</v>
          </cell>
          <cell r="C6852" t="str">
            <v>SY</v>
          </cell>
          <cell r="D6852" t="str">
            <v>SEEDING AND MULCHING, CLASS 4A</v>
          </cell>
          <cell r="F6852">
            <v>0</v>
          </cell>
        </row>
        <row r="6853">
          <cell r="A6853" t="str">
            <v>659E00551</v>
          </cell>
          <cell r="C6853" t="str">
            <v>SY</v>
          </cell>
          <cell r="D6853" t="str">
            <v>SEEDING AND MULCHING, CLASS 4A, AS PER PLAN</v>
          </cell>
          <cell r="F6853">
            <v>0</v>
          </cell>
        </row>
        <row r="6854">
          <cell r="A6854" t="str">
            <v>659E00560</v>
          </cell>
          <cell r="C6854" t="str">
            <v>SY</v>
          </cell>
          <cell r="D6854" t="str">
            <v>SEEDING AND MULCHING, CLASS 4B</v>
          </cell>
          <cell r="F6854">
            <v>0</v>
          </cell>
        </row>
        <row r="6855">
          <cell r="A6855" t="str">
            <v>659E00561</v>
          </cell>
          <cell r="C6855" t="str">
            <v>SY</v>
          </cell>
          <cell r="D6855" t="str">
            <v>SEEDING AND MULCHING, CLASS 4B, AS PER PLAN</v>
          </cell>
          <cell r="F6855">
            <v>0</v>
          </cell>
        </row>
        <row r="6856">
          <cell r="A6856" t="str">
            <v>659E00570</v>
          </cell>
          <cell r="C6856" t="str">
            <v>SY</v>
          </cell>
          <cell r="D6856" t="str">
            <v>SEEDING AND MULCHING, CLASS 5A</v>
          </cell>
          <cell r="F6856">
            <v>0</v>
          </cell>
        </row>
        <row r="6857">
          <cell r="A6857" t="str">
            <v>659E00571</v>
          </cell>
          <cell r="C6857" t="str">
            <v>SY</v>
          </cell>
          <cell r="D6857" t="str">
            <v>SEEDING AND MULCHING, CLASS 5A, AS PER PLAN</v>
          </cell>
          <cell r="F6857">
            <v>0</v>
          </cell>
        </row>
        <row r="6858">
          <cell r="A6858" t="str">
            <v>659E00580</v>
          </cell>
          <cell r="C6858" t="str">
            <v>SY</v>
          </cell>
          <cell r="D6858" t="str">
            <v>SEEDING AND MULCHING, CLASS 5B</v>
          </cell>
          <cell r="F6858">
            <v>0</v>
          </cell>
        </row>
        <row r="6859">
          <cell r="A6859" t="str">
            <v>659E00581</v>
          </cell>
          <cell r="C6859" t="str">
            <v>SY</v>
          </cell>
          <cell r="D6859" t="str">
            <v>SEEDING AND MULCHING, CLASS 5B, AS PER PLAN</v>
          </cell>
          <cell r="F6859">
            <v>0</v>
          </cell>
        </row>
        <row r="6860">
          <cell r="A6860" t="str">
            <v>659E00590</v>
          </cell>
          <cell r="C6860" t="str">
            <v>SY</v>
          </cell>
          <cell r="D6860" t="str">
            <v>SEEDING AND MULCHING, CLASS 6</v>
          </cell>
          <cell r="F6860">
            <v>0</v>
          </cell>
        </row>
        <row r="6861">
          <cell r="A6861" t="str">
            <v>659E00600</v>
          </cell>
          <cell r="C6861" t="str">
            <v>SY</v>
          </cell>
          <cell r="D6861" t="str">
            <v>SEEDING AND MULCHING, CLASS 7</v>
          </cell>
          <cell r="F6861">
            <v>0</v>
          </cell>
        </row>
        <row r="6862">
          <cell r="A6862" t="str">
            <v>659E10000</v>
          </cell>
          <cell r="C6862" t="str">
            <v>SY</v>
          </cell>
          <cell r="D6862" t="str">
            <v>SEEDING AND MULCHING</v>
          </cell>
          <cell r="F6862">
            <v>0</v>
          </cell>
        </row>
        <row r="6863">
          <cell r="A6863" t="str">
            <v>659E10001</v>
          </cell>
          <cell r="C6863" t="str">
            <v>SY</v>
          </cell>
          <cell r="D6863" t="str">
            <v>SEEDING AND MULCHING, AS PER PLAN</v>
          </cell>
          <cell r="F6863">
            <v>0</v>
          </cell>
        </row>
        <row r="6864">
          <cell r="A6864" t="str">
            <v>659E10100</v>
          </cell>
          <cell r="C6864" t="str">
            <v>SY</v>
          </cell>
          <cell r="D6864" t="str">
            <v>SEEDING AND MULCHING FOR WILDLIFE</v>
          </cell>
          <cell r="F6864">
            <v>0</v>
          </cell>
        </row>
        <row r="6865">
          <cell r="A6865" t="str">
            <v>659E10101</v>
          </cell>
          <cell r="C6865" t="str">
            <v>SY</v>
          </cell>
          <cell r="D6865" t="str">
            <v>SEEDING AND MULCHING FOR WILDLIFE, AS PER PLAN</v>
          </cell>
          <cell r="F6865">
            <v>0</v>
          </cell>
        </row>
        <row r="6866">
          <cell r="A6866" t="str">
            <v>659E14000</v>
          </cell>
          <cell r="C6866" t="str">
            <v>SY</v>
          </cell>
          <cell r="D6866" t="str">
            <v>REPAIR SEEDING AND MULCHING</v>
          </cell>
          <cell r="F6866">
            <v>0</v>
          </cell>
        </row>
        <row r="6867">
          <cell r="A6867" t="str">
            <v>659E14001</v>
          </cell>
          <cell r="C6867" t="str">
            <v>SY</v>
          </cell>
          <cell r="D6867" t="str">
            <v>REPAIR SEEDING AND MULCHING, AS PER PLAN</v>
          </cell>
          <cell r="F6867">
            <v>0</v>
          </cell>
        </row>
        <row r="6868">
          <cell r="A6868" t="str">
            <v>659E15000</v>
          </cell>
          <cell r="C6868" t="str">
            <v>SY</v>
          </cell>
          <cell r="D6868" t="str">
            <v>INTER-SEEDING</v>
          </cell>
          <cell r="F6868">
            <v>0</v>
          </cell>
        </row>
        <row r="6869">
          <cell r="A6869" t="str">
            <v>659E15001</v>
          </cell>
          <cell r="C6869" t="str">
            <v>SY</v>
          </cell>
          <cell r="D6869" t="str">
            <v>INTER-SEEDING, AS PER PLAN</v>
          </cell>
          <cell r="F6869">
            <v>0</v>
          </cell>
        </row>
        <row r="6870">
          <cell r="A6870" t="str">
            <v>659E20000</v>
          </cell>
          <cell r="C6870" t="str">
            <v>TON</v>
          </cell>
          <cell r="D6870" t="str">
            <v>COMMERCIAL FERTILIZER</v>
          </cell>
          <cell r="F6870">
            <v>0</v>
          </cell>
        </row>
        <row r="6871">
          <cell r="A6871" t="str">
            <v>659E20001</v>
          </cell>
          <cell r="C6871" t="str">
            <v>TON</v>
          </cell>
          <cell r="D6871" t="str">
            <v>COMMERCIAL FERTILIZER, AS PER PLAN</v>
          </cell>
          <cell r="F6871">
            <v>0</v>
          </cell>
        </row>
        <row r="6872">
          <cell r="A6872" t="str">
            <v>659E31000</v>
          </cell>
          <cell r="C6872" t="str">
            <v>ACRE</v>
          </cell>
          <cell r="D6872" t="str">
            <v>LIME</v>
          </cell>
          <cell r="F6872">
            <v>0</v>
          </cell>
        </row>
        <row r="6873">
          <cell r="A6873" t="str">
            <v>659E31001</v>
          </cell>
          <cell r="C6873" t="str">
            <v>ACRE</v>
          </cell>
          <cell r="D6873" t="str">
            <v>LIME, AS PER PLAN</v>
          </cell>
          <cell r="F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>
            <v>0</v>
          </cell>
        </row>
        <row r="6875">
          <cell r="A6875" t="str">
            <v>659E35001</v>
          </cell>
          <cell r="C6875" t="str">
            <v>MGAL</v>
          </cell>
          <cell r="D6875" t="str">
            <v>WATER, AS PER PLAN</v>
          </cell>
          <cell r="F6875">
            <v>0</v>
          </cell>
        </row>
        <row r="6876">
          <cell r="A6876" t="str">
            <v>659E40000</v>
          </cell>
          <cell r="C6876" t="str">
            <v>MSF</v>
          </cell>
          <cell r="D6876" t="str">
            <v>MOWING</v>
          </cell>
          <cell r="F6876">
            <v>0</v>
          </cell>
        </row>
        <row r="6877">
          <cell r="A6877" t="str">
            <v>659E40001</v>
          </cell>
          <cell r="C6877" t="str">
            <v>MSF</v>
          </cell>
          <cell r="D6877" t="str">
            <v>MOWING, AS PER PLAN</v>
          </cell>
          <cell r="F6877">
            <v>0</v>
          </cell>
        </row>
        <row r="6878">
          <cell r="A6878" t="str">
            <v>659E98000</v>
          </cell>
          <cell r="C6878" t="str">
            <v>SY</v>
          </cell>
          <cell r="D6878" t="str">
            <v>SEEDING, MISC.:</v>
          </cell>
          <cell r="F6878">
            <v>1</v>
          </cell>
          <cell r="G6878">
            <v>1</v>
          </cell>
        </row>
        <row r="6879">
          <cell r="A6879" t="str">
            <v>659E98700</v>
          </cell>
          <cell r="C6879" t="str">
            <v>LS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>
            <v>0</v>
          </cell>
          <cell r="G6880" t="str">
            <v>DESIGN BUILD PROJECTS ONLY</v>
          </cell>
        </row>
        <row r="6881">
          <cell r="A6881" t="str">
            <v>660E20000</v>
          </cell>
          <cell r="C6881" t="str">
            <v>SY</v>
          </cell>
          <cell r="D6881" t="str">
            <v>SODDING REINFORCED</v>
          </cell>
          <cell r="F6881">
            <v>0</v>
          </cell>
        </row>
        <row r="6882">
          <cell r="A6882" t="str">
            <v>660E20001</v>
          </cell>
          <cell r="C6882" t="str">
            <v>SY</v>
          </cell>
          <cell r="D6882" t="str">
            <v>SODDING REINFORCED, AS PER PLAN</v>
          </cell>
          <cell r="F6882">
            <v>0</v>
          </cell>
        </row>
        <row r="6883">
          <cell r="A6883" t="str">
            <v>660E25000</v>
          </cell>
          <cell r="C6883" t="str">
            <v>SY</v>
          </cell>
          <cell r="D6883" t="str">
            <v>SODDING STAKED</v>
          </cell>
          <cell r="F6883">
            <v>0</v>
          </cell>
        </row>
        <row r="6884">
          <cell r="A6884" t="str">
            <v>660E25001</v>
          </cell>
          <cell r="C6884" t="str">
            <v>SY</v>
          </cell>
          <cell r="D6884" t="str">
            <v>SODDING STAKED, AS PER PLAN</v>
          </cell>
          <cell r="F6884">
            <v>0</v>
          </cell>
        </row>
        <row r="6885">
          <cell r="A6885" t="str">
            <v>660E30000</v>
          </cell>
          <cell r="C6885" t="str">
            <v>SY</v>
          </cell>
          <cell r="D6885" t="str">
            <v>SODDING UNSTAKED</v>
          </cell>
          <cell r="F6885">
            <v>0</v>
          </cell>
        </row>
        <row r="6886">
          <cell r="A6886" t="str">
            <v>660E30001</v>
          </cell>
          <cell r="C6886" t="str">
            <v>SY</v>
          </cell>
          <cell r="D6886" t="str">
            <v>SODDING UNSTAKED, AS PER PLAN</v>
          </cell>
          <cell r="F6886">
            <v>0</v>
          </cell>
        </row>
        <row r="6887">
          <cell r="A6887" t="str">
            <v>661E00100</v>
          </cell>
          <cell r="C6887" t="str">
            <v>EACH</v>
          </cell>
          <cell r="D6887" t="str">
            <v>TREE SEEDLING</v>
          </cell>
          <cell r="F6887">
            <v>1</v>
          </cell>
          <cell r="G6887" t="str">
            <v>SPECIFY TYPE</v>
          </cell>
        </row>
        <row r="6888">
          <cell r="A6888" t="str">
            <v>661E00101</v>
          </cell>
          <cell r="C6888" t="str">
            <v>EACH</v>
          </cell>
          <cell r="D6888" t="str">
            <v>TREE SEEDLING, AS PER PLAN</v>
          </cell>
          <cell r="F6888">
            <v>1</v>
          </cell>
          <cell r="G6888" t="str">
            <v>SPECIFY TYPE</v>
          </cell>
        </row>
        <row r="6889">
          <cell r="A6889" t="str">
            <v>661E00500</v>
          </cell>
          <cell r="C6889" t="str">
            <v>CY</v>
          </cell>
          <cell r="D6889" t="str">
            <v>MULCH</v>
          </cell>
          <cell r="F6889">
            <v>0</v>
          </cell>
        </row>
        <row r="6890">
          <cell r="A6890" t="str">
            <v>661E00501</v>
          </cell>
          <cell r="C6890" t="str">
            <v>CY</v>
          </cell>
          <cell r="D6890" t="str">
            <v>MULCH, AS PER PLAN</v>
          </cell>
          <cell r="F6890">
            <v>0</v>
          </cell>
        </row>
        <row r="6891">
          <cell r="A6891" t="str">
            <v>661E10000</v>
          </cell>
          <cell r="C6891" t="str">
            <v>EACH</v>
          </cell>
          <cell r="D6891" t="str">
            <v>GROUNDCOVER AND VINES, 1 YEAR, CUTTING</v>
          </cell>
          <cell r="F6891">
            <v>1</v>
          </cell>
          <cell r="G6891" t="str">
            <v>SPECIFY TYPE</v>
          </cell>
        </row>
        <row r="6892">
          <cell r="A6892" t="str">
            <v>661E10500</v>
          </cell>
          <cell r="C6892" t="str">
            <v>EACH</v>
          </cell>
          <cell r="D6892" t="str">
            <v>GROUNDCOVER AND VINES, 1 YEAR, BUNDLE</v>
          </cell>
          <cell r="F6892">
            <v>1</v>
          </cell>
          <cell r="G6892" t="str">
            <v>SPECIFY TYPE</v>
          </cell>
        </row>
        <row r="6893">
          <cell r="A6893" t="str">
            <v>661E11000</v>
          </cell>
          <cell r="C6893" t="str">
            <v>EACH</v>
          </cell>
          <cell r="D6893" t="str">
            <v>GROUNDCOVER AND VINES, 1 YEAR, CLUMP</v>
          </cell>
          <cell r="F6893">
            <v>1</v>
          </cell>
          <cell r="G6893" t="str">
            <v>SPECIFY TYPE</v>
          </cell>
        </row>
        <row r="6894">
          <cell r="A6894" t="str">
            <v>661E11001</v>
          </cell>
          <cell r="C6894" t="str">
            <v>EACH</v>
          </cell>
          <cell r="D6894" t="str">
            <v>GROUNDCOVER AND VINES, 1 YEAR, CLUMP, AS PER PLAN</v>
          </cell>
          <cell r="F6894">
            <v>1</v>
          </cell>
          <cell r="G6894" t="str">
            <v>SPECIFY TYPE</v>
          </cell>
        </row>
        <row r="6895">
          <cell r="A6895" t="str">
            <v>661E11500</v>
          </cell>
          <cell r="C6895" t="str">
            <v>EACH</v>
          </cell>
          <cell r="D6895" t="str">
            <v>GROUNDCOVER AND VINES, 1 YEAR, CROWN</v>
          </cell>
          <cell r="F6895">
            <v>1</v>
          </cell>
          <cell r="G6895" t="str">
            <v>SPECIFY TYPE</v>
          </cell>
        </row>
        <row r="6896">
          <cell r="A6896" t="str">
            <v>661E12000</v>
          </cell>
          <cell r="C6896" t="str">
            <v>EACH</v>
          </cell>
          <cell r="D6896" t="str">
            <v>GROUNDCOVER AND VINES, 1 YEAR, POTTED</v>
          </cell>
          <cell r="F6896">
            <v>1</v>
          </cell>
          <cell r="G6896" t="str">
            <v>SPECIFY TYPE</v>
          </cell>
        </row>
        <row r="6897">
          <cell r="A6897" t="str">
            <v>661E12100</v>
          </cell>
          <cell r="C6897" t="str">
            <v>EACH</v>
          </cell>
          <cell r="D6897" t="str">
            <v>GROUND COVER AND VINES, 1 YEAR, FLAT</v>
          </cell>
          <cell r="F6897">
            <v>1</v>
          </cell>
          <cell r="G6897" t="str">
            <v>SPECIFY TYPE</v>
          </cell>
        </row>
        <row r="6898">
          <cell r="A6898" t="str">
            <v>661E12500</v>
          </cell>
          <cell r="C6898" t="str">
            <v>EACH</v>
          </cell>
          <cell r="D6898" t="str">
            <v>GROUNDCOVER AND VINES, 2 YEAR, CLUMP</v>
          </cell>
          <cell r="F6898">
            <v>1</v>
          </cell>
          <cell r="G6898" t="str">
            <v>SPECIFY TYPE</v>
          </cell>
        </row>
        <row r="6899">
          <cell r="A6899" t="str">
            <v>661E13000</v>
          </cell>
          <cell r="C6899" t="str">
            <v>EACH</v>
          </cell>
          <cell r="D6899" t="str">
            <v>GROUNDCOVER AND VINES, 2 YEAR, POTTED</v>
          </cell>
          <cell r="F6899">
            <v>1</v>
          </cell>
          <cell r="G6899" t="str">
            <v>SPECIFY TYPE</v>
          </cell>
        </row>
        <row r="6900">
          <cell r="A6900" t="str">
            <v>661E14000</v>
          </cell>
          <cell r="C6900" t="str">
            <v>EACH</v>
          </cell>
          <cell r="D6900" t="str">
            <v>PERENNIALS</v>
          </cell>
          <cell r="F6900">
            <v>1</v>
          </cell>
          <cell r="G6900" t="str">
            <v>SPECIFY TYPE</v>
          </cell>
        </row>
        <row r="6901">
          <cell r="A6901" t="str">
            <v>661E14001</v>
          </cell>
          <cell r="C6901" t="str">
            <v>EACH</v>
          </cell>
          <cell r="D6901" t="str">
            <v>PERENNIALS, AS PER PLAN</v>
          </cell>
          <cell r="F6901">
            <v>1</v>
          </cell>
          <cell r="G6901" t="str">
            <v>SPECIFY TYPE</v>
          </cell>
        </row>
        <row r="6902">
          <cell r="A6902" t="str">
            <v>661E19000</v>
          </cell>
          <cell r="C6902" t="str">
            <v>EACH</v>
          </cell>
          <cell r="D6902" t="str">
            <v>DECIDUOUS SHRUB, 12"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661E19001</v>
          </cell>
          <cell r="C6903" t="str">
            <v>EACH</v>
          </cell>
          <cell r="D6903" t="str">
            <v>DECIDUOUS SHRUB, 12"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661E20000</v>
          </cell>
          <cell r="C6904" t="str">
            <v>EACH</v>
          </cell>
          <cell r="D6904" t="str">
            <v>DECIDUOUS SHRUB, 15"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661E20001</v>
          </cell>
          <cell r="C6905" t="str">
            <v>EACH</v>
          </cell>
          <cell r="D6905" t="str">
            <v>DECIDUOUS SHRUB, 15"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661E20020</v>
          </cell>
          <cell r="C6906" t="str">
            <v>EACH</v>
          </cell>
          <cell r="D6906" t="str">
            <v>DECIDUOUS SHRUB, 18"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661E20021</v>
          </cell>
          <cell r="C6907" t="str">
            <v>EACH</v>
          </cell>
          <cell r="D6907" t="str">
            <v>DECIDUOUS SHRUB, 18"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661E20040</v>
          </cell>
          <cell r="C6908" t="str">
            <v>EACH</v>
          </cell>
          <cell r="D6908" t="str">
            <v>DECIDUOUS SHRUB, 2'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661E20041</v>
          </cell>
          <cell r="C6909" t="str">
            <v>EACH</v>
          </cell>
          <cell r="D6909" t="str">
            <v>DECIDUOUS SHRUB, 2'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661E20060</v>
          </cell>
          <cell r="C6910" t="str">
            <v>EACH</v>
          </cell>
          <cell r="D6910" t="str">
            <v>DECIDUOUS SHRUB, 3'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661E20061</v>
          </cell>
          <cell r="C6911" t="str">
            <v>EACH</v>
          </cell>
          <cell r="D6911" t="str">
            <v>DECIDUOUS SHRUB, 3'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661E20070</v>
          </cell>
          <cell r="C6912" t="str">
            <v>EACH</v>
          </cell>
          <cell r="D6912" t="str">
            <v>DECIDUOUS SHRUB, 30"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661E20071</v>
          </cell>
          <cell r="C6913" t="str">
            <v>EACH</v>
          </cell>
          <cell r="D6913" t="str">
            <v>DECIDUOUS SHRUB, 30"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661E20080</v>
          </cell>
          <cell r="C6914" t="str">
            <v>EACH</v>
          </cell>
          <cell r="D6914" t="str">
            <v>DECIDUOUS SHRUB, 4'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661E20081</v>
          </cell>
          <cell r="C6915" t="str">
            <v>EACH</v>
          </cell>
          <cell r="D6915" t="str">
            <v>DECIDUOUS SHRUB, 4'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661E20100</v>
          </cell>
          <cell r="C6916" t="str">
            <v>EACH</v>
          </cell>
          <cell r="D6916" t="str">
            <v>DECIDUOUS SHRUB,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661E20101</v>
          </cell>
          <cell r="C6917" t="str">
            <v>EACH</v>
          </cell>
          <cell r="D6917" t="str">
            <v>DECIDUOUS SHRUB,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661E20110</v>
          </cell>
          <cell r="C6918" t="str">
            <v>EACH</v>
          </cell>
          <cell r="D6918" t="str">
            <v>DECIDUOUS SHRUB,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661E20111</v>
          </cell>
          <cell r="C6919" t="str">
            <v>EACH</v>
          </cell>
          <cell r="D6919" t="str">
            <v>DECIDUOUS SHRUB,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661E30000</v>
          </cell>
          <cell r="C6920" t="str">
            <v>EACH</v>
          </cell>
          <cell r="D6920" t="str">
            <v>EVERGREEN SHRUB, 12"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661E30001</v>
          </cell>
          <cell r="C6921" t="str">
            <v>EACH</v>
          </cell>
          <cell r="D6921" t="str">
            <v>EVERGREEN SHRUB, 12"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661E30020</v>
          </cell>
          <cell r="C6922" t="str">
            <v>EACH</v>
          </cell>
          <cell r="D6922" t="str">
            <v>EVERGREEN SHRUB, 15"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661E30040</v>
          </cell>
          <cell r="C6923" t="str">
            <v>EACH</v>
          </cell>
          <cell r="D6923" t="str">
            <v>EVERGREEN SHRUB, 18"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F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661E40060</v>
          </cell>
          <cell r="C6945" t="str">
            <v>EACH</v>
          </cell>
          <cell r="D6945" t="str">
            <v>DECIDUOUS TREE, 1-1/2"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661E40061</v>
          </cell>
          <cell r="C6946" t="str">
            <v>EACH</v>
          </cell>
          <cell r="D6946" t="str">
            <v>DECIDUOUS TREE, 1-1/2"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661E40080</v>
          </cell>
          <cell r="C6947" t="str">
            <v>EACH</v>
          </cell>
          <cell r="D6947" t="str">
            <v>DECIDUOUS TREE, 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661E40081</v>
          </cell>
          <cell r="C6948" t="str">
            <v>EACH</v>
          </cell>
          <cell r="D6948" t="str">
            <v>DECIDUOUS TREE, 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661E40100</v>
          </cell>
          <cell r="C6949" t="str">
            <v>EACH</v>
          </cell>
          <cell r="D6949" t="str">
            <v>DECIDUOUS TREE, 2-1/2"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661E40101</v>
          </cell>
          <cell r="C6950" t="str">
            <v>EACH</v>
          </cell>
          <cell r="D6950" t="str">
            <v>DECIDUOUS TREE, 2-1/2"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661E40120</v>
          </cell>
          <cell r="C6951" t="str">
            <v>EACH</v>
          </cell>
          <cell r="D6951" t="str">
            <v>DECIDUOUS TREE, 3"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661E40121</v>
          </cell>
          <cell r="C6952" t="str">
            <v>EACH</v>
          </cell>
          <cell r="D6952" t="str">
            <v>DECIDUOUS TREE, 3"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661E40140</v>
          </cell>
          <cell r="C6953" t="str">
            <v>EACH</v>
          </cell>
          <cell r="D6953" t="str">
            <v>DECIDUOUS TREE, 4"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661E40141</v>
          </cell>
          <cell r="C6954" t="str">
            <v>EACH</v>
          </cell>
          <cell r="D6954" t="str">
            <v>DECIDUOUS TREE, 4"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661E40160</v>
          </cell>
          <cell r="C6955" t="str">
            <v>EACH</v>
          </cell>
          <cell r="D6955" t="str">
            <v>DECIDUOUS TREE, 5"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661E40161</v>
          </cell>
          <cell r="C6956" t="str">
            <v>EACH</v>
          </cell>
          <cell r="D6956" t="str">
            <v>DECIDUOUS TREE, 5"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661E50000</v>
          </cell>
          <cell r="C6957" t="str">
            <v>EACH</v>
          </cell>
          <cell r="D6957" t="str">
            <v>EVERGREEN TREE, 3 YEAR, BARE ROOT SEEDLING</v>
          </cell>
          <cell r="F6957">
            <v>1</v>
          </cell>
          <cell r="G6957" t="str">
            <v>SPECIFY TYPE</v>
          </cell>
        </row>
        <row r="6958">
          <cell r="A6958" t="str">
            <v>661E50020</v>
          </cell>
          <cell r="C6958" t="str">
            <v>EACH</v>
          </cell>
          <cell r="D6958" t="str">
            <v>EVERGREEN TREE, 1'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661E50040</v>
          </cell>
          <cell r="C6959" t="str">
            <v>EACH</v>
          </cell>
          <cell r="D6959" t="str">
            <v>EVERGREEN TREE, 2'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661E50060</v>
          </cell>
          <cell r="C6960" t="str">
            <v>EACH</v>
          </cell>
          <cell r="D6960" t="str">
            <v>EVERGREEN TREE, 3'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661E50080</v>
          </cell>
          <cell r="C6961" t="str">
            <v>EACH</v>
          </cell>
          <cell r="D6961" t="str">
            <v>EVERGREEN TREE, 4'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661E50100</v>
          </cell>
          <cell r="C6962" t="str">
            <v>EACH</v>
          </cell>
          <cell r="D6962" t="str">
            <v>EVERGREEN TREE, 5'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661E50101</v>
          </cell>
          <cell r="C6963" t="str">
            <v>EACH</v>
          </cell>
          <cell r="D6963" t="str">
            <v>EVERGREEN TREE, 5'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661E50120</v>
          </cell>
          <cell r="C6964" t="str">
            <v>EACH</v>
          </cell>
          <cell r="D6964" t="str">
            <v>EVERGREEN TREE, 6'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661E50121</v>
          </cell>
          <cell r="C6965" t="str">
            <v>EACH</v>
          </cell>
          <cell r="D6965" t="str">
            <v>EVERGREEN TREE, 6'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661E50140</v>
          </cell>
          <cell r="C6966" t="str">
            <v>EACH</v>
          </cell>
          <cell r="D6966" t="str">
            <v>EVERGREEN TREE, 7'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661E50141</v>
          </cell>
          <cell r="C6967" t="str">
            <v>EACH</v>
          </cell>
          <cell r="D6967" t="str">
            <v>EVERGREEN TREE, 7'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661E50160</v>
          </cell>
          <cell r="C6968" t="str">
            <v>EACH</v>
          </cell>
          <cell r="D6968" t="str">
            <v>EVERGREEN TREE, 8'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661E50161</v>
          </cell>
          <cell r="C6969" t="str">
            <v>EACH</v>
          </cell>
          <cell r="D6969" t="str">
            <v>EVERGREEN TREE, 8'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661E50170</v>
          </cell>
          <cell r="C6970" t="str">
            <v>EACH</v>
          </cell>
          <cell r="D6970" t="str">
            <v>EVERGREEN TREE, 10'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661E50171</v>
          </cell>
          <cell r="C6971" t="str">
            <v>EACH</v>
          </cell>
          <cell r="D6971" t="str">
            <v>EVERGREEN TREE, 10'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>
            <v>0</v>
          </cell>
          <cell r="G6972" t="str">
            <v>DESIGN BUILD PROJECTS ONLY</v>
          </cell>
        </row>
        <row r="6973">
          <cell r="A6973" t="str">
            <v>661E99900</v>
          </cell>
          <cell r="C6973" t="str">
            <v>EACH</v>
          </cell>
          <cell r="D6973" t="str">
            <v>PLANTING, MISC.:</v>
          </cell>
          <cell r="F6973">
            <v>1</v>
          </cell>
          <cell r="G6973">
            <v>1</v>
          </cell>
        </row>
        <row r="6974">
          <cell r="A6974" t="str">
            <v>661E99910</v>
          </cell>
          <cell r="C6974" t="str">
            <v>ACRE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661E99920</v>
          </cell>
          <cell r="C6975" t="str">
            <v>SF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661E99930</v>
          </cell>
          <cell r="C6976" t="str">
            <v>SY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661E99940</v>
          </cell>
          <cell r="C6977" t="str">
            <v>LS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661E99950</v>
          </cell>
          <cell r="C6978" t="str">
            <v>FT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662E30000</v>
          </cell>
          <cell r="C6979" t="str">
            <v>MGAL</v>
          </cell>
          <cell r="D6979" t="str">
            <v>LANDSCAPE WATERING</v>
          </cell>
          <cell r="F6979">
            <v>0</v>
          </cell>
        </row>
        <row r="6980">
          <cell r="A6980" t="str">
            <v>662E30001</v>
          </cell>
          <cell r="C6980" t="str">
            <v>MGAL</v>
          </cell>
          <cell r="D6980" t="str">
            <v>LANDSCAPE WATERING, AS PER PLAN</v>
          </cell>
          <cell r="F6980">
            <v>0</v>
          </cell>
        </row>
        <row r="6981">
          <cell r="A6981" t="str">
            <v>662E30100</v>
          </cell>
          <cell r="C6981" t="str">
            <v>LS</v>
          </cell>
          <cell r="D6981" t="str">
            <v>LANDSCAPE WATERING</v>
          </cell>
          <cell r="F6981">
            <v>0</v>
          </cell>
        </row>
        <row r="6982">
          <cell r="A6982" t="str">
            <v>662E31000</v>
          </cell>
          <cell r="C6982" t="str">
            <v>GAL</v>
          </cell>
          <cell r="D6982" t="str">
            <v>LANDSCAPE WATERING</v>
          </cell>
          <cell r="F6982">
            <v>0</v>
          </cell>
        </row>
        <row r="6983">
          <cell r="A6983" t="str">
            <v>662E31001</v>
          </cell>
          <cell r="C6983" t="str">
            <v>GAL</v>
          </cell>
          <cell r="D6983" t="str">
            <v>LANDSCAPE WATERING, AS PER PLAN</v>
          </cell>
          <cell r="F6983">
            <v>0</v>
          </cell>
        </row>
        <row r="6984">
          <cell r="A6984" t="str">
            <v>662E98000</v>
          </cell>
          <cell r="C6984" t="str">
            <v>EACH</v>
          </cell>
          <cell r="D6984" t="str">
            <v>LANDSCAPE WATERING, MISC.:</v>
          </cell>
          <cell r="F6984">
            <v>1</v>
          </cell>
          <cell r="G6984">
            <v>1</v>
          </cell>
        </row>
        <row r="6985">
          <cell r="A6985" t="str">
            <v>666E09000</v>
          </cell>
          <cell r="C6985" t="str">
            <v>EACH</v>
          </cell>
          <cell r="D6985" t="str">
            <v>PRUNING EXISTING TREE, 3 TO 8-INCH DIAMETER</v>
          </cell>
          <cell r="F6985">
            <v>0</v>
          </cell>
        </row>
        <row r="6986">
          <cell r="A6986" t="str">
            <v>666E09001</v>
          </cell>
          <cell r="C6986" t="str">
            <v>EACH</v>
          </cell>
          <cell r="D6986" t="str">
            <v>PRUNING EXISTING TREE, 3 TO 8-INCH DIAMETER, AS PER PLAN</v>
          </cell>
          <cell r="F6986">
            <v>0</v>
          </cell>
        </row>
        <row r="6987">
          <cell r="A6987" t="str">
            <v>666E10000</v>
          </cell>
          <cell r="C6987" t="str">
            <v>EACH</v>
          </cell>
          <cell r="D6987" t="str">
            <v>PRUNING EXISTING TREE, 8 TO 16-INCH DIAMETER</v>
          </cell>
          <cell r="F6987">
            <v>0</v>
          </cell>
        </row>
        <row r="6988">
          <cell r="A6988" t="str">
            <v>666E10001</v>
          </cell>
          <cell r="C6988" t="str">
            <v>EACH</v>
          </cell>
          <cell r="D6988" t="str">
            <v>PRUNING EXISTING TREE, 8 TO 16-INCH DIAMETER, AS PER PLAN</v>
          </cell>
          <cell r="F6988">
            <v>0</v>
          </cell>
        </row>
        <row r="6989">
          <cell r="A6989" t="str">
            <v>666E10010</v>
          </cell>
          <cell r="C6989" t="str">
            <v>EACH</v>
          </cell>
          <cell r="D6989" t="str">
            <v>PRUNING EXISTING TREE, 16 TO 24-INCH DIAMETER</v>
          </cell>
          <cell r="F6989">
            <v>0</v>
          </cell>
        </row>
        <row r="6990">
          <cell r="A6990" t="str">
            <v>666E10011</v>
          </cell>
          <cell r="C6990" t="str">
            <v>EACH</v>
          </cell>
          <cell r="D6990" t="str">
            <v>PRUNING EXISTING TREE, 16 TO 24-INCH DIAMETER, AS PER PLAN</v>
          </cell>
          <cell r="F6990">
            <v>0</v>
          </cell>
        </row>
        <row r="6991">
          <cell r="A6991" t="str">
            <v>666E10020</v>
          </cell>
          <cell r="C6991" t="str">
            <v>EACH</v>
          </cell>
          <cell r="D6991" t="str">
            <v>PRUNING EXISTING TREE, 24 TO 36-INCH DIAMETER</v>
          </cell>
          <cell r="F6991">
            <v>0</v>
          </cell>
        </row>
        <row r="6992">
          <cell r="A6992" t="str">
            <v>666E10021</v>
          </cell>
          <cell r="C6992" t="str">
            <v>EACH</v>
          </cell>
          <cell r="D6992" t="str">
            <v>PRUNING EXISTING TREE, 24 TO 36-INCH DIAMETER, AS PER PLAN</v>
          </cell>
          <cell r="F6992">
            <v>0</v>
          </cell>
        </row>
        <row r="6993">
          <cell r="A6993" t="str">
            <v>666E10030</v>
          </cell>
          <cell r="C6993" t="str">
            <v>EACH</v>
          </cell>
          <cell r="D6993" t="str">
            <v>PRUNING EXISTING TREE, 36 INCH DIAMETER AND OVER</v>
          </cell>
          <cell r="F6993">
            <v>0</v>
          </cell>
        </row>
        <row r="6994">
          <cell r="A6994" t="str">
            <v>666E10031</v>
          </cell>
          <cell r="C6994" t="str">
            <v>EACH</v>
          </cell>
          <cell r="D6994" t="str">
            <v>PRUNING EXISTING TREE, 36 INCH DIAMETER AND OVER, AS PER PLAN</v>
          </cell>
          <cell r="F6994">
            <v>0</v>
          </cell>
        </row>
        <row r="6995">
          <cell r="A6995" t="str">
            <v>670E00200</v>
          </cell>
          <cell r="C6995" t="str">
            <v>SY</v>
          </cell>
          <cell r="D6995" t="str">
            <v>VEGETATED SWALE EROSION PROTECTION</v>
          </cell>
          <cell r="F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F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F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F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F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F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F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F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F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F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F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F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F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F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F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F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F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F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F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F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F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F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F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F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F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F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F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F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GENERAL ONLY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>
            <v>0</v>
          </cell>
          <cell r="G7024" t="str">
            <v>NO ELEC/PLBG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>
            <v>0</v>
          </cell>
          <cell r="G7025" t="str">
            <v>GENERAL ONLY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>
            <v>0</v>
          </cell>
          <cell r="G7026" t="str">
            <v>GENERAL ONLY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>
            <v>0</v>
          </cell>
          <cell r="G7027" t="str">
            <v>GENERAL ONLY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>
            <v>0</v>
          </cell>
          <cell r="G7028" t="str">
            <v>GENERAL ONLY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>
            <v>0</v>
          </cell>
          <cell r="G7029" t="str">
            <v>GENERAL ONLY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GENERAL ONLY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F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F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F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F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F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F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F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F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F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F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F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F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F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F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>
            <v>0</v>
          </cell>
          <cell r="G7045" t="str">
            <v>GENERAL ONLY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>
            <v>0</v>
          </cell>
          <cell r="G7046" t="str">
            <v>PLUMBING ONLY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>
            <v>0</v>
          </cell>
          <cell r="G7047" t="str">
            <v>PLUMBING ONLY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>
            <v>0</v>
          </cell>
          <cell r="G7048" t="str">
            <v>PLUMBING ONLY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>
            <v>0</v>
          </cell>
          <cell r="G7049" t="str">
            <v>PLUMBING ONLY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>
            <v>0</v>
          </cell>
          <cell r="G7050" t="str">
            <v>PLUMBING ONLY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F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F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>
            <v>0</v>
          </cell>
          <cell r="G7053" t="str">
            <v>HEATING &amp; VENTILATING ONLY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ELECTRICAL ONLY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>
            <v>0</v>
          </cell>
          <cell r="G7056" t="str">
            <v>ELECTRICAL ONLY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>
            <v>0</v>
          </cell>
          <cell r="G7057" t="str">
            <v>ELECTRICAL ONLY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>
            <v>0</v>
          </cell>
          <cell r="G7058" t="str">
            <v>ELECTRICAL ONLY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>
            <v>0</v>
          </cell>
          <cell r="G7059" t="str">
            <v>ELECTRICAL ONLY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F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F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F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F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F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F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F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F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F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>
            <v>0</v>
          </cell>
          <cell r="G7069" t="str">
            <v>ELECTRICAL ONLY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F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F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F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F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F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F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F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F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F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F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F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F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F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690E21000</v>
          </cell>
          <cell r="C7094" t="str">
            <v>LS</v>
          </cell>
          <cell r="D7094" t="str">
            <v>SPECIAL -</v>
          </cell>
          <cell r="F7094">
            <v>1</v>
          </cell>
          <cell r="G7094" t="str">
            <v>DESIGN BUILD PROJECTS ONLY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F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F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F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F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F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F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F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F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F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F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F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F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F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F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F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F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F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F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F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F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F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F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F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F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F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F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F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F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F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F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F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F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F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F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F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F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F7143">
            <v>0</v>
          </cell>
        </row>
        <row r="7144">
          <cell r="A7144" t="str">
            <v>690E98000</v>
          </cell>
          <cell r="C7144" t="str">
            <v>EACH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690E98100</v>
          </cell>
          <cell r="C7145" t="str">
            <v>FT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690E98200</v>
          </cell>
          <cell r="C7146" t="str">
            <v>SF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690E98300</v>
          </cell>
          <cell r="C7147" t="str">
            <v>SY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690E98400</v>
          </cell>
          <cell r="C7148" t="str">
            <v>LS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690E98500</v>
          </cell>
          <cell r="C7149" t="str">
            <v>MILE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690E98600</v>
          </cell>
          <cell r="C7150" t="str">
            <v>HOUR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690E98700</v>
          </cell>
          <cell r="C7151" t="str">
            <v>CY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690E98800</v>
          </cell>
          <cell r="C7152" t="str">
            <v>TON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690E98900</v>
          </cell>
          <cell r="C7153" t="str">
            <v>GAL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690E99000</v>
          </cell>
          <cell r="C7154" t="str">
            <v>ACRE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690E99100</v>
          </cell>
          <cell r="C7155" t="str">
            <v>STA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690E99200</v>
          </cell>
          <cell r="C7156" t="str">
            <v>CF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690E99300</v>
          </cell>
          <cell r="C7157" t="str">
            <v>MGAL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690E99400</v>
          </cell>
          <cell r="C7158" t="str">
            <v>LB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690E99500</v>
          </cell>
          <cell r="C7159" t="str">
            <v>DAY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690E99550</v>
          </cell>
          <cell r="C7160" t="str">
            <v>MNTH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690E99600</v>
          </cell>
          <cell r="C7161" t="str">
            <v>MSF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690E99700</v>
          </cell>
          <cell r="C7162" t="str">
            <v>SET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690E99800</v>
          </cell>
          <cell r="C7163" t="str">
            <v>DLR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690E99900</v>
          </cell>
          <cell r="C7164" t="str">
            <v>MBF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F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>
            <v>0</v>
          </cell>
          <cell r="G7166" t="str">
            <v>CHECK UNIT OF MEASURE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>
            <v>0</v>
          </cell>
          <cell r="G7167" t="str">
            <v>CHECK UNIT OF MEASURE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>
            <v>0</v>
          </cell>
          <cell r="G7171" t="str">
            <v>CHECK UNIT OF MEASURE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>
            <v>0</v>
          </cell>
          <cell r="G7172" t="str">
            <v>CHECK UNIT OF MEASURE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>
            <v>0</v>
          </cell>
          <cell r="G7173" t="str">
            <v>CHECK UNIT OF MEASURE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>
            <v>0</v>
          </cell>
          <cell r="G7174" t="str">
            <v>CHECK UNIT OF MEASURE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>
            <v>0</v>
          </cell>
          <cell r="G7175" t="str">
            <v>CHECK UNIT OF MEASURE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>
            <v>0</v>
          </cell>
          <cell r="G7176" t="str">
            <v>CHECK UNIT OF MEASURE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>
            <v>0</v>
          </cell>
          <cell r="G7177" t="str">
            <v>CHECK UNIT OF MEASURE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>
            <v>0</v>
          </cell>
          <cell r="G7178" t="str">
            <v>CHECK UNIT OF MEASURE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>
            <v>0</v>
          </cell>
          <cell r="G7179" t="str">
            <v>CHECK UNIT OF MEASURE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>
            <v>1</v>
          </cell>
          <cell r="G7212" t="str">
            <v>ADD SUPPLEMENTAL DESCRIPTION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F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F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F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F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F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F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F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F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F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F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F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F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F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F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F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F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F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F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F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F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F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F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F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F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F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F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F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F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F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F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F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F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F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F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F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F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F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F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F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F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F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F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F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>
            <v>0</v>
          </cell>
          <cell r="G7270" t="str">
            <v>CHECK UNIT OF MEASURE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F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F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F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F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F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F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F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F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F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F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F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F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F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F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F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F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F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F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F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F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>
            <v>1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>
            <v>0</v>
          </cell>
          <cell r="G7306" t="str">
            <v>DESIGN BUILD PROJECTS ONLY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F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F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F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F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F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F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F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F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F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F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F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F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F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F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F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F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F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F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F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F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F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F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F7332">
            <v>0</v>
          </cell>
        </row>
        <row r="7333">
          <cell r="A7333" t="str">
            <v>807E12100</v>
          </cell>
          <cell r="C7333" t="str">
            <v>MILE</v>
          </cell>
          <cell r="D7333" t="str">
            <v>WET REFLECTIVE EPOXY PAVEMENT MARKING, LANE LINE, 4"</v>
          </cell>
          <cell r="F7333">
            <v>0</v>
          </cell>
        </row>
        <row r="7334">
          <cell r="A7334" t="str">
            <v>807E12110</v>
          </cell>
          <cell r="C7334" t="str">
            <v>MILE</v>
          </cell>
          <cell r="D7334" t="str">
            <v>WET REFLECTIVE EPOXY PAVEMENT MARKING, LANE LINE, 6"</v>
          </cell>
          <cell r="F7334">
            <v>0</v>
          </cell>
        </row>
        <row r="7335">
          <cell r="A7335" t="str">
            <v>807E12200</v>
          </cell>
          <cell r="C7335" t="str">
            <v>MILE</v>
          </cell>
          <cell r="D7335" t="str">
            <v>WET REFLECTIVE EPOXY PAVEMENT MARKING, CENTER LINE</v>
          </cell>
          <cell r="F7335">
            <v>0</v>
          </cell>
        </row>
        <row r="7336">
          <cell r="A7336" t="str">
            <v>807E12300</v>
          </cell>
          <cell r="C7336" t="str">
            <v>FT</v>
          </cell>
          <cell r="D7336" t="str">
            <v>WET REFLECTIVE EPOXY PAVEMENT MARKING, CHANNELIZING LINE, 8"</v>
          </cell>
          <cell r="F7336">
            <v>0</v>
          </cell>
        </row>
        <row r="7337">
          <cell r="A7337" t="str">
            <v>807E12310</v>
          </cell>
          <cell r="C7337" t="str">
            <v>FT</v>
          </cell>
          <cell r="D7337" t="str">
            <v>WET REFLECTIVE EPOXY PAVEMENT MARKING, CHANNELIZING LINE, 12"</v>
          </cell>
          <cell r="F7337">
            <v>0</v>
          </cell>
        </row>
        <row r="7338">
          <cell r="A7338" t="str">
            <v>807E12400</v>
          </cell>
          <cell r="C7338" t="str">
            <v>FT</v>
          </cell>
          <cell r="D7338" t="str">
            <v>WET REFLECTIVE EPOXY PAVEMENT MARKING, DOTTED LINE, 4"</v>
          </cell>
          <cell r="F7338">
            <v>0</v>
          </cell>
        </row>
        <row r="7339">
          <cell r="A7339" t="str">
            <v>807E12410</v>
          </cell>
          <cell r="C7339" t="str">
            <v>FT</v>
          </cell>
          <cell r="D7339" t="str">
            <v>WET REFLECTIVE EPOXY PAVEMENT MARKING, DOTTED LINE, 6"</v>
          </cell>
          <cell r="F7339">
            <v>0</v>
          </cell>
        </row>
        <row r="7340">
          <cell r="A7340" t="str">
            <v>807E12420</v>
          </cell>
          <cell r="C7340" t="str">
            <v>FT</v>
          </cell>
          <cell r="D7340" t="str">
            <v>WET REFLECTIVE EPOXY PAVEMENT MARKING, DOTTED LINE, 8"</v>
          </cell>
          <cell r="F7340">
            <v>0</v>
          </cell>
        </row>
        <row r="7341">
          <cell r="A7341" t="str">
            <v>807E12430</v>
          </cell>
          <cell r="C7341" t="str">
            <v>FT</v>
          </cell>
          <cell r="D7341" t="str">
            <v>WET REFLECTIVE EPOXY PAVEMENT MARKING, DOTTED LINE, 12"</v>
          </cell>
          <cell r="F7341">
            <v>0</v>
          </cell>
        </row>
        <row r="7342">
          <cell r="A7342" t="str">
            <v>807E13000</v>
          </cell>
          <cell r="C7342" t="str">
            <v>MILE</v>
          </cell>
          <cell r="D7342" t="str">
            <v>WET REFLECTIVE SPRAY THERMOPLASTIC PAVEMENT MARKING, EDGE LINE, 4"</v>
          </cell>
          <cell r="F7342">
            <v>0</v>
          </cell>
        </row>
        <row r="7343">
          <cell r="A7343" t="str">
            <v>807E13010</v>
          </cell>
          <cell r="C7343" t="str">
            <v>MILE</v>
          </cell>
          <cell r="D7343" t="str">
            <v>WET REFLECTIVE SPRAY THERMOPLASTIC PAVEMENT MARKING, EDGE LINE, 6"</v>
          </cell>
          <cell r="F7343">
            <v>0</v>
          </cell>
        </row>
        <row r="7344">
          <cell r="A7344" t="str">
            <v>807E13100</v>
          </cell>
          <cell r="C7344" t="str">
            <v>MILE</v>
          </cell>
          <cell r="D7344" t="str">
            <v>WET REFLECTIVE SPRAY THERMOPLASTIC PAVEMENT MARKING, LANE LINE, 4"</v>
          </cell>
          <cell r="F7344">
            <v>0</v>
          </cell>
        </row>
        <row r="7345">
          <cell r="A7345" t="str">
            <v>807E13110</v>
          </cell>
          <cell r="C7345" t="str">
            <v>MILE</v>
          </cell>
          <cell r="D7345" t="str">
            <v>WET REFLECTIVE SPRAY THERMOPLASTIC PAVEMENT MARKING, LANE LINE, 6"</v>
          </cell>
          <cell r="F7345">
            <v>0</v>
          </cell>
        </row>
        <row r="7346">
          <cell r="A7346" t="str">
            <v>807E13200</v>
          </cell>
          <cell r="C7346" t="str">
            <v>MILE</v>
          </cell>
          <cell r="D7346" t="str">
            <v>WET REFLECTIVE SPRAY THERMOPLASTIC PAVEMENT MARKING, CENTER LINE</v>
          </cell>
          <cell r="F7346">
            <v>0</v>
          </cell>
        </row>
        <row r="7347">
          <cell r="A7347" t="str">
            <v>807E13300</v>
          </cell>
          <cell r="C7347" t="str">
            <v>FT</v>
          </cell>
          <cell r="D7347" t="str">
            <v>WET REFLECTIVE SPRAY THERMOPLASTIC PAVEMENT MARKING, CHANNELIZING LINE, 8"</v>
          </cell>
          <cell r="F7347">
            <v>0</v>
          </cell>
        </row>
        <row r="7348">
          <cell r="A7348" t="str">
            <v>807E13310</v>
          </cell>
          <cell r="C7348" t="str">
            <v>FT</v>
          </cell>
          <cell r="D7348" t="str">
            <v>WET REFLECTIVE SPRAY THERMOPLASTIC PAVEMENT MARKING, CHANNELIZING LINE, 12"</v>
          </cell>
          <cell r="F7348">
            <v>0</v>
          </cell>
        </row>
        <row r="7349">
          <cell r="A7349" t="str">
            <v>807E13400</v>
          </cell>
          <cell r="C7349" t="str">
            <v>FT</v>
          </cell>
          <cell r="D7349" t="str">
            <v>WET REFLECTIVE SPRAY THERMOPLASTIC PAVEMENT MARKING, DOTTED LINE, 4"</v>
          </cell>
          <cell r="F7349">
            <v>0</v>
          </cell>
        </row>
        <row r="7350">
          <cell r="A7350" t="str">
            <v>807E13410</v>
          </cell>
          <cell r="C7350" t="str">
            <v>FT</v>
          </cell>
          <cell r="D7350" t="str">
            <v>WET REFLECTIVE SPRAY THERMOPLASTIC PAVEMENT MARKING, DOTTED LINE, 6"</v>
          </cell>
          <cell r="F7350">
            <v>0</v>
          </cell>
        </row>
        <row r="7351">
          <cell r="A7351" t="str">
            <v>807E13420</v>
          </cell>
          <cell r="C7351" t="str">
            <v>FT</v>
          </cell>
          <cell r="D7351" t="str">
            <v>WET REFLECTIVE SPRAY THERMOPLASTIC PAVEMENT MARKING, DOTTED LINE, 8"</v>
          </cell>
          <cell r="F7351">
            <v>0</v>
          </cell>
        </row>
        <row r="7352">
          <cell r="A7352" t="str">
            <v>807E13430</v>
          </cell>
          <cell r="C7352" t="str">
            <v>FT</v>
          </cell>
          <cell r="D7352" t="str">
            <v>WET REFLECTIVE SPRAY THERMOPLASTIC PAVEMENT MARKING, DOTTED LINE, 12"</v>
          </cell>
          <cell r="F7352">
            <v>0</v>
          </cell>
        </row>
        <row r="7353">
          <cell r="A7353" t="str">
            <v>807E14000</v>
          </cell>
          <cell r="C7353" t="str">
            <v>MILE</v>
          </cell>
          <cell r="D7353" t="str">
            <v>WET REFLECTIVE THERMOPLASTIC PAVEMENT MARKING, EDGE LINE, 4"</v>
          </cell>
          <cell r="F7353">
            <v>0</v>
          </cell>
        </row>
        <row r="7354">
          <cell r="A7354" t="str">
            <v>807E14010</v>
          </cell>
          <cell r="C7354" t="str">
            <v>MILE</v>
          </cell>
          <cell r="D7354" t="str">
            <v>WET REFLECTIVE THERMOPLASTIC PAVEMENT MARKING, EDGE LINE, 6"</v>
          </cell>
          <cell r="F7354">
            <v>0</v>
          </cell>
        </row>
        <row r="7355">
          <cell r="A7355" t="str">
            <v>807E14100</v>
          </cell>
          <cell r="C7355" t="str">
            <v>MILE</v>
          </cell>
          <cell r="D7355" t="str">
            <v>WET REFLECTIVE THERMOPLASTIC PAVEMENT MARKING, LANE LINE, 4"</v>
          </cell>
          <cell r="F7355">
            <v>0</v>
          </cell>
        </row>
        <row r="7356">
          <cell r="A7356" t="str">
            <v>807E14110</v>
          </cell>
          <cell r="C7356" t="str">
            <v>MILE</v>
          </cell>
          <cell r="D7356" t="str">
            <v>WET REFLECTIVE THERMOPLASTIC PAVEMENT MARKING, LANE LINE, 6"</v>
          </cell>
          <cell r="F7356">
            <v>0</v>
          </cell>
        </row>
        <row r="7357">
          <cell r="A7357" t="str">
            <v>807E14200</v>
          </cell>
          <cell r="C7357" t="str">
            <v>MILE</v>
          </cell>
          <cell r="D7357" t="str">
            <v>WET REFLECTIVE THERMOPLASTIC PAVEMENT MARKING, CENTER LINE</v>
          </cell>
          <cell r="F7357">
            <v>0</v>
          </cell>
        </row>
        <row r="7358">
          <cell r="A7358" t="str">
            <v>807E14300</v>
          </cell>
          <cell r="C7358" t="str">
            <v>FT</v>
          </cell>
          <cell r="D7358" t="str">
            <v>WET REFLECTIVE THERMOPLASTIC PAVEMENT MARKING, CHANNELIZING LINE, 8"</v>
          </cell>
          <cell r="F7358">
            <v>0</v>
          </cell>
        </row>
        <row r="7359">
          <cell r="A7359" t="str">
            <v>807E14310</v>
          </cell>
          <cell r="C7359" t="str">
            <v>FT</v>
          </cell>
          <cell r="D7359" t="str">
            <v>WET REFLECTIVE THERMOPLASTIC PAVEMENT MARKING, CHANNELIZING LINE, 12"</v>
          </cell>
          <cell r="F7359">
            <v>0</v>
          </cell>
        </row>
        <row r="7360">
          <cell r="A7360" t="str">
            <v>807E14400</v>
          </cell>
          <cell r="C7360" t="str">
            <v>FT</v>
          </cell>
          <cell r="D7360" t="str">
            <v>WET REFLECTIVE THERMOPLASTIC PAVEMENT MARKING, DOTTED LINE, 4"</v>
          </cell>
          <cell r="F7360">
            <v>0</v>
          </cell>
        </row>
        <row r="7361">
          <cell r="A7361" t="str">
            <v>807E14410</v>
          </cell>
          <cell r="C7361" t="str">
            <v>FT</v>
          </cell>
          <cell r="D7361" t="str">
            <v>WET REFLECTIVE THERMOPLASTIC PAVEMENT MARKING, DOTTED LINE, 6"</v>
          </cell>
          <cell r="F7361">
            <v>0</v>
          </cell>
        </row>
        <row r="7362">
          <cell r="A7362" t="str">
            <v>807E14420</v>
          </cell>
          <cell r="C7362" t="str">
            <v>FT</v>
          </cell>
          <cell r="D7362" t="str">
            <v>WET REFLECTIVE THERMOPLASTIC PAVEMENT MARKING, DOTTED LINE, 8"</v>
          </cell>
          <cell r="F7362">
            <v>0</v>
          </cell>
        </row>
        <row r="7363">
          <cell r="A7363" t="str">
            <v>807E14430</v>
          </cell>
          <cell r="C7363" t="str">
            <v>FT</v>
          </cell>
          <cell r="D7363" t="str">
            <v>WET REFLECTIVE THERMOPLASTIC PAVEMENT MARKING, DOTTED LINE, 12"</v>
          </cell>
          <cell r="F7363">
            <v>0</v>
          </cell>
        </row>
        <row r="7364">
          <cell r="A7364" t="str">
            <v>808E18700</v>
          </cell>
          <cell r="C7364" t="str">
            <v>SNMT</v>
          </cell>
          <cell r="D7364" t="str">
            <v>DIGITAL SPEED LIMIT (DSL) SIGN ASSEMBLY</v>
          </cell>
          <cell r="F7364">
            <v>0</v>
          </cell>
        </row>
        <row r="7365">
          <cell r="A7365" t="str">
            <v>809E20000</v>
          </cell>
          <cell r="C7365" t="str">
            <v>FT</v>
          </cell>
          <cell r="D7365" t="str">
            <v>MICRO-DUCT PATHWAY, 1 CELL 14/10</v>
          </cell>
          <cell r="F7365">
            <v>0</v>
          </cell>
        </row>
        <row r="7366">
          <cell r="A7366" t="str">
            <v>809E20010</v>
          </cell>
          <cell r="C7366" t="str">
            <v>FT</v>
          </cell>
          <cell r="D7366" t="str">
            <v>MICRO-DUCT PATHWAY, 2 CELL 14/10</v>
          </cell>
          <cell r="F7366">
            <v>0</v>
          </cell>
        </row>
        <row r="7367">
          <cell r="A7367" t="str">
            <v>809E20020</v>
          </cell>
          <cell r="C7367" t="str">
            <v>FT</v>
          </cell>
          <cell r="D7367" t="str">
            <v>MICRO-DUCT PATHWAY, 4 CELL 14/10</v>
          </cell>
          <cell r="F7367">
            <v>0</v>
          </cell>
        </row>
        <row r="7368">
          <cell r="A7368" t="str">
            <v>809E20030</v>
          </cell>
          <cell r="C7368" t="str">
            <v>FT</v>
          </cell>
          <cell r="D7368" t="str">
            <v>MICRO-DUCT PATHWAY, 7 CELL 14/10</v>
          </cell>
          <cell r="F7368">
            <v>0</v>
          </cell>
        </row>
        <row r="7369">
          <cell r="A7369" t="str">
            <v>809E20100</v>
          </cell>
          <cell r="C7369" t="str">
            <v>FT</v>
          </cell>
          <cell r="D7369" t="str">
            <v>MICRO-DUCT PATHWAY, 1 CELL 22/16</v>
          </cell>
          <cell r="F7369">
            <v>0</v>
          </cell>
        </row>
        <row r="7370">
          <cell r="A7370" t="str">
            <v>809E20110</v>
          </cell>
          <cell r="C7370" t="str">
            <v>FT</v>
          </cell>
          <cell r="D7370" t="str">
            <v>MICRO-DUCT PATHWAY, 2 CELL 22/16</v>
          </cell>
          <cell r="F7370">
            <v>0</v>
          </cell>
        </row>
        <row r="7371">
          <cell r="A7371" t="str">
            <v>809E20120</v>
          </cell>
          <cell r="C7371" t="str">
            <v>FT</v>
          </cell>
          <cell r="D7371" t="str">
            <v>MICRO-DUCT PATHWAY, 4 CELL 22/16</v>
          </cell>
          <cell r="F7371">
            <v>0</v>
          </cell>
        </row>
        <row r="7372">
          <cell r="A7372" t="str">
            <v>809E20130</v>
          </cell>
          <cell r="C7372" t="str">
            <v>FT</v>
          </cell>
          <cell r="D7372" t="str">
            <v>MICRO-DUCT PATHWAY, 7 CELL 22/16</v>
          </cell>
          <cell r="F7372">
            <v>0</v>
          </cell>
        </row>
        <row r="7373">
          <cell r="A7373" t="str">
            <v>809E21000</v>
          </cell>
          <cell r="C7373" t="str">
            <v>FT</v>
          </cell>
          <cell r="D7373" t="str">
            <v>MICRO-DUCT PATHWAY, HYBRID, 3 – 14/10 AND 3 – 1.25 IN</v>
          </cell>
          <cell r="F7373">
            <v>0</v>
          </cell>
        </row>
        <row r="7374">
          <cell r="A7374" t="str">
            <v>809E22000</v>
          </cell>
          <cell r="C7374" t="str">
            <v>FT</v>
          </cell>
          <cell r="D7374" t="str">
            <v>MICRO-DUCT PATHWAY, JACKED OR DRILLED</v>
          </cell>
          <cell r="F7374">
            <v>1</v>
          </cell>
          <cell r="G7374" t="str">
            <v>SPECIFY SIZE</v>
          </cell>
        </row>
        <row r="7375">
          <cell r="A7375" t="str">
            <v>809E23000</v>
          </cell>
          <cell r="C7375" t="str">
            <v>FT</v>
          </cell>
          <cell r="D7375" t="str">
            <v>MICRO-DUCT INNERDUCT, 10/8</v>
          </cell>
          <cell r="F7375">
            <v>0</v>
          </cell>
        </row>
        <row r="7376">
          <cell r="A7376" t="str">
            <v>809E23100</v>
          </cell>
          <cell r="C7376" t="str">
            <v>FT</v>
          </cell>
          <cell r="D7376" t="str">
            <v>MICRO-DUCT INNERDUCT, 14/10</v>
          </cell>
          <cell r="F7376">
            <v>0</v>
          </cell>
        </row>
        <row r="7377">
          <cell r="A7377" t="str">
            <v>809E23200</v>
          </cell>
          <cell r="C7377" t="str">
            <v>FT</v>
          </cell>
          <cell r="D7377" t="str">
            <v>MICRO-DUCT INNERDUCT, 22/16</v>
          </cell>
          <cell r="F7377">
            <v>0</v>
          </cell>
        </row>
        <row r="7378">
          <cell r="A7378" t="str">
            <v>809E24000</v>
          </cell>
          <cell r="C7378" t="str">
            <v>FT</v>
          </cell>
          <cell r="D7378" t="str">
            <v>CONDUIT, MULTICELL, JACKED OR DRILLED</v>
          </cell>
          <cell r="F7378">
            <v>1</v>
          </cell>
          <cell r="G7378" t="str">
            <v>SPECIFY SIZE</v>
          </cell>
        </row>
        <row r="7379">
          <cell r="A7379" t="str">
            <v>809E24500</v>
          </cell>
          <cell r="C7379" t="str">
            <v>FT</v>
          </cell>
          <cell r="D7379" t="str">
            <v>CONDUIT, 4", MULTICELL, HDPE WITH 4 – 1” INNERDUCTS</v>
          </cell>
          <cell r="F7379">
            <v>0</v>
          </cell>
        </row>
        <row r="7380">
          <cell r="A7380" t="str">
            <v>809E25000</v>
          </cell>
          <cell r="C7380" t="str">
            <v>FT</v>
          </cell>
          <cell r="D7380" t="str">
            <v>CONDUIT, MULTICELL, MISC.:</v>
          </cell>
          <cell r="F7380">
            <v>1</v>
          </cell>
          <cell r="G7380">
            <v>1</v>
          </cell>
        </row>
        <row r="7381">
          <cell r="A7381" t="str">
            <v>809E60000</v>
          </cell>
          <cell r="C7381" t="str">
            <v>EACH</v>
          </cell>
          <cell r="D7381" t="str">
            <v>CCTV IP-CAMERA SYSTEM, DOME-TYPE</v>
          </cell>
          <cell r="F7381">
            <v>0</v>
          </cell>
        </row>
        <row r="7382">
          <cell r="A7382" t="str">
            <v>809E60001</v>
          </cell>
          <cell r="C7382" t="str">
            <v>EACH</v>
          </cell>
          <cell r="D7382" t="str">
            <v>CCTV IP-CAMERA SYSTEM, DOME-TYPE, AS PER PLAN</v>
          </cell>
          <cell r="F7382">
            <v>0</v>
          </cell>
        </row>
        <row r="7383">
          <cell r="A7383" t="str">
            <v>809E60010</v>
          </cell>
          <cell r="C7383" t="str">
            <v>EACH</v>
          </cell>
          <cell r="D7383" t="str">
            <v>CCTV IP-CAMERA SYSTEM, TYPE HD, WALL/TUNNEL</v>
          </cell>
          <cell r="F7383">
            <v>0</v>
          </cell>
        </row>
        <row r="7384">
          <cell r="A7384" t="str">
            <v>809E60020</v>
          </cell>
          <cell r="C7384" t="str">
            <v>DAY</v>
          </cell>
          <cell r="D7384" t="str">
            <v>CCTV IP-CAMERA SYSTEM, PORTABLE</v>
          </cell>
          <cell r="F7384">
            <v>0</v>
          </cell>
          <cell r="G7384" t="str">
            <v>CHECK UNIT OF MEASURE</v>
          </cell>
        </row>
        <row r="7385">
          <cell r="A7385" t="str">
            <v>809E60030</v>
          </cell>
          <cell r="C7385" t="str">
            <v>EACH</v>
          </cell>
          <cell r="D7385" t="str">
            <v>CCTV IP-CAMERA SYSTEM, ENHANCED</v>
          </cell>
          <cell r="F7385">
            <v>0</v>
          </cell>
        </row>
        <row r="7386">
          <cell r="A7386" t="str">
            <v>809E60040</v>
          </cell>
          <cell r="C7386" t="str">
            <v>EACH</v>
          </cell>
          <cell r="D7386" t="str">
            <v>CCTV IP-CAMERA SYSTEM, QUAD MULTI-VIEW FIXED WITH PTZ</v>
          </cell>
          <cell r="F7386">
            <v>0</v>
          </cell>
        </row>
        <row r="7387">
          <cell r="A7387" t="str">
            <v>809E60050</v>
          </cell>
          <cell r="C7387" t="str">
            <v>EACH</v>
          </cell>
          <cell r="D7387" t="str">
            <v>CCTV IP-CAMERA SYSTEM, MULTI-VIEW</v>
          </cell>
          <cell r="F7387">
            <v>0</v>
          </cell>
        </row>
        <row r="7388">
          <cell r="A7388" t="str">
            <v>809E60060</v>
          </cell>
          <cell r="C7388" t="str">
            <v>EACH</v>
          </cell>
          <cell r="D7388" t="str">
            <v>CCTV IP-CAMERA SYSTEM, FIXED-VIEW</v>
          </cell>
          <cell r="F7388">
            <v>0</v>
          </cell>
        </row>
        <row r="7389">
          <cell r="A7389" t="str">
            <v>809E61002</v>
          </cell>
          <cell r="C7389" t="str">
            <v>EACH</v>
          </cell>
          <cell r="D7389" t="str">
            <v>CCTV CONCRETE POLE, 70 FEET</v>
          </cell>
          <cell r="F7389">
            <v>0</v>
          </cell>
        </row>
        <row r="7390">
          <cell r="A7390" t="str">
            <v>809E61012</v>
          </cell>
          <cell r="C7390" t="str">
            <v>EACH</v>
          </cell>
          <cell r="D7390" t="str">
            <v>CCTV CONCRETE POLE, 50 FEET</v>
          </cell>
          <cell r="F7390">
            <v>0</v>
          </cell>
        </row>
        <row r="7391">
          <cell r="A7391" t="str">
            <v>809E61050</v>
          </cell>
          <cell r="C7391" t="str">
            <v>EACH</v>
          </cell>
          <cell r="D7391" t="str">
            <v>CCTV STEEL POLE, 50 FEET</v>
          </cell>
          <cell r="F7391">
            <v>0</v>
          </cell>
        </row>
        <row r="7392">
          <cell r="A7392" t="str">
            <v>809E61070</v>
          </cell>
          <cell r="C7392" t="str">
            <v>EACH</v>
          </cell>
          <cell r="D7392" t="str">
            <v>CCTV STEEL POLE, 70 FEET</v>
          </cell>
          <cell r="F7392">
            <v>0</v>
          </cell>
        </row>
        <row r="7393">
          <cell r="A7393" t="str">
            <v>809E61090</v>
          </cell>
          <cell r="C7393" t="str">
            <v>EACH</v>
          </cell>
          <cell r="D7393" t="str">
            <v>CCTV LOWERING UNIT</v>
          </cell>
          <cell r="F7393">
            <v>0</v>
          </cell>
        </row>
        <row r="7394">
          <cell r="A7394" t="str">
            <v>809E61100</v>
          </cell>
          <cell r="C7394" t="str">
            <v>EACH</v>
          </cell>
          <cell r="D7394" t="str">
            <v>CCTV LOWERING UNIT, INSTALLATION ONLY</v>
          </cell>
          <cell r="F7394">
            <v>0</v>
          </cell>
        </row>
        <row r="7395">
          <cell r="A7395" t="str">
            <v>809E62990</v>
          </cell>
          <cell r="C7395" t="str">
            <v>EACH</v>
          </cell>
          <cell r="D7395" t="str">
            <v>DYNAMIC MESSAGE SIGN (DMS), FULL COLOR</v>
          </cell>
          <cell r="F7395">
            <v>0</v>
          </cell>
        </row>
        <row r="7396">
          <cell r="A7396" t="str">
            <v>809E63000</v>
          </cell>
          <cell r="C7396" t="str">
            <v>EACH</v>
          </cell>
          <cell r="D7396" t="str">
            <v>DYNAMIC MESSAGE SIGN (DMS), FULL-SIZE WALK-IN</v>
          </cell>
          <cell r="F7396">
            <v>0</v>
          </cell>
        </row>
        <row r="7397">
          <cell r="A7397" t="str">
            <v>809E63001</v>
          </cell>
          <cell r="C7397" t="str">
            <v>EACH</v>
          </cell>
          <cell r="D7397" t="str">
            <v>DYNAMIC MESSAGE SIGN (DMS), FULL-SIZE WALK-IN, AS PER PLAN</v>
          </cell>
          <cell r="F7397">
            <v>0</v>
          </cell>
        </row>
        <row r="7398">
          <cell r="A7398" t="str">
            <v>809E63010</v>
          </cell>
          <cell r="C7398" t="str">
            <v>EACH</v>
          </cell>
          <cell r="D7398" t="str">
            <v>DYNAMIC MESSAGE SIGN (DMS), FRONT-ACCESS</v>
          </cell>
          <cell r="F7398">
            <v>0</v>
          </cell>
        </row>
        <row r="7399">
          <cell r="A7399" t="str">
            <v>809E63020</v>
          </cell>
          <cell r="C7399" t="str">
            <v>EACH</v>
          </cell>
          <cell r="D7399" t="str">
            <v>DESTINATION DYNAMIC MESSAGE SIGN (DDMS), FREEWAY - TWO-LINE</v>
          </cell>
          <cell r="F7399">
            <v>0</v>
          </cell>
        </row>
        <row r="7400">
          <cell r="A7400" t="str">
            <v>809E63030</v>
          </cell>
          <cell r="C7400" t="str">
            <v>EACH</v>
          </cell>
          <cell r="D7400" t="str">
            <v>DESTINATION DYNAMIC MESSAGE SIGN (DDMS), FREEWAY - THREE-LINE</v>
          </cell>
          <cell r="F7400">
            <v>0</v>
          </cell>
        </row>
        <row r="7401">
          <cell r="A7401" t="str">
            <v>809E63040</v>
          </cell>
          <cell r="C7401" t="str">
            <v>EACH</v>
          </cell>
          <cell r="D7401" t="str">
            <v>DESTINATION DYNAMIC MESSAGE SIGN (DDMS), ARTERIAL - TWO-LINE</v>
          </cell>
          <cell r="F7401">
            <v>0</v>
          </cell>
        </row>
        <row r="7402">
          <cell r="A7402" t="str">
            <v>809E63050</v>
          </cell>
          <cell r="C7402" t="str">
            <v>EACH</v>
          </cell>
          <cell r="D7402" t="str">
            <v>DESTINATION DYNAMIC MESSAGE SIGN (DDMS), ARTERIAL - THREE-LINE</v>
          </cell>
          <cell r="F7402">
            <v>0</v>
          </cell>
        </row>
        <row r="7403">
          <cell r="A7403" t="str">
            <v>809E64500</v>
          </cell>
          <cell r="C7403" t="str">
            <v>EACH</v>
          </cell>
          <cell r="D7403" t="str">
            <v>HIGH-SPEED ETHERNET RADIO</v>
          </cell>
          <cell r="F7403">
            <v>0</v>
          </cell>
        </row>
        <row r="7404">
          <cell r="A7404" t="str">
            <v>809E64550</v>
          </cell>
          <cell r="C7404" t="str">
            <v>FT</v>
          </cell>
          <cell r="D7404" t="str">
            <v>ETHERNET CABLE, OUTDOOR-RATED</v>
          </cell>
          <cell r="F7404">
            <v>0</v>
          </cell>
        </row>
        <row r="7405">
          <cell r="A7405" t="str">
            <v>809E65000</v>
          </cell>
          <cell r="C7405" t="str">
            <v>EACH</v>
          </cell>
          <cell r="D7405" t="str">
            <v>ITS CABINET - GROUND MOUNTED</v>
          </cell>
          <cell r="F7405">
            <v>0</v>
          </cell>
        </row>
        <row r="7406">
          <cell r="A7406" t="str">
            <v>809E65001</v>
          </cell>
          <cell r="C7406" t="str">
            <v>EACH</v>
          </cell>
          <cell r="D7406" t="str">
            <v>ITS CABINET - GROUND MOUNTED, AS PER PLAN</v>
          </cell>
          <cell r="F7406">
            <v>0</v>
          </cell>
        </row>
        <row r="7407">
          <cell r="A7407" t="str">
            <v>809E65010</v>
          </cell>
          <cell r="C7407" t="str">
            <v>EACH</v>
          </cell>
          <cell r="D7407" t="str">
            <v>ITS CABINET - POLE MOUNTED</v>
          </cell>
          <cell r="F7407">
            <v>0</v>
          </cell>
        </row>
        <row r="7408">
          <cell r="A7408" t="str">
            <v>809E65011</v>
          </cell>
          <cell r="C7408" t="str">
            <v>EACH</v>
          </cell>
          <cell r="D7408" t="str">
            <v>ITS CABINET - POLE MOUNTED, AS PER PLAN</v>
          </cell>
          <cell r="F7408">
            <v>0</v>
          </cell>
        </row>
        <row r="7409">
          <cell r="A7409" t="str">
            <v>809E65020</v>
          </cell>
          <cell r="C7409" t="str">
            <v>EACH</v>
          </cell>
          <cell r="D7409" t="str">
            <v>ITS CABINET - POWER DISTRIBUTION CABINET (PDC)</v>
          </cell>
          <cell r="F7409">
            <v>0</v>
          </cell>
        </row>
        <row r="7410">
          <cell r="A7410" t="str">
            <v>809E65030</v>
          </cell>
          <cell r="C7410" t="str">
            <v>EACH</v>
          </cell>
          <cell r="D7410" t="str">
            <v>ITS CABINET - RAMP METER</v>
          </cell>
          <cell r="F7410">
            <v>0</v>
          </cell>
        </row>
        <row r="7411">
          <cell r="A7411" t="str">
            <v>809E65040</v>
          </cell>
          <cell r="C7411" t="str">
            <v>EACH</v>
          </cell>
          <cell r="D7411" t="str">
            <v>ITS CABINET - DMS</v>
          </cell>
          <cell r="F7411">
            <v>0</v>
          </cell>
        </row>
        <row r="7412">
          <cell r="A7412" t="str">
            <v>809E65990</v>
          </cell>
          <cell r="C7412" t="str">
            <v>EACH</v>
          </cell>
          <cell r="D7412" t="str">
            <v>ITS DEVICE, MISC.:</v>
          </cell>
          <cell r="F7412">
            <v>1</v>
          </cell>
          <cell r="G7412">
            <v>1</v>
          </cell>
        </row>
        <row r="7413">
          <cell r="A7413" t="str">
            <v>809E66000</v>
          </cell>
          <cell r="C7413" t="str">
            <v>EACH</v>
          </cell>
          <cell r="D7413" t="str">
            <v>CLOSED LOOP ARTERIAL TRAFFIC SIGNAL SYSTEM</v>
          </cell>
          <cell r="F7413">
            <v>0</v>
          </cell>
        </row>
        <row r="7414">
          <cell r="A7414" t="str">
            <v>809E66010</v>
          </cell>
          <cell r="C7414" t="str">
            <v>EACH</v>
          </cell>
          <cell r="D7414" t="str">
            <v>CENTRALLY CONTROLLED ARTERIAL TRAFFIC SIGNAL SYSTEM</v>
          </cell>
          <cell r="F7414">
            <v>0</v>
          </cell>
        </row>
        <row r="7415">
          <cell r="A7415" t="str">
            <v>809E66020</v>
          </cell>
          <cell r="C7415" t="str">
            <v>EACH</v>
          </cell>
          <cell r="D7415" t="str">
            <v>HIGHWAY RAIL / TRAFFIC SIGNAL PRE-EMPTION</v>
          </cell>
          <cell r="F7415">
            <v>0</v>
          </cell>
        </row>
        <row r="7416">
          <cell r="A7416" t="str">
            <v>809E66030</v>
          </cell>
          <cell r="C7416" t="str">
            <v>EACH</v>
          </cell>
          <cell r="D7416" t="str">
            <v>TRAFFIC SIGNAL SYSTEM WITH EMERGENCY VEHICLE PRE-EMPTION</v>
          </cell>
          <cell r="F7416">
            <v>0</v>
          </cell>
        </row>
        <row r="7417">
          <cell r="A7417" t="str">
            <v>809E66040</v>
          </cell>
          <cell r="C7417" t="str">
            <v>EACH</v>
          </cell>
          <cell r="D7417" t="str">
            <v>TRAFFIC SIGNAL SYSTEM WITH TRANSIT PRIORITY</v>
          </cell>
          <cell r="F7417">
            <v>0</v>
          </cell>
        </row>
        <row r="7418">
          <cell r="A7418" t="str">
            <v>809E66050</v>
          </cell>
          <cell r="C7418" t="str">
            <v>EACH</v>
          </cell>
          <cell r="D7418" t="str">
            <v>ADAPTIVE TRAFFIC SIGNAL CONTROL SYSTEM</v>
          </cell>
          <cell r="F7418">
            <v>0</v>
          </cell>
        </row>
        <row r="7419">
          <cell r="A7419" t="str">
            <v>809E67050</v>
          </cell>
          <cell r="C7419" t="str">
            <v>EACH</v>
          </cell>
          <cell r="D7419" t="str">
            <v>RAMP METER TRAINING</v>
          </cell>
          <cell r="F7419">
            <v>0</v>
          </cell>
        </row>
        <row r="7420">
          <cell r="A7420" t="str">
            <v>809E68900</v>
          </cell>
          <cell r="C7420" t="str">
            <v>EACH</v>
          </cell>
          <cell r="D7420" t="str">
            <v>SIDE-FIRED RADAR DETECTOR</v>
          </cell>
          <cell r="F7420">
            <v>0</v>
          </cell>
        </row>
        <row r="7421">
          <cell r="A7421" t="str">
            <v>809E69000</v>
          </cell>
          <cell r="C7421" t="str">
            <v>EACH</v>
          </cell>
          <cell r="D7421" t="str">
            <v>ADVANCE RADAR DETECTION</v>
          </cell>
          <cell r="F7421">
            <v>0</v>
          </cell>
        </row>
        <row r="7422">
          <cell r="A7422" t="str">
            <v>809E69001</v>
          </cell>
          <cell r="C7422" t="str">
            <v>EACH</v>
          </cell>
          <cell r="D7422" t="str">
            <v>ADVANCE RADAR DETECTION, AS PER PLAN</v>
          </cell>
          <cell r="F7422">
            <v>0</v>
          </cell>
        </row>
        <row r="7423">
          <cell r="A7423" t="str">
            <v>809E69100</v>
          </cell>
          <cell r="C7423" t="str">
            <v>EACH</v>
          </cell>
          <cell r="D7423" t="str">
            <v>STOP LINE RADAR DETECTION</v>
          </cell>
          <cell r="F7423">
            <v>0</v>
          </cell>
        </row>
        <row r="7424">
          <cell r="A7424" t="str">
            <v>809E69101</v>
          </cell>
          <cell r="C7424" t="str">
            <v>EACH</v>
          </cell>
          <cell r="D7424" t="str">
            <v>STOP LINE RADAR DETECTION, AS PER PLAN</v>
          </cell>
          <cell r="F7424">
            <v>0</v>
          </cell>
        </row>
        <row r="7425">
          <cell r="A7425" t="str">
            <v>809E69110</v>
          </cell>
          <cell r="C7425" t="str">
            <v>EACH</v>
          </cell>
          <cell r="D7425" t="str">
            <v>STOP LINE AND ADVANCE RADAR DETECTION</v>
          </cell>
          <cell r="F7425">
            <v>0</v>
          </cell>
        </row>
        <row r="7426">
          <cell r="A7426" t="str">
            <v>809E69122</v>
          </cell>
          <cell r="C7426" t="str">
            <v>EACH</v>
          </cell>
          <cell r="D7426" t="str">
            <v>ATC V6.24 CONTROLLER</v>
          </cell>
          <cell r="F7426">
            <v>0</v>
          </cell>
        </row>
        <row r="7427">
          <cell r="A7427" t="str">
            <v>809E69123</v>
          </cell>
          <cell r="C7427" t="str">
            <v>EACH</v>
          </cell>
          <cell r="D7427" t="str">
            <v>ATC V6.24 CONTROLLER, AS PER PLAN</v>
          </cell>
          <cell r="F7427">
            <v>0</v>
          </cell>
        </row>
        <row r="7428">
          <cell r="A7428" t="str">
            <v>809E69130</v>
          </cell>
          <cell r="C7428" t="str">
            <v>EACH</v>
          </cell>
          <cell r="D7428" t="str">
            <v>WRONG WAY DETECTION SYSTEM</v>
          </cell>
          <cell r="F7428">
            <v>0</v>
          </cell>
        </row>
        <row r="7429">
          <cell r="A7429" t="str">
            <v>809E69200</v>
          </cell>
          <cell r="C7429" t="str">
            <v>EACH</v>
          </cell>
          <cell r="D7429" t="str">
            <v>EMERGENCY VEHICLE PREEMPTION</v>
          </cell>
          <cell r="F7429">
            <v>0</v>
          </cell>
        </row>
        <row r="7430">
          <cell r="A7430" t="str">
            <v>809E69201</v>
          </cell>
          <cell r="C7430" t="str">
            <v>EACH</v>
          </cell>
          <cell r="D7430" t="str">
            <v>EMERGENCY VEHICLE PREEMPTION, AS PER PLAN</v>
          </cell>
          <cell r="F7430">
            <v>0</v>
          </cell>
        </row>
        <row r="7431">
          <cell r="A7431" t="str">
            <v>809E69210</v>
          </cell>
          <cell r="C7431" t="str">
            <v>EACH</v>
          </cell>
          <cell r="D7431" t="str">
            <v>PREEMPT RECEIVING UNIT</v>
          </cell>
          <cell r="F7431">
            <v>0</v>
          </cell>
        </row>
        <row r="7432">
          <cell r="A7432" t="str">
            <v>809E69211</v>
          </cell>
          <cell r="C7432" t="str">
            <v>EACH</v>
          </cell>
          <cell r="D7432" t="str">
            <v>PREEMPT RECEIVING UNIT, AS PER PLAN</v>
          </cell>
          <cell r="F7432">
            <v>0</v>
          </cell>
        </row>
        <row r="7433">
          <cell r="A7433" t="str">
            <v>809E69220</v>
          </cell>
          <cell r="C7433" t="str">
            <v>FT</v>
          </cell>
          <cell r="D7433" t="str">
            <v>PREEMPT DETECTOR CABLE</v>
          </cell>
          <cell r="F7433">
            <v>0</v>
          </cell>
        </row>
        <row r="7434">
          <cell r="A7434" t="str">
            <v>809E69221</v>
          </cell>
          <cell r="C7434" t="str">
            <v>FT</v>
          </cell>
          <cell r="D7434" t="str">
            <v>PREEMPT DETECTOR CABLE, AS PER PLAN</v>
          </cell>
          <cell r="F7434">
            <v>0</v>
          </cell>
        </row>
        <row r="7435">
          <cell r="A7435" t="str">
            <v>809E69230</v>
          </cell>
          <cell r="C7435" t="str">
            <v>EACH</v>
          </cell>
          <cell r="D7435" t="str">
            <v>PREEMPT PHASE SELECTOR</v>
          </cell>
          <cell r="F7435">
            <v>0</v>
          </cell>
        </row>
        <row r="7436">
          <cell r="A7436" t="str">
            <v>809E69231</v>
          </cell>
          <cell r="C7436" t="str">
            <v>EACH</v>
          </cell>
          <cell r="D7436" t="str">
            <v>PREEMPT PHASE SELECTOR, AS PER PLAN</v>
          </cell>
          <cell r="F7436">
            <v>0</v>
          </cell>
        </row>
        <row r="7437">
          <cell r="A7437" t="str">
            <v>809E69240</v>
          </cell>
          <cell r="C7437" t="str">
            <v>EACH</v>
          </cell>
          <cell r="D7437" t="str">
            <v>PREEMPT CONFIRMATION LIGHT</v>
          </cell>
          <cell r="F7437">
            <v>0</v>
          </cell>
        </row>
        <row r="7438">
          <cell r="A7438" t="str">
            <v>809E69241</v>
          </cell>
          <cell r="C7438" t="str">
            <v>EACH</v>
          </cell>
          <cell r="D7438" t="str">
            <v>PREEMPT CONFIRMATION LIGHT, AS PER PLAN</v>
          </cell>
          <cell r="F7438">
            <v>0</v>
          </cell>
        </row>
        <row r="7439">
          <cell r="A7439" t="str">
            <v>809E70000</v>
          </cell>
          <cell r="C7439" t="str">
            <v>LS</v>
          </cell>
          <cell r="D7439" t="str">
            <v>MAINTAINING ITS DURING CONSTRUCTION</v>
          </cell>
          <cell r="F7439">
            <v>0</v>
          </cell>
        </row>
        <row r="7440">
          <cell r="A7440" t="str">
            <v>809E70050</v>
          </cell>
          <cell r="C7440" t="str">
            <v>LS</v>
          </cell>
          <cell r="D7440" t="str">
            <v>AS-BUILT CONSTRUCTION PLANS</v>
          </cell>
          <cell r="F7440">
            <v>0</v>
          </cell>
        </row>
        <row r="7441">
          <cell r="A7441" t="str">
            <v>809E70100</v>
          </cell>
          <cell r="C7441" t="str">
            <v>LS</v>
          </cell>
          <cell r="D7441" t="str">
            <v>TRAINING</v>
          </cell>
          <cell r="F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>
            <v>0</v>
          </cell>
          <cell r="G7442" t="str">
            <v>DESIGN BUILD PROJECTS ONLY</v>
          </cell>
        </row>
        <row r="7443">
          <cell r="A7443" t="str">
            <v>810E00100</v>
          </cell>
          <cell r="C7443" t="str">
            <v>EACH</v>
          </cell>
          <cell r="D7443" t="str">
            <v>VITAL INDUCTIVE LOOP PROCESSOR SYSTEM</v>
          </cell>
          <cell r="F7443">
            <v>0</v>
          </cell>
        </row>
        <row r="7444">
          <cell r="A7444" t="str">
            <v>810E00101</v>
          </cell>
          <cell r="C7444" t="str">
            <v>EACH</v>
          </cell>
          <cell r="D7444" t="str">
            <v>VITAL INDUCTIVE LOOP PROCESSOR SYSTEM, AS PER PLAN</v>
          </cell>
          <cell r="F7444">
            <v>0</v>
          </cell>
        </row>
        <row r="7445">
          <cell r="A7445" t="str">
            <v>811E10000</v>
          </cell>
          <cell r="C7445" t="str">
            <v>EACH</v>
          </cell>
          <cell r="D7445" t="str">
            <v>GREEN UNINTERRUPTIBLE POWER SUPPLY (UPS)</v>
          </cell>
          <cell r="F7445">
            <v>0</v>
          </cell>
        </row>
        <row r="7446">
          <cell r="A7446" t="str">
            <v>811E10001</v>
          </cell>
          <cell r="C7446" t="str">
            <v>EACH</v>
          </cell>
          <cell r="D7446" t="str">
            <v>GREEN UNINTERRUPTIBLE POWER SUPPLY (UPS), AS PER PLAN</v>
          </cell>
          <cell r="F7446">
            <v>0</v>
          </cell>
        </row>
        <row r="7447">
          <cell r="A7447" t="str">
            <v>812E10000</v>
          </cell>
          <cell r="C7447" t="str">
            <v>EACH</v>
          </cell>
          <cell r="D7447" t="str">
            <v>PRECAST LIGHT POLE FOUNDATION</v>
          </cell>
          <cell r="F7447">
            <v>0</v>
          </cell>
        </row>
        <row r="7448">
          <cell r="A7448" t="str">
            <v>814E00010</v>
          </cell>
          <cell r="C7448" t="str">
            <v>EACH</v>
          </cell>
          <cell r="D7448" t="str">
            <v>INTERSTATE ELONGATED ROUTE SHIELD SYMBOL MARKING, TYPE B125</v>
          </cell>
          <cell r="F7448">
            <v>0</v>
          </cell>
        </row>
        <row r="7449">
          <cell r="A7449" t="str">
            <v>814E00012</v>
          </cell>
          <cell r="C7449" t="str">
            <v>EACH</v>
          </cell>
          <cell r="D7449" t="str">
            <v>US ROUTE SHIELD SYMBOL MARKING, TYPE B125</v>
          </cell>
          <cell r="F7449">
            <v>0</v>
          </cell>
        </row>
        <row r="7450">
          <cell r="A7450" t="str">
            <v>814E00014</v>
          </cell>
          <cell r="C7450" t="str">
            <v>EACH</v>
          </cell>
          <cell r="D7450" t="str">
            <v>STATE ROUTE SHIELD SYMBOL MARKING, TYPE B125</v>
          </cell>
          <cell r="F7450">
            <v>0</v>
          </cell>
        </row>
        <row r="7451">
          <cell r="A7451" t="str">
            <v>814E00016</v>
          </cell>
          <cell r="C7451" t="str">
            <v>EACH</v>
          </cell>
          <cell r="D7451" t="str">
            <v>CARDINAL DIRECTION (NORTH, SOUTH, WEST &amp; EAST) MARKING, TYPE B125</v>
          </cell>
          <cell r="F7451">
            <v>0</v>
          </cell>
        </row>
        <row r="7452">
          <cell r="A7452" t="str">
            <v>814E00018</v>
          </cell>
          <cell r="C7452" t="str">
            <v>EACH</v>
          </cell>
          <cell r="D7452" t="str">
            <v>REMOVAL OF PAVEMENT MARKING</v>
          </cell>
          <cell r="F7452">
            <v>0</v>
          </cell>
        </row>
        <row r="7453">
          <cell r="A7453" t="str">
            <v>814E00020</v>
          </cell>
          <cell r="C7453" t="str">
            <v>SF</v>
          </cell>
          <cell r="D7453" t="str">
            <v>REMOVAL OF PAVEMENT MARKING</v>
          </cell>
          <cell r="F7453">
            <v>0</v>
          </cell>
        </row>
        <row r="7454">
          <cell r="A7454" t="str">
            <v>815E30000</v>
          </cell>
          <cell r="C7454" t="str">
            <v>EACH</v>
          </cell>
          <cell r="D7454" t="str">
            <v>SPREAD SPECTRUM RADIO</v>
          </cell>
          <cell r="F7454">
            <v>0</v>
          </cell>
        </row>
        <row r="7455">
          <cell r="A7455" t="str">
            <v>815E30001</v>
          </cell>
          <cell r="C7455" t="str">
            <v>EACH</v>
          </cell>
          <cell r="D7455" t="str">
            <v>SPREAD SPECTRUM RADIO, AS PER PLAN</v>
          </cell>
          <cell r="F7455">
            <v>0</v>
          </cell>
        </row>
        <row r="7456">
          <cell r="A7456" t="str">
            <v>815E30100</v>
          </cell>
          <cell r="C7456" t="str">
            <v>LS</v>
          </cell>
          <cell r="D7456" t="str">
            <v>TRAINING FOR SPREAD SPECTRUM RADIO</v>
          </cell>
          <cell r="F7456">
            <v>0</v>
          </cell>
        </row>
        <row r="7457">
          <cell r="A7457" t="str">
            <v>816E30000</v>
          </cell>
          <cell r="C7457" t="str">
            <v>EACH</v>
          </cell>
          <cell r="D7457" t="str">
            <v>VIDEO DETECTION SYSTEM</v>
          </cell>
          <cell r="F7457">
            <v>0</v>
          </cell>
        </row>
        <row r="7458">
          <cell r="A7458" t="str">
            <v>816E30001</v>
          </cell>
          <cell r="C7458" t="str">
            <v>EACH</v>
          </cell>
          <cell r="D7458" t="str">
            <v>VIDEO DETECTION SYSTEM, AS PER PLAN</v>
          </cell>
          <cell r="F7458">
            <v>0</v>
          </cell>
        </row>
        <row r="7459">
          <cell r="A7459" t="str">
            <v>816E30100</v>
          </cell>
          <cell r="C7459" t="str">
            <v>LS</v>
          </cell>
          <cell r="D7459" t="str">
            <v>TRAINING FOR VIDEO DETECTION SYSTEM</v>
          </cell>
          <cell r="F7459">
            <v>0</v>
          </cell>
        </row>
        <row r="7460">
          <cell r="A7460" t="str">
            <v>818E30000</v>
          </cell>
          <cell r="C7460" t="str">
            <v>EACH</v>
          </cell>
          <cell r="D7460" t="str">
            <v>PROGRAMMABLE LOGIC CONTROLLER (PLC), (BASIC OR ADVANCED)</v>
          </cell>
          <cell r="F7460">
            <v>0</v>
          </cell>
        </row>
        <row r="7461">
          <cell r="A7461" t="str">
            <v>819E10000</v>
          </cell>
          <cell r="C7461" t="str">
            <v>EACH</v>
          </cell>
          <cell r="D7461" t="str">
            <v>RAILROAD PREEMPTION INTERFACE</v>
          </cell>
          <cell r="F7461">
            <v>1</v>
          </cell>
          <cell r="G7461" t="str">
            <v>LOCATION REQUIRED</v>
          </cell>
        </row>
        <row r="7462">
          <cell r="A7462" t="str">
            <v>819E10001</v>
          </cell>
          <cell r="C7462" t="str">
            <v>EACH</v>
          </cell>
          <cell r="D7462" t="str">
            <v>RAILROAD PREEMPTION INTERFACE, AS PER PLAN</v>
          </cell>
          <cell r="F7462">
            <v>1</v>
          </cell>
          <cell r="G7462" t="str">
            <v>LOCATION REQUIRED</v>
          </cell>
        </row>
        <row r="7463">
          <cell r="A7463" t="str">
            <v>820E10001</v>
          </cell>
          <cell r="C7463" t="str">
            <v>EACH</v>
          </cell>
          <cell r="D7463" t="str">
            <v>INSTRUMENTATION ENCLOSURE, AS PER PLAN</v>
          </cell>
          <cell r="F7463">
            <v>1</v>
          </cell>
          <cell r="G7463" t="str">
            <v>SEE SS820 FOR SUPP DESCRIPTION</v>
          </cell>
        </row>
        <row r="7464">
          <cell r="A7464" t="str">
            <v>822E10000</v>
          </cell>
          <cell r="C7464" t="str">
            <v>SY</v>
          </cell>
          <cell r="D7464" t="str">
            <v>HOT IN-PLACE RECYCLING, INTERMEDIATE COURSE</v>
          </cell>
          <cell r="F7464">
            <v>0</v>
          </cell>
        </row>
        <row r="7465">
          <cell r="A7465" t="str">
            <v>823E10000</v>
          </cell>
          <cell r="C7465" t="str">
            <v>CY</v>
          </cell>
          <cell r="D7465" t="str">
            <v>ASPHALT CONCRETE SURFACE COURSE, TYPE 1, (448)</v>
          </cell>
          <cell r="F7465">
            <v>0</v>
          </cell>
        </row>
        <row r="7466">
          <cell r="A7466" t="str">
            <v>823E15000</v>
          </cell>
          <cell r="C7466" t="str">
            <v>CY</v>
          </cell>
          <cell r="D7466" t="str">
            <v>ASPHALT CONCRETE INTERMEDIATE COURSE, TYPE 1, (448)</v>
          </cell>
          <cell r="F7466">
            <v>0</v>
          </cell>
        </row>
        <row r="7467">
          <cell r="A7467" t="str">
            <v>823E20000</v>
          </cell>
          <cell r="C7467" t="str">
            <v>CY</v>
          </cell>
          <cell r="D7467" t="str">
            <v>ASPHALT CONCRETE INTERMEDIATE COURSE, TYPE 2, (448)</v>
          </cell>
          <cell r="F7467">
            <v>0</v>
          </cell>
        </row>
        <row r="7468">
          <cell r="A7468" t="str">
            <v>823E40000</v>
          </cell>
          <cell r="C7468" t="str">
            <v>CY</v>
          </cell>
          <cell r="D7468" t="str">
            <v>ASPHALT CONCRETE SURFACE COURSE, TYPE 1, (449)</v>
          </cell>
          <cell r="F7468">
            <v>0</v>
          </cell>
        </row>
        <row r="7469">
          <cell r="A7469" t="str">
            <v>823E41000</v>
          </cell>
          <cell r="C7469" t="str">
            <v>CY</v>
          </cell>
          <cell r="D7469" t="str">
            <v>ASPHALT CONCRETE INTERMEDIATE COURSE, TYPE 1, (449)</v>
          </cell>
          <cell r="F7469">
            <v>0</v>
          </cell>
        </row>
        <row r="7470">
          <cell r="A7470" t="str">
            <v>823E42000</v>
          </cell>
          <cell r="C7470" t="str">
            <v>CY</v>
          </cell>
          <cell r="D7470" t="str">
            <v>ASPHALT CONCRETE INTERMEDIATE COURSE, TYPE 2, (449)</v>
          </cell>
          <cell r="F7470">
            <v>0</v>
          </cell>
        </row>
        <row r="7471">
          <cell r="A7471" t="str">
            <v>824E00010</v>
          </cell>
          <cell r="C7471" t="str">
            <v>LS</v>
          </cell>
          <cell r="D7471" t="str">
            <v>SYSTEM ANALYSIS</v>
          </cell>
          <cell r="F7471">
            <v>0</v>
          </cell>
        </row>
        <row r="7472">
          <cell r="A7472" t="str">
            <v>824E00011</v>
          </cell>
          <cell r="C7472" t="str">
            <v>LS</v>
          </cell>
          <cell r="D7472" t="str">
            <v>SYSTEM ANALYSIS, AS PER PLAN</v>
          </cell>
          <cell r="F7472">
            <v>0</v>
          </cell>
        </row>
        <row r="7473">
          <cell r="A7473" t="str">
            <v>826E10000</v>
          </cell>
          <cell r="C7473" t="str">
            <v>CY</v>
          </cell>
          <cell r="D7473" t="str">
            <v>ASPHALT CONCRETE SURFACE COURSE, TYPE 1, (448), FIBER TYPE A</v>
          </cell>
          <cell r="F7473">
            <v>0</v>
          </cell>
        </row>
        <row r="7474">
          <cell r="A7474" t="str">
            <v>826E10001</v>
          </cell>
          <cell r="C7474" t="str">
            <v>CY</v>
          </cell>
          <cell r="D7474" t="str">
            <v>ASPHALT CONCRETE SURFACE COURSE, TYPE 1, (448), FIBER TYPE A, AS PER PLAN</v>
          </cell>
          <cell r="F7474">
            <v>0</v>
          </cell>
        </row>
        <row r="7475">
          <cell r="A7475" t="str">
            <v>826E10020</v>
          </cell>
          <cell r="C7475" t="str">
            <v>CY</v>
          </cell>
          <cell r="D7475" t="str">
            <v>ASPHALT CONCRETE SURFACE COURSE, TYPE 1, (448), FIBER TYPE B</v>
          </cell>
          <cell r="F7475">
            <v>0</v>
          </cell>
        </row>
        <row r="7476">
          <cell r="A7476" t="str">
            <v>826E10021</v>
          </cell>
          <cell r="C7476" t="str">
            <v>CY</v>
          </cell>
          <cell r="D7476" t="str">
            <v>ASPHALT CONCRETE SURFACE COURSE, TYPE 1, (448), FIBER TYPE B, AS PER PLAN</v>
          </cell>
          <cell r="F7476">
            <v>0</v>
          </cell>
        </row>
        <row r="7477">
          <cell r="A7477" t="str">
            <v>826E10040</v>
          </cell>
          <cell r="C7477" t="str">
            <v>CY</v>
          </cell>
          <cell r="D7477" t="str">
            <v>ASPHALT CONCRETE SURFACE COURSE, TYPE 1, (448), FIBER TYPE C</v>
          </cell>
          <cell r="F7477">
            <v>0</v>
          </cell>
        </row>
        <row r="7478">
          <cell r="A7478" t="str">
            <v>826E10041</v>
          </cell>
          <cell r="C7478" t="str">
            <v>CY</v>
          </cell>
          <cell r="D7478" t="str">
            <v>ASPHALT CONCRETE SURFACE COURSE, TYPE 1, (448), FIBER TYPE C, AS PER PLAN</v>
          </cell>
          <cell r="F7478">
            <v>0</v>
          </cell>
        </row>
        <row r="7479">
          <cell r="A7479" t="str">
            <v>826E10300</v>
          </cell>
          <cell r="C7479" t="str">
            <v>CY</v>
          </cell>
          <cell r="D7479" t="str">
            <v>ASPHALT CONCRETE INTERMEDIATE COURSE, TYPE 2, (448), FIBER TYPE A</v>
          </cell>
          <cell r="F7479">
            <v>0</v>
          </cell>
        </row>
        <row r="7480">
          <cell r="A7480" t="str">
            <v>826E10301</v>
          </cell>
          <cell r="C7480" t="str">
            <v>CY</v>
          </cell>
          <cell r="D7480" t="str">
            <v>ASPHALT CONCRETE INTERMEDIATE COURSE, TYPE 2, (448), FIBER TYPE A, AS PER PLAN</v>
          </cell>
          <cell r="F7480">
            <v>0</v>
          </cell>
        </row>
        <row r="7481">
          <cell r="A7481" t="str">
            <v>826E10400</v>
          </cell>
          <cell r="C7481" t="str">
            <v>CY</v>
          </cell>
          <cell r="D7481" t="str">
            <v>ASPHALT CONCRETE INTERMEDIATE COURSE, TYPE 2, (448), FIBER TYPE B</v>
          </cell>
          <cell r="F7481">
            <v>0</v>
          </cell>
        </row>
        <row r="7482">
          <cell r="A7482" t="str">
            <v>826E10500</v>
          </cell>
          <cell r="C7482" t="str">
            <v>CY</v>
          </cell>
          <cell r="D7482" t="str">
            <v>ASPHALT CONCRETE INTERMEDIATE COURSE, TYPE 2, (448), FIBER TYPE C</v>
          </cell>
          <cell r="F7482">
            <v>0</v>
          </cell>
        </row>
        <row r="7483">
          <cell r="A7483" t="str">
            <v>826E10600</v>
          </cell>
          <cell r="C7483" t="str">
            <v>CY</v>
          </cell>
          <cell r="D7483" t="str">
            <v>ASPHALT CONCRETE SURFACE COURSE, 442 12.5MM, (448), FIBER TYPE A</v>
          </cell>
          <cell r="F7483">
            <v>0</v>
          </cell>
        </row>
        <row r="7484">
          <cell r="A7484" t="str">
            <v>826E10620</v>
          </cell>
          <cell r="C7484" t="str">
            <v>CY</v>
          </cell>
          <cell r="D7484" t="str">
            <v>ASPHALT CONCRETE SURFACE COURSE, 442 12.5MM, (448), FIBER TYPE B</v>
          </cell>
          <cell r="F7484">
            <v>0</v>
          </cell>
        </row>
        <row r="7485">
          <cell r="A7485" t="str">
            <v>826E10640</v>
          </cell>
          <cell r="C7485" t="str">
            <v>CY</v>
          </cell>
          <cell r="D7485" t="str">
            <v>ASPHALT CONCRETE SURFACE COURSE, 442 12.5MM, (448), FIBER TYPE C</v>
          </cell>
          <cell r="F7485">
            <v>0</v>
          </cell>
        </row>
        <row r="7486">
          <cell r="A7486" t="str">
            <v>826E10700</v>
          </cell>
          <cell r="C7486" t="str">
            <v>CY</v>
          </cell>
          <cell r="D7486" t="str">
            <v>ASPHALT CONCRETE INTERMEDIATE COURSE, 442 19MM, (448), FIBER TYPE A</v>
          </cell>
          <cell r="F7486">
            <v>0</v>
          </cell>
        </row>
        <row r="7487">
          <cell r="A7487" t="str">
            <v>826E10720</v>
          </cell>
          <cell r="C7487" t="str">
            <v>CY</v>
          </cell>
          <cell r="D7487" t="str">
            <v>ASPHALT CONCRETE INTERMEDIATE COURSE, 442 19MM, (448), FIBER TYPE B</v>
          </cell>
          <cell r="F7487">
            <v>0</v>
          </cell>
        </row>
        <row r="7488">
          <cell r="A7488" t="str">
            <v>826E10740</v>
          </cell>
          <cell r="C7488" t="str">
            <v>CY</v>
          </cell>
          <cell r="D7488" t="str">
            <v>ASPHALT CONCRETE INTERMEDIATE COURSE, 442 19MM, (448), FIBER TYPE C</v>
          </cell>
          <cell r="F7488">
            <v>0</v>
          </cell>
        </row>
        <row r="7489">
          <cell r="A7489" t="str">
            <v>826E20000</v>
          </cell>
          <cell r="C7489" t="str">
            <v>CY</v>
          </cell>
          <cell r="D7489" t="str">
            <v>ASPHALT CONCRETE, MISC.:</v>
          </cell>
          <cell r="F7489">
            <v>1</v>
          </cell>
          <cell r="G7489">
            <v>1</v>
          </cell>
        </row>
        <row r="7490">
          <cell r="A7490" t="str">
            <v>826E30000</v>
          </cell>
          <cell r="C7490" t="str">
            <v>CY</v>
          </cell>
          <cell r="D7490" t="str">
            <v>ASPHALT CONCRETE SURFACE COURSE, TYPE 1, (449), FIBER TYPE A</v>
          </cell>
          <cell r="F7490">
            <v>0</v>
          </cell>
        </row>
        <row r="7491">
          <cell r="A7491" t="str">
            <v>826E30020</v>
          </cell>
          <cell r="C7491" t="str">
            <v>CY</v>
          </cell>
          <cell r="D7491" t="str">
            <v>ASPHALT CONCRETE SURFACE COURSE, TYPE 1, (449), FIBER TYPE B</v>
          </cell>
          <cell r="F7491">
            <v>0</v>
          </cell>
        </row>
        <row r="7492">
          <cell r="A7492" t="str">
            <v>826E30040</v>
          </cell>
          <cell r="C7492" t="str">
            <v>CY</v>
          </cell>
          <cell r="D7492" t="str">
            <v>ASPHALT CONCRETE SURFACE COURSE, TYPE 1, (449), FIBER TYPE C</v>
          </cell>
          <cell r="F7492">
            <v>0</v>
          </cell>
        </row>
        <row r="7493">
          <cell r="A7493" t="str">
            <v>826E30100</v>
          </cell>
          <cell r="C7493" t="str">
            <v>CY</v>
          </cell>
          <cell r="D7493" t="str">
            <v>ASPHALT CONCRETE INTERMEDIATE COURSE, TYPE 2, (449), FIBER TYPE A</v>
          </cell>
          <cell r="F7493">
            <v>0</v>
          </cell>
        </row>
        <row r="7494">
          <cell r="A7494" t="str">
            <v>826E30120</v>
          </cell>
          <cell r="C7494" t="str">
            <v>CY</v>
          </cell>
          <cell r="D7494" t="str">
            <v>ASPHALT CONCRETE INTERMEDIATE COURSE, TYPE 2, (449), FIBER TYPE B</v>
          </cell>
          <cell r="F7494">
            <v>0</v>
          </cell>
        </row>
        <row r="7495">
          <cell r="A7495" t="str">
            <v>826E30140</v>
          </cell>
          <cell r="C7495" t="str">
            <v>CY</v>
          </cell>
          <cell r="D7495" t="str">
            <v>ASPHALT CONCRETE INTERMEDIATE COURSE, TYPE 2, (449), FIBER TYPE C</v>
          </cell>
          <cell r="F7495">
            <v>0</v>
          </cell>
        </row>
        <row r="7496">
          <cell r="A7496" t="str">
            <v>826E30600</v>
          </cell>
          <cell r="C7496" t="str">
            <v>CY</v>
          </cell>
          <cell r="D7496" t="str">
            <v>ASPHALT CONCRETE SURFACE COURSE, 442 12.5MM, (449), FIBER TYPE A</v>
          </cell>
          <cell r="F7496">
            <v>0</v>
          </cell>
        </row>
        <row r="7497">
          <cell r="A7497" t="str">
            <v>826E30620</v>
          </cell>
          <cell r="C7497" t="str">
            <v>CY</v>
          </cell>
          <cell r="D7497" t="str">
            <v>ASPHALT CONCRETE SURFACE COURSE, 442 12.5MM, (449), FIBER TYPE B</v>
          </cell>
          <cell r="F7497">
            <v>0</v>
          </cell>
        </row>
        <row r="7498">
          <cell r="A7498" t="str">
            <v>826E30640</v>
          </cell>
          <cell r="C7498" t="str">
            <v>CY</v>
          </cell>
          <cell r="D7498" t="str">
            <v>ASPHALT CONCRETE SURFACE COURSE, 442 12.5MM, (449), FIBER TYPE C</v>
          </cell>
          <cell r="F7498">
            <v>0</v>
          </cell>
        </row>
        <row r="7499">
          <cell r="A7499" t="str">
            <v>826E30700</v>
          </cell>
          <cell r="C7499" t="str">
            <v>CY</v>
          </cell>
          <cell r="D7499" t="str">
            <v>ASPHALT CONCRETE INTERMEDIATE COURSE, 442 19MM, (449), FIBER TYPE A</v>
          </cell>
          <cell r="F7499">
            <v>0</v>
          </cell>
        </row>
        <row r="7500">
          <cell r="A7500" t="str">
            <v>826E30720</v>
          </cell>
          <cell r="C7500" t="str">
            <v>CY</v>
          </cell>
          <cell r="D7500" t="str">
            <v>ASPHALT CONCRETE INTERMEDIATE COURSE, 442 19MM, (449), FIBER TYPE B</v>
          </cell>
          <cell r="F7500">
            <v>0</v>
          </cell>
        </row>
        <row r="7501">
          <cell r="A7501" t="str">
            <v>826E30740</v>
          </cell>
          <cell r="C7501" t="str">
            <v>CY</v>
          </cell>
          <cell r="D7501" t="str">
            <v>ASPHALT CONCRETE INTERMEDIATE COURSE, 442 19MM, (449), FIBER TYPE C</v>
          </cell>
          <cell r="F7501">
            <v>0</v>
          </cell>
        </row>
        <row r="7502">
          <cell r="A7502" t="str">
            <v>828E00100</v>
          </cell>
          <cell r="C7502" t="str">
            <v>EACH</v>
          </cell>
          <cell r="D7502" t="str">
            <v>LED BLANKOUT SIGN</v>
          </cell>
          <cell r="F7502">
            <v>1</v>
          </cell>
          <cell r="G7502" t="str">
            <v>SPECIFY TYPE AND SIZE</v>
          </cell>
        </row>
        <row r="7503">
          <cell r="A7503" t="str">
            <v>828E00110</v>
          </cell>
          <cell r="C7503" t="str">
            <v>EACH</v>
          </cell>
          <cell r="D7503" t="str">
            <v>LED BLANKOUT SIGN, (MMU/CMU COMPATIBLE)</v>
          </cell>
          <cell r="F7503">
            <v>1</v>
          </cell>
          <cell r="G7503" t="str">
            <v>SPECIFY TYPE AND SIZE</v>
          </cell>
        </row>
        <row r="7504">
          <cell r="A7504" t="str">
            <v>829E00100</v>
          </cell>
          <cell r="C7504" t="str">
            <v>SNMT</v>
          </cell>
          <cell r="D7504" t="str">
            <v>WORK ZONE EGRESS WARNING SYSTEM</v>
          </cell>
          <cell r="F7504">
            <v>0</v>
          </cell>
        </row>
        <row r="7505">
          <cell r="A7505" t="str">
            <v>831E00100</v>
          </cell>
          <cell r="C7505" t="str">
            <v>FT</v>
          </cell>
          <cell r="D7505" t="str">
            <v>LONGITUDINAL CHANNELIZING DEVICE</v>
          </cell>
          <cell r="F7505">
            <v>0</v>
          </cell>
        </row>
        <row r="7506">
          <cell r="A7506" t="str">
            <v>831E00101</v>
          </cell>
          <cell r="C7506" t="str">
            <v>FT</v>
          </cell>
          <cell r="D7506" t="str">
            <v>LONGITUDINAL CHANNELIZING DEVICE, AS PER PLAN</v>
          </cell>
          <cell r="F7506">
            <v>0</v>
          </cell>
        </row>
        <row r="7507">
          <cell r="A7507" t="str">
            <v>831E00500</v>
          </cell>
          <cell r="C7507" t="str">
            <v>FT</v>
          </cell>
          <cell r="D7507" t="str">
            <v>REMOVAL OF LONGITUDINAL CHANNELIZING DEVICE</v>
          </cell>
          <cell r="F7507">
            <v>0</v>
          </cell>
        </row>
        <row r="7508">
          <cell r="A7508" t="str">
            <v>831E00510</v>
          </cell>
          <cell r="C7508" t="str">
            <v>EACH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832E15000</v>
          </cell>
          <cell r="C7509" t="str">
            <v>LS</v>
          </cell>
          <cell r="D7509" t="str">
            <v>STORM WATER POLLUTION PREVENTION PLAN</v>
          </cell>
          <cell r="F7509">
            <v>0</v>
          </cell>
        </row>
        <row r="7510">
          <cell r="A7510" t="str">
            <v>832E15001</v>
          </cell>
          <cell r="C7510" t="str">
            <v>LS</v>
          </cell>
          <cell r="D7510" t="str">
            <v>STORM WATER POLLUTION PREVENTION PLAN, AS PER PLAN</v>
          </cell>
          <cell r="F7510">
            <v>0</v>
          </cell>
        </row>
        <row r="7511">
          <cell r="A7511" t="str">
            <v>832E15002</v>
          </cell>
          <cell r="C7511" t="str">
            <v>LS</v>
          </cell>
          <cell r="D7511" t="str">
            <v>STORM WATER POLLUTION PREVENTION INSPECTIONS</v>
          </cell>
          <cell r="F7511">
            <v>0</v>
          </cell>
        </row>
        <row r="7512">
          <cell r="A7512" t="str">
            <v>832E15010</v>
          </cell>
          <cell r="C7512" t="str">
            <v>LS</v>
          </cell>
          <cell r="D7512" t="str">
            <v>STORM WATER POLLUTION PREVENTION INSPECTION SOFTWARE</v>
          </cell>
          <cell r="F7512">
            <v>0</v>
          </cell>
        </row>
        <row r="7513">
          <cell r="A7513" t="str">
            <v>832E30000</v>
          </cell>
          <cell r="C7513" t="str">
            <v>EACH</v>
          </cell>
          <cell r="D7513" t="str">
            <v>EROSION CONTROL</v>
          </cell>
          <cell r="F7513">
            <v>0</v>
          </cell>
        </row>
        <row r="7514">
          <cell r="A7514" t="str">
            <v>832E30001</v>
          </cell>
          <cell r="C7514" t="str">
            <v>EACH</v>
          </cell>
          <cell r="D7514" t="str">
            <v>EROSION CONTROL, AS PER PLAN</v>
          </cell>
          <cell r="F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>
            <v>0</v>
          </cell>
          <cell r="G7515" t="str">
            <v>DESIGN BUILD PROJECTS ONLY</v>
          </cell>
        </row>
        <row r="7516">
          <cell r="A7516" t="str">
            <v>833E10000</v>
          </cell>
          <cell r="C7516" t="str">
            <v>FT</v>
          </cell>
          <cell r="D7516" t="str">
            <v>CONDUIT RENEWAL USING SPRAY APPLIED STRUCTURAL LINER, ROUND CONDUIT</v>
          </cell>
          <cell r="F7516">
            <v>1</v>
          </cell>
          <cell r="G7516" t="str">
            <v>SPECIFY SIZE (___" DIAMETER)</v>
          </cell>
        </row>
        <row r="7517">
          <cell r="A7517" t="str">
            <v>833E10001</v>
          </cell>
          <cell r="C7517" t="str">
            <v>FT</v>
          </cell>
          <cell r="D7517" t="str">
            <v>CONDUIT RENEWAL USING SPRAY APPLIED STRUCTURAL LINER, ROUND CONDUIT, AS PER PLAN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833E12000</v>
          </cell>
          <cell r="C7518" t="str">
            <v>FT</v>
          </cell>
          <cell r="D7518" t="str">
            <v>CONDUIT RENEWAL USING SPRAY APPLIED STRUCTURAL LINER, ARCH</v>
          </cell>
          <cell r="F7518">
            <v>1</v>
          </cell>
          <cell r="G7518" t="str">
            <v>SPECIFY SIZE (SPAN X RISE)</v>
          </cell>
        </row>
        <row r="7519">
          <cell r="A7519" t="str">
            <v>833E12001</v>
          </cell>
          <cell r="C7519" t="str">
            <v>FT</v>
          </cell>
          <cell r="D7519" t="str">
            <v>CONDUIT RENEWAL USING SPRAY APPLIED STRUCTURAL LINER, ARCH, AS PER PLAN</v>
          </cell>
          <cell r="F7519">
            <v>1</v>
          </cell>
          <cell r="G7519" t="str">
            <v>SPECIFY SIZE (SPAN X RISE)</v>
          </cell>
        </row>
        <row r="7520">
          <cell r="A7520" t="str">
            <v>836E10000</v>
          </cell>
          <cell r="C7520" t="str">
            <v>SY</v>
          </cell>
          <cell r="D7520" t="str">
            <v>SEEDING AND EROSION CONTROL WITH TURF REINFORCING MAT, TYPE 1</v>
          </cell>
          <cell r="F7520">
            <v>0</v>
          </cell>
        </row>
        <row r="7521">
          <cell r="A7521" t="str">
            <v>836E10020</v>
          </cell>
          <cell r="C7521" t="str">
            <v>SY</v>
          </cell>
          <cell r="D7521" t="str">
            <v>SEEDING AND EROSION CONTROL WITH TURF REINFORCING MAT, TYPE 2</v>
          </cell>
          <cell r="F7521">
            <v>0</v>
          </cell>
        </row>
        <row r="7522">
          <cell r="A7522" t="str">
            <v>836E10030</v>
          </cell>
          <cell r="C7522" t="str">
            <v>SY</v>
          </cell>
          <cell r="D7522" t="str">
            <v>SEEDING AND EROSION CONTROL WITH TURF REINFORCING MAT, TYPE 3</v>
          </cell>
          <cell r="F7522">
            <v>0</v>
          </cell>
        </row>
        <row r="7523">
          <cell r="A7523" t="str">
            <v>836E10040</v>
          </cell>
          <cell r="C7523" t="str">
            <v>SY</v>
          </cell>
          <cell r="D7523" t="str">
            <v>SEEDING AND EROSION CONTROL WITH TURF REINFORCING MAT, TYPE 4</v>
          </cell>
          <cell r="F7523">
            <v>0</v>
          </cell>
        </row>
        <row r="7524">
          <cell r="A7524" t="str">
            <v>836E20000</v>
          </cell>
          <cell r="C7524" t="str">
            <v>SY</v>
          </cell>
          <cell r="D7524" t="str">
            <v>SEEDING AND EROSION CONTROL WITH TURF REINFORCING MAT, TYPE 1, WITHOUT SOIL FILLING</v>
          </cell>
          <cell r="F7524">
            <v>0</v>
          </cell>
        </row>
        <row r="7525">
          <cell r="A7525" t="str">
            <v>836E20020</v>
          </cell>
          <cell r="C7525" t="str">
            <v>SY</v>
          </cell>
          <cell r="D7525" t="str">
            <v>SEEDING AND EROSION CONTROL WITH TURF REINFORCING MAT, TYPE 2, WITHOUT SOIL FILLING</v>
          </cell>
          <cell r="F7525">
            <v>0</v>
          </cell>
        </row>
        <row r="7526">
          <cell r="A7526" t="str">
            <v>836E20030</v>
          </cell>
          <cell r="C7526" t="str">
            <v>SY</v>
          </cell>
          <cell r="D7526" t="str">
            <v>SEEDING AND EROSION CONTROL WITH TURF REINFORCING MAT, TYPE 3, WITHOUT SOIL FILLING</v>
          </cell>
          <cell r="F7526">
            <v>0</v>
          </cell>
        </row>
        <row r="7527">
          <cell r="A7527" t="str">
            <v>836E20040</v>
          </cell>
          <cell r="C7527" t="str">
            <v>SY</v>
          </cell>
          <cell r="D7527" t="str">
            <v>SEEDING AND EROSION CONTROL WITH TURF REINFORCING MAT, TYPE 4, WITHOUT SOIL FILLING</v>
          </cell>
          <cell r="F7527">
            <v>0</v>
          </cell>
        </row>
        <row r="7528">
          <cell r="A7528" t="str">
            <v>837E10000</v>
          </cell>
          <cell r="C7528" t="str">
            <v>FT</v>
          </cell>
          <cell r="D7528" t="str">
            <v>LINER PIPE</v>
          </cell>
          <cell r="F7528">
            <v>1</v>
          </cell>
          <cell r="G7528" t="str">
            <v>SPECIFY SIZE AND TYPE</v>
          </cell>
        </row>
        <row r="7529">
          <cell r="A7529" t="str">
            <v>837E10001</v>
          </cell>
          <cell r="C7529" t="str">
            <v>FT</v>
          </cell>
          <cell r="D7529" t="str">
            <v>LINER PIPE, AS PER PLAN</v>
          </cell>
          <cell r="F7529">
            <v>1</v>
          </cell>
          <cell r="G7529" t="str">
            <v>SPECIFY SIZE AND TYPE</v>
          </cell>
        </row>
        <row r="7530">
          <cell r="A7530" t="str">
            <v>837E21000</v>
          </cell>
          <cell r="C7530" t="str">
            <v>FT</v>
          </cell>
          <cell r="D7530" t="str">
            <v>BACKFILL FOR LINER PIPE</v>
          </cell>
          <cell r="F7530">
            <v>0</v>
          </cell>
        </row>
        <row r="7531">
          <cell r="A7531" t="str">
            <v>837E21001</v>
          </cell>
          <cell r="C7531" t="str">
            <v>FT</v>
          </cell>
          <cell r="D7531" t="str">
            <v>BACKFILL FOR LINER PIPE, AS PER PLAN</v>
          </cell>
          <cell r="F7531">
            <v>0</v>
          </cell>
        </row>
        <row r="7532">
          <cell r="A7532" t="str">
            <v>838E20700</v>
          </cell>
          <cell r="C7532" t="str">
            <v>CY</v>
          </cell>
          <cell r="D7532" t="str">
            <v>GABIONS</v>
          </cell>
          <cell r="F7532">
            <v>0</v>
          </cell>
        </row>
        <row r="7533">
          <cell r="A7533" t="str">
            <v>838E20701</v>
          </cell>
          <cell r="C7533" t="str">
            <v>CY</v>
          </cell>
          <cell r="D7533" t="str">
            <v>GABIONS, AS PER PLAN</v>
          </cell>
          <cell r="F7533">
            <v>0</v>
          </cell>
        </row>
        <row r="7534">
          <cell r="A7534" t="str">
            <v>838E20750</v>
          </cell>
          <cell r="C7534" t="str">
            <v>CY</v>
          </cell>
          <cell r="D7534" t="str">
            <v>GABIONS WITH ADDITIONAL COATING</v>
          </cell>
          <cell r="F7534">
            <v>0</v>
          </cell>
        </row>
        <row r="7535">
          <cell r="A7535" t="str">
            <v>838E20751</v>
          </cell>
          <cell r="C7535" t="str">
            <v>CY</v>
          </cell>
          <cell r="D7535" t="str">
            <v>GABIONS WITH ADDITIONAL COATING, AS PER PLAN</v>
          </cell>
          <cell r="F7535">
            <v>0</v>
          </cell>
        </row>
        <row r="7536">
          <cell r="A7536" t="str">
            <v>839E29000</v>
          </cell>
          <cell r="C7536" t="str">
            <v>FT</v>
          </cell>
          <cell r="D7536" t="str">
            <v>TRENCH DRAIN, TYPE A WITH STANDARD GRATE</v>
          </cell>
          <cell r="F7536">
            <v>0</v>
          </cell>
        </row>
        <row r="7537">
          <cell r="A7537" t="str">
            <v>839E29100</v>
          </cell>
          <cell r="C7537" t="str">
            <v>FT</v>
          </cell>
          <cell r="D7537" t="str">
            <v>TRENCH DRAIN, TYPE A WITH PEDESTRIAN GRATE</v>
          </cell>
          <cell r="F7537">
            <v>0</v>
          </cell>
        </row>
        <row r="7538">
          <cell r="A7538" t="str">
            <v>839E30000</v>
          </cell>
          <cell r="C7538" t="str">
            <v>FT</v>
          </cell>
          <cell r="D7538" t="str">
            <v>TRENCH DRAIN WITH STANDARD GRATE</v>
          </cell>
          <cell r="F7538">
            <v>0</v>
          </cell>
        </row>
        <row r="7539">
          <cell r="A7539" t="str">
            <v>839E30001</v>
          </cell>
          <cell r="C7539" t="str">
            <v>FT</v>
          </cell>
          <cell r="D7539" t="str">
            <v>TRENCH DRAIN WITH STANDARD GRATE, AS PER PLAN</v>
          </cell>
          <cell r="F7539">
            <v>0</v>
          </cell>
        </row>
        <row r="7540">
          <cell r="A7540" t="str">
            <v>839E30100</v>
          </cell>
          <cell r="C7540" t="str">
            <v>FT</v>
          </cell>
          <cell r="D7540" t="str">
            <v>TRENCH DRAIN WITH PEDESTRIAN GRATE</v>
          </cell>
          <cell r="F7540">
            <v>0</v>
          </cell>
        </row>
        <row r="7541">
          <cell r="A7541" t="str">
            <v>840E20000</v>
          </cell>
          <cell r="C7541" t="str">
            <v>SF</v>
          </cell>
          <cell r="D7541" t="str">
            <v>MECHANICALLY STABILIZED EARTH WALL</v>
          </cell>
          <cell r="F7541">
            <v>0</v>
          </cell>
        </row>
        <row r="7542">
          <cell r="A7542" t="str">
            <v>840E20001</v>
          </cell>
          <cell r="C7542" t="str">
            <v>SF</v>
          </cell>
          <cell r="D7542" t="str">
            <v>MECHANICALLY STABILIZED EARTH WALL, AS PER PLAN</v>
          </cell>
          <cell r="F7542">
            <v>0</v>
          </cell>
        </row>
        <row r="7543">
          <cell r="A7543" t="str">
            <v>840E21000</v>
          </cell>
          <cell r="C7543" t="str">
            <v>CY</v>
          </cell>
          <cell r="D7543" t="str">
            <v>WALL EXCAVATION</v>
          </cell>
          <cell r="F7543">
            <v>0</v>
          </cell>
        </row>
        <row r="7544">
          <cell r="A7544" t="str">
            <v>840E21001</v>
          </cell>
          <cell r="C7544" t="str">
            <v>CY</v>
          </cell>
          <cell r="D7544" t="str">
            <v>WALL EXCAVATION, AS PER PLAN</v>
          </cell>
          <cell r="F7544">
            <v>0</v>
          </cell>
        </row>
        <row r="7545">
          <cell r="A7545" t="str">
            <v>840E22000</v>
          </cell>
          <cell r="C7545" t="str">
            <v>SY</v>
          </cell>
          <cell r="D7545" t="str">
            <v>FOUNDATION PREPARATION</v>
          </cell>
          <cell r="F7545">
            <v>0</v>
          </cell>
        </row>
        <row r="7546">
          <cell r="A7546" t="str">
            <v>840E22001</v>
          </cell>
          <cell r="C7546" t="str">
            <v>SY</v>
          </cell>
          <cell r="D7546" t="str">
            <v>FOUNDATION PREPARATION, AS PER PLAN</v>
          </cell>
          <cell r="F7546">
            <v>0</v>
          </cell>
        </row>
        <row r="7547">
          <cell r="A7547" t="str">
            <v>840E23000</v>
          </cell>
          <cell r="C7547" t="str">
            <v>CY</v>
          </cell>
          <cell r="D7547" t="str">
            <v>SELECT GRANULAR BACKFILL</v>
          </cell>
          <cell r="F7547">
            <v>0</v>
          </cell>
        </row>
        <row r="7548">
          <cell r="A7548" t="str">
            <v>840E23001</v>
          </cell>
          <cell r="C7548" t="str">
            <v>CY</v>
          </cell>
          <cell r="D7548" t="str">
            <v>SELECT GRANULAR BACKFILL, AS PER PLAN</v>
          </cell>
          <cell r="F7548">
            <v>0</v>
          </cell>
        </row>
        <row r="7549">
          <cell r="A7549" t="str">
            <v>840E23050</v>
          </cell>
          <cell r="C7549" t="str">
            <v>CY</v>
          </cell>
          <cell r="D7549" t="str">
            <v>NATURAL SOIL</v>
          </cell>
          <cell r="F7549">
            <v>0</v>
          </cell>
        </row>
        <row r="7550">
          <cell r="A7550" t="str">
            <v>840E25010</v>
          </cell>
          <cell r="C7550" t="str">
            <v>FT</v>
          </cell>
          <cell r="D7550" t="str">
            <v>6" DRAINAGE PIPE, PERFORATED</v>
          </cell>
          <cell r="F7550">
            <v>0</v>
          </cell>
        </row>
        <row r="7551">
          <cell r="A7551" t="str">
            <v>840E25020</v>
          </cell>
          <cell r="C7551" t="str">
            <v>FT</v>
          </cell>
          <cell r="D7551" t="str">
            <v>6" DRAINAGE PIPE, NON-PERFORATED</v>
          </cell>
          <cell r="F7551">
            <v>0</v>
          </cell>
        </row>
        <row r="7552">
          <cell r="A7552" t="str">
            <v>840E26000</v>
          </cell>
          <cell r="C7552" t="str">
            <v>FT</v>
          </cell>
          <cell r="D7552" t="str">
            <v>CONCRETE COPING</v>
          </cell>
          <cell r="F7552">
            <v>0</v>
          </cell>
        </row>
        <row r="7553">
          <cell r="A7553" t="str">
            <v>840E26001</v>
          </cell>
          <cell r="C7553" t="str">
            <v>FT</v>
          </cell>
          <cell r="D7553" t="str">
            <v>CONCRETE COPING, AS PER PLAN</v>
          </cell>
          <cell r="F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F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F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F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>
            <v>1</v>
          </cell>
          <cell r="G7557" t="str">
            <v>SPECIFY SIZE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>
            <v>1</v>
          </cell>
          <cell r="G7558" t="str">
            <v>SPECIFY SIZE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>
            <v>1</v>
          </cell>
          <cell r="G7559" t="str">
            <v>SPECIFY SIZE (RISE X SPAN)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>
            <v>1</v>
          </cell>
          <cell r="G7563" t="str">
            <v>SPECIFY SPAN X RISE OR SIZE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>
            <v>1</v>
          </cell>
          <cell r="G7564" t="str">
            <v>SPECIFY SPAN X RISE OR SIZE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F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F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F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F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F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F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F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F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>
            <v>1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F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F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>
            <v>1</v>
          </cell>
          <cell r="G7578" t="str">
            <v>SPECIFY THICKNESS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F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>
            <v>1</v>
          </cell>
          <cell r="G7580" t="str">
            <v>SPECIFY THICKNESS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>
            <v>1</v>
          </cell>
          <cell r="G7581" t="str">
            <v>SPECIFY THICKNESS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>
            <v>1</v>
          </cell>
          <cell r="G7582" t="str">
            <v>SPECIFY THICKNESS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>
            <v>1</v>
          </cell>
          <cell r="G7583" t="str">
            <v>SPECIFY THICKNESS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F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F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F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F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F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F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F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F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F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F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F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>
            <v>1</v>
          </cell>
          <cell r="G7595" t="str">
            <v>SPECIFY NOMINAL THICKNESS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>
            <v>1</v>
          </cell>
          <cell r="G7596" t="str">
            <v>SPECIFY NOMINAL THICKNESS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F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>
            <v>1</v>
          </cell>
          <cell r="G7598" t="str">
            <v>SPECIFY THICKNESS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>
            <v>1</v>
          </cell>
          <cell r="G7599" t="str">
            <v>SPECIFY THICKNESS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>
            <v>1</v>
          </cell>
          <cell r="G7600" t="str">
            <v>SPECIFY THICKNESS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>
            <v>1</v>
          </cell>
          <cell r="G7601" t="str">
            <v>SPECIFY THICKNESS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>
            <v>1</v>
          </cell>
          <cell r="G7602" t="str">
            <v>SPECIFY THICKNESS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>
            <v>1</v>
          </cell>
          <cell r="G7603" t="str">
            <v>SPECIFY THICKNESS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F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F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F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F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F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F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F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F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F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F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F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F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F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F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F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F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>
            <v>1</v>
          </cell>
          <cell r="G7620" t="str">
            <v>SPECIFY THICKNESS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F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F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F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>
            <v>1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>
            <v>0</v>
          </cell>
          <cell r="G7626" t="str">
            <v>DESIGN BUILD PROJECTS ONLY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>
            <v>0</v>
          </cell>
          <cell r="G7627" t="str">
            <v>DESIGN BUILD PROJECTS ONLY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F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F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F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F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F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F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F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F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F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F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F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F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F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F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F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F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F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F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F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F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F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F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F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F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F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F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F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F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F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F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F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F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F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F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F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F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F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F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F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F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F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F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F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F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F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F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F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F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F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F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>
            <v>1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F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F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F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F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F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F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F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F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F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F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>
            <v>1</v>
          </cell>
          <cell r="G7690" t="str">
            <v>SPECIFY ___ KIP MAX. TEST LOAD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F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F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F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F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F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F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F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F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F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F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F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F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F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F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F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F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F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F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F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F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F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F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F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F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F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F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F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F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F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F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F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F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F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F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F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F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F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F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F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F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F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F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F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F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F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F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>
            <v>1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F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F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F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F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F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F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F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F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F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F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F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F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F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F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F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F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F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F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F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>
            <v>1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>
            <v>0</v>
          </cell>
          <cell r="G7764" t="str">
            <v>DESIGN BUILD PROJECTS ONLY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F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F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F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F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F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F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F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F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F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F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F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F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F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F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F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>
            <v>1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F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F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F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F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F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F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F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F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F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F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F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F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F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F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F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F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F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F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F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F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F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F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F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F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F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F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F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F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F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>
            <v>1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F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F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F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F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F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F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F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F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F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F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F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F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F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F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F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F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>
            <v>1</v>
          </cell>
          <cell r="G7830" t="str">
            <v>SPECIFY DEPTH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>
            <v>1</v>
          </cell>
          <cell r="G7831" t="str">
            <v>SPECIFY DEPTH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>
            <v>1</v>
          </cell>
          <cell r="G7832" t="str">
            <v>SPECIFY DEPTH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>
            <v>1</v>
          </cell>
          <cell r="G7833" t="str">
            <v>SPECIFY DEPTH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F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F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F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F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F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>
            <v>1</v>
          </cell>
          <cell r="G7839" t="str">
            <v>SPECIFY SIZE (___" DIAMETER)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>
            <v>1</v>
          </cell>
          <cell r="G7840" t="str">
            <v>SPECIFY SIZE (___" DIAMETER)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F7841">
            <v>0</v>
          </cell>
        </row>
        <row r="7842">
          <cell r="A7842" t="str">
            <v>900E01000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topLeftCell="J19" zoomScale="90" zoomScaleNormal="90" workbookViewId="0">
      <selection activeCell="D10" sqref="D10:Y47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2"/>
      <c r="AD1" s="22"/>
      <c r="AE1" s="22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2"/>
      <c r="AD2" s="22"/>
      <c r="AE2" s="22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2"/>
      <c r="AD3" s="22"/>
      <c r="AE3" s="22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2"/>
      <c r="AD4" s="22"/>
      <c r="AE4" s="22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2"/>
      <c r="AD5" s="22"/>
      <c r="AE5" s="22"/>
    </row>
    <row r="6" spans="1:38" ht="12.75" customHeight="1" thickBot="1" x14ac:dyDescent="0.25"/>
    <row r="7" spans="1:38" ht="12.75" customHeight="1" thickBot="1" x14ac:dyDescent="0.25">
      <c r="B7" s="24" t="s">
        <v>10</v>
      </c>
      <c r="D7" s="68" t="str">
        <f>"SUBSUMMARY SHEET " &amp; B8</f>
        <v>SUBSUMMARY SHEET 20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G7" s="29">
        <v>1</v>
      </c>
      <c r="AH7" s="30" t="s">
        <v>22</v>
      </c>
      <c r="AI7" s="31"/>
      <c r="AJ7" s="31"/>
      <c r="AK7" s="31"/>
      <c r="AL7" s="31"/>
    </row>
    <row r="8" spans="1:38" ht="12.75" customHeight="1" thickBot="1" x14ac:dyDescent="0.25">
      <c r="B8" s="25">
        <v>20</v>
      </c>
      <c r="D8" s="52" t="s">
        <v>8</v>
      </c>
      <c r="E8" s="52"/>
      <c r="F8" s="52"/>
      <c r="G8" s="52"/>
      <c r="H8" s="52"/>
      <c r="I8" s="52"/>
      <c r="J8" s="52"/>
      <c r="K8" s="23"/>
      <c r="L8" s="23" t="s">
        <v>27</v>
      </c>
      <c r="M8" s="23" t="s">
        <v>28</v>
      </c>
      <c r="N8" s="23" t="s">
        <v>29</v>
      </c>
      <c r="O8" s="23" t="s">
        <v>30</v>
      </c>
      <c r="P8" s="23" t="s">
        <v>42</v>
      </c>
      <c r="Q8" s="23" t="s">
        <v>45</v>
      </c>
      <c r="R8" s="23" t="s">
        <v>43</v>
      </c>
      <c r="S8" s="23" t="s">
        <v>25</v>
      </c>
      <c r="T8" s="23" t="s">
        <v>44</v>
      </c>
      <c r="U8" s="23" t="s">
        <v>46</v>
      </c>
      <c r="V8" s="23" t="s">
        <v>47</v>
      </c>
      <c r="W8" s="32" t="s">
        <v>35</v>
      </c>
      <c r="X8" s="23" t="s">
        <v>34</v>
      </c>
      <c r="Y8" s="23"/>
      <c r="Z8" s="23"/>
      <c r="AA8" s="23"/>
      <c r="AB8" s="23"/>
      <c r="AC8" s="23"/>
      <c r="AD8" s="23"/>
      <c r="AE8" s="23"/>
    </row>
    <row r="9" spans="1:38" ht="12.75" customHeight="1" thickBot="1" x14ac:dyDescent="0.25">
      <c r="D9" s="53" t="s">
        <v>9</v>
      </c>
      <c r="E9" s="53"/>
      <c r="F9" s="53"/>
      <c r="G9" s="53"/>
      <c r="H9" s="53"/>
      <c r="I9" s="53"/>
      <c r="J9" s="53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 t="s">
        <v>48</v>
      </c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42" t="s">
        <v>11</v>
      </c>
      <c r="D10" s="54" t="s">
        <v>20</v>
      </c>
      <c r="E10" s="54" t="s">
        <v>21</v>
      </c>
      <c r="F10" s="58" t="s">
        <v>36</v>
      </c>
      <c r="G10" s="59"/>
      <c r="H10" s="59"/>
      <c r="I10" s="59"/>
      <c r="J10" s="60"/>
      <c r="K10" s="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>202</v>
      </c>
      <c r="M10" s="8" t="str">
        <f t="shared" si="0"/>
        <v>608</v>
      </c>
      <c r="N10" s="8" t="str">
        <f t="shared" si="0"/>
        <v>608</v>
      </c>
      <c r="O10" s="8" t="str">
        <f t="shared" si="0"/>
        <v>609</v>
      </c>
      <c r="P10" s="8" t="str">
        <f t="shared" si="0"/>
        <v>625</v>
      </c>
      <c r="Q10" s="8" t="str">
        <f t="shared" si="0"/>
        <v>630</v>
      </c>
      <c r="R10" s="8" t="str">
        <f t="shared" si="0"/>
        <v>632</v>
      </c>
      <c r="S10" s="8" t="str">
        <f t="shared" si="0"/>
        <v>632</v>
      </c>
      <c r="T10" s="8" t="str">
        <f t="shared" si="0"/>
        <v>632</v>
      </c>
      <c r="U10" s="8" t="str">
        <f t="shared" si="0"/>
        <v>632</v>
      </c>
      <c r="V10" s="8" t="str">
        <f t="shared" si="0"/>
        <v>632</v>
      </c>
      <c r="W10" s="8" t="str">
        <f t="shared" si="0"/>
        <v>646</v>
      </c>
      <c r="X10" s="8" t="str">
        <f t="shared" si="0"/>
        <v>646</v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43"/>
      <c r="D11" s="55"/>
      <c r="E11" s="55"/>
      <c r="F11" s="61"/>
      <c r="G11" s="62"/>
      <c r="H11" s="62"/>
      <c r="I11" s="62"/>
      <c r="J11" s="63"/>
      <c r="K11" s="67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/>
      </c>
      <c r="L11" s="57" t="str">
        <f t="shared" si="1"/>
        <v>CURB REMOVED</v>
      </c>
      <c r="M11" s="57" t="str">
        <f t="shared" si="1"/>
        <v>4" CONCRETE WALK</v>
      </c>
      <c r="N11" s="57" t="str">
        <f t="shared" si="1"/>
        <v>CURB RAMP</v>
      </c>
      <c r="O11" s="45" t="str">
        <f t="shared" si="1"/>
        <v>CURB, TYPE 6</v>
      </c>
      <c r="P11" s="45" t="str">
        <f t="shared" si="1"/>
        <v>GROUND ROD</v>
      </c>
      <c r="Q11" s="45" t="str">
        <f t="shared" si="1"/>
        <v>REMOVAL OF POLE MOUNTED SIGN AND DISPOSAL</v>
      </c>
      <c r="R11" s="45" t="str">
        <f t="shared" si="1"/>
        <v>PEDESTRIAN SIGNAL HEAD (LED), TYPE D2, COUNTDOWN, AS PER PLAN</v>
      </c>
      <c r="S11" s="45" t="str">
        <f t="shared" si="1"/>
        <v>PEDESTRIAN PUSHBUTTON</v>
      </c>
      <c r="T11" s="45" t="str">
        <f t="shared" si="1"/>
        <v>SIGNAL CABLE, 7 CONDUCTOR, NO. 14 AWG</v>
      </c>
      <c r="U11" s="45" t="str">
        <f t="shared" si="1"/>
        <v>COVERING OF PEDESTRIAN SIGNAL HEAD</v>
      </c>
      <c r="V11" s="45" t="str">
        <f t="shared" si="1"/>
        <v>SIGNALIZATION, MISC.: REMOVE AND REINSTALL LASHING ROD</v>
      </c>
      <c r="W11" s="45" t="str">
        <f t="shared" si="1"/>
        <v>CROSSWALK LINE, 24"</v>
      </c>
      <c r="X11" s="45" t="str">
        <f t="shared" si="1"/>
        <v>REMOVAL OF PAVEMENT MARKING</v>
      </c>
      <c r="Y11" s="45" t="str">
        <f t="shared" si="1"/>
        <v/>
      </c>
      <c r="Z11" s="45" t="str">
        <f t="shared" si="1"/>
        <v/>
      </c>
      <c r="AA11" s="46" t="str">
        <f t="shared" si="1"/>
        <v/>
      </c>
      <c r="AB11" s="45" t="str">
        <f t="shared" si="1"/>
        <v/>
      </c>
      <c r="AC11" s="45" t="str">
        <f t="shared" si="1"/>
        <v/>
      </c>
      <c r="AD11" s="45" t="str">
        <f t="shared" si="1"/>
        <v/>
      </c>
      <c r="AE11" s="45" t="str">
        <f t="shared" si="1"/>
        <v/>
      </c>
    </row>
    <row r="12" spans="1:38" ht="12.75" customHeight="1" x14ac:dyDescent="0.2">
      <c r="B12" s="43"/>
      <c r="D12" s="55"/>
      <c r="E12" s="55"/>
      <c r="F12" s="61"/>
      <c r="G12" s="62"/>
      <c r="H12" s="62"/>
      <c r="I12" s="62"/>
      <c r="J12" s="63"/>
      <c r="K12" s="67"/>
      <c r="L12" s="57"/>
      <c r="M12" s="57"/>
      <c r="N12" s="57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7"/>
      <c r="AB12" s="45"/>
      <c r="AC12" s="45"/>
      <c r="AD12" s="45"/>
      <c r="AE12" s="45"/>
    </row>
    <row r="13" spans="1:38" ht="12.75" customHeight="1" x14ac:dyDescent="0.2">
      <c r="B13" s="43"/>
      <c r="D13" s="55"/>
      <c r="E13" s="55"/>
      <c r="F13" s="61"/>
      <c r="G13" s="62"/>
      <c r="H13" s="62"/>
      <c r="I13" s="62"/>
      <c r="J13" s="63"/>
      <c r="K13" s="67"/>
      <c r="L13" s="57"/>
      <c r="M13" s="57"/>
      <c r="N13" s="57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7"/>
      <c r="AB13" s="45"/>
      <c r="AC13" s="45"/>
      <c r="AD13" s="45"/>
      <c r="AE13" s="45"/>
    </row>
    <row r="14" spans="1:38" ht="12.75" customHeight="1" x14ac:dyDescent="0.2">
      <c r="B14" s="43"/>
      <c r="D14" s="55"/>
      <c r="E14" s="55"/>
      <c r="F14" s="61"/>
      <c r="G14" s="62"/>
      <c r="H14" s="62"/>
      <c r="I14" s="62"/>
      <c r="J14" s="63"/>
      <c r="K14" s="67"/>
      <c r="L14" s="57"/>
      <c r="M14" s="57"/>
      <c r="N14" s="57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7"/>
      <c r="AB14" s="45"/>
      <c r="AC14" s="45"/>
      <c r="AD14" s="45"/>
      <c r="AE14" s="45"/>
    </row>
    <row r="15" spans="1:38" ht="12.75" customHeight="1" x14ac:dyDescent="0.2">
      <c r="B15" s="43"/>
      <c r="D15" s="55"/>
      <c r="E15" s="55"/>
      <c r="F15" s="61"/>
      <c r="G15" s="62"/>
      <c r="H15" s="62"/>
      <c r="I15" s="62"/>
      <c r="J15" s="63"/>
      <c r="K15" s="67"/>
      <c r="L15" s="57"/>
      <c r="M15" s="57"/>
      <c r="N15" s="57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7"/>
      <c r="AB15" s="45"/>
      <c r="AC15" s="45"/>
      <c r="AD15" s="45"/>
      <c r="AE15" s="45"/>
    </row>
    <row r="16" spans="1:38" ht="12.75" customHeight="1" x14ac:dyDescent="0.2">
      <c r="B16" s="43"/>
      <c r="D16" s="55"/>
      <c r="E16" s="55"/>
      <c r="F16" s="61"/>
      <c r="G16" s="62"/>
      <c r="H16" s="62"/>
      <c r="I16" s="62"/>
      <c r="J16" s="63"/>
      <c r="K16" s="67"/>
      <c r="L16" s="57"/>
      <c r="M16" s="57"/>
      <c r="N16" s="57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7"/>
      <c r="AB16" s="45"/>
      <c r="AC16" s="45"/>
      <c r="AD16" s="45"/>
      <c r="AE16" s="45"/>
    </row>
    <row r="17" spans="2:31" ht="12.75" customHeight="1" x14ac:dyDescent="0.2">
      <c r="B17" s="43"/>
      <c r="D17" s="55"/>
      <c r="E17" s="55"/>
      <c r="F17" s="61"/>
      <c r="G17" s="62"/>
      <c r="H17" s="62"/>
      <c r="I17" s="62"/>
      <c r="J17" s="63"/>
      <c r="K17" s="67"/>
      <c r="L17" s="57"/>
      <c r="M17" s="57"/>
      <c r="N17" s="57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7"/>
      <c r="AB17" s="45"/>
      <c r="AC17" s="45"/>
      <c r="AD17" s="45"/>
      <c r="AE17" s="45"/>
    </row>
    <row r="18" spans="2:31" ht="6.4" customHeight="1" x14ac:dyDescent="0.2">
      <c r="B18" s="43"/>
      <c r="D18" s="55"/>
      <c r="E18" s="55"/>
      <c r="F18" s="61"/>
      <c r="G18" s="62"/>
      <c r="H18" s="62"/>
      <c r="I18" s="62"/>
      <c r="J18" s="63"/>
      <c r="K18" s="67"/>
      <c r="L18" s="57"/>
      <c r="M18" s="57"/>
      <c r="N18" s="57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7"/>
      <c r="AB18" s="45"/>
      <c r="AC18" s="45"/>
      <c r="AD18" s="45"/>
      <c r="AE18" s="45"/>
    </row>
    <row r="19" spans="2:31" ht="12.75" customHeight="1" x14ac:dyDescent="0.2">
      <c r="B19" s="43"/>
      <c r="D19" s="55"/>
      <c r="E19" s="55"/>
      <c r="F19" s="61"/>
      <c r="G19" s="62"/>
      <c r="H19" s="62"/>
      <c r="I19" s="62"/>
      <c r="J19" s="63"/>
      <c r="K19" s="67"/>
      <c r="L19" s="57"/>
      <c r="M19" s="57"/>
      <c r="N19" s="57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7"/>
      <c r="AB19" s="45"/>
      <c r="AC19" s="45"/>
      <c r="AD19" s="45"/>
      <c r="AE19" s="45"/>
    </row>
    <row r="20" spans="2:31" ht="12.75" customHeight="1" x14ac:dyDescent="0.2">
      <c r="B20" s="43"/>
      <c r="D20" s="55"/>
      <c r="E20" s="55"/>
      <c r="F20" s="61"/>
      <c r="G20" s="62"/>
      <c r="H20" s="62"/>
      <c r="I20" s="62"/>
      <c r="J20" s="63"/>
      <c r="K20" s="67"/>
      <c r="L20" s="57"/>
      <c r="M20" s="57"/>
      <c r="N20" s="57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7"/>
      <c r="AB20" s="45"/>
      <c r="AC20" s="45"/>
      <c r="AD20" s="45"/>
      <c r="AE20" s="45"/>
    </row>
    <row r="21" spans="2:31" ht="12.75" customHeight="1" x14ac:dyDescent="0.2">
      <c r="B21" s="43"/>
      <c r="D21" s="55"/>
      <c r="E21" s="55"/>
      <c r="F21" s="61"/>
      <c r="G21" s="62"/>
      <c r="H21" s="62"/>
      <c r="I21" s="62"/>
      <c r="J21" s="63"/>
      <c r="K21" s="67"/>
      <c r="L21" s="57"/>
      <c r="M21" s="57"/>
      <c r="N21" s="57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7"/>
      <c r="AB21" s="45"/>
      <c r="AC21" s="45"/>
      <c r="AD21" s="45"/>
      <c r="AE21" s="45"/>
    </row>
    <row r="22" spans="2:31" ht="12.75" customHeight="1" x14ac:dyDescent="0.2">
      <c r="B22" s="43"/>
      <c r="D22" s="55"/>
      <c r="E22" s="55"/>
      <c r="F22" s="61"/>
      <c r="G22" s="62"/>
      <c r="H22" s="62"/>
      <c r="I22" s="62"/>
      <c r="J22" s="63"/>
      <c r="K22" s="67"/>
      <c r="L22" s="57"/>
      <c r="M22" s="57"/>
      <c r="N22" s="57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8"/>
      <c r="AB22" s="45"/>
      <c r="AC22" s="45"/>
      <c r="AD22" s="45"/>
      <c r="AE22" s="45"/>
    </row>
    <row r="23" spans="2:31" ht="12.75" customHeight="1" thickBot="1" x14ac:dyDescent="0.25">
      <c r="B23" s="44"/>
      <c r="D23" s="56"/>
      <c r="E23" s="56"/>
      <c r="F23" s="64"/>
      <c r="G23" s="65"/>
      <c r="H23" s="65"/>
      <c r="I23" s="65"/>
      <c r="J23" s="66"/>
      <c r="K23" s="9" t="str">
        <f t="shared" ref="K23:AE23" si="2">IF(OR(TRIM(K8)=0,TRIM(K8)=""),"",IFERROR(TRIM(INDEX(QryItemNamed,MATCH(TRIM(K8),ITEM,0),3)),""))</f>
        <v/>
      </c>
      <c r="L23" s="10" t="str">
        <f t="shared" si="2"/>
        <v>FT</v>
      </c>
      <c r="M23" s="10" t="str">
        <f t="shared" si="2"/>
        <v>SF</v>
      </c>
      <c r="N23" s="10" t="str">
        <f t="shared" si="2"/>
        <v>SF</v>
      </c>
      <c r="O23" s="10" t="str">
        <f t="shared" si="2"/>
        <v>FT</v>
      </c>
      <c r="P23" s="10" t="str">
        <f t="shared" si="2"/>
        <v>EACH</v>
      </c>
      <c r="Q23" s="10" t="str">
        <f t="shared" si="2"/>
        <v>EACH</v>
      </c>
      <c r="R23" s="10" t="str">
        <f t="shared" si="2"/>
        <v>EACH</v>
      </c>
      <c r="S23" s="10" t="str">
        <f t="shared" si="2"/>
        <v>EACH</v>
      </c>
      <c r="T23" s="10" t="str">
        <f t="shared" si="2"/>
        <v>FT</v>
      </c>
      <c r="U23" s="10" t="str">
        <f t="shared" si="2"/>
        <v>EACH</v>
      </c>
      <c r="V23" s="10" t="str">
        <f t="shared" si="2"/>
        <v>FT</v>
      </c>
      <c r="W23" s="10" t="str">
        <f t="shared" si="2"/>
        <v>FT</v>
      </c>
      <c r="X23" s="10" t="str">
        <f t="shared" si="2"/>
        <v>FT</v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11"/>
      <c r="F24" s="39"/>
      <c r="G24" s="40"/>
      <c r="H24" s="40"/>
      <c r="I24" s="40"/>
      <c r="J24" s="41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4</v>
      </c>
      <c r="D25" s="15" t="s">
        <v>23</v>
      </c>
      <c r="E25" s="15"/>
      <c r="F25" s="33" t="s">
        <v>37</v>
      </c>
      <c r="G25" s="34"/>
      <c r="H25" s="34"/>
      <c r="I25" s="34"/>
      <c r="J25" s="35"/>
      <c r="K25" s="17"/>
      <c r="L25" s="15"/>
      <c r="M25" s="15"/>
      <c r="N25" s="15"/>
      <c r="O25" s="15"/>
      <c r="P25" s="15">
        <v>1</v>
      </c>
      <c r="Q25" s="15">
        <v>2</v>
      </c>
      <c r="R25" s="15">
        <v>1</v>
      </c>
      <c r="S25" s="15">
        <v>1</v>
      </c>
      <c r="T25" s="15">
        <f>154+25+25+5</f>
        <v>209</v>
      </c>
      <c r="U25" s="15">
        <v>1</v>
      </c>
      <c r="V25" s="15">
        <f>22+81.1+28.9</f>
        <v>132</v>
      </c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/>
      <c r="E26" s="15"/>
      <c r="F26" s="33"/>
      <c r="G26" s="34"/>
      <c r="H26" s="34"/>
      <c r="I26" s="34"/>
      <c r="J26" s="35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4</v>
      </c>
      <c r="D27" s="15" t="s">
        <v>24</v>
      </c>
      <c r="E27" s="15"/>
      <c r="F27" s="33" t="s">
        <v>38</v>
      </c>
      <c r="G27" s="34"/>
      <c r="H27" s="34"/>
      <c r="I27" s="34"/>
      <c r="J27" s="35"/>
      <c r="K27" s="17"/>
      <c r="L27" s="15"/>
      <c r="M27" s="15"/>
      <c r="N27" s="15"/>
      <c r="O27" s="15"/>
      <c r="P27" s="15">
        <v>1</v>
      </c>
      <c r="Q27" s="15">
        <v>2</v>
      </c>
      <c r="R27" s="15">
        <v>1</v>
      </c>
      <c r="S27" s="15">
        <v>1</v>
      </c>
      <c r="T27" s="15">
        <f>236+25+25+5</f>
        <v>291</v>
      </c>
      <c r="U27" s="15">
        <v>1</v>
      </c>
      <c r="V27" s="15">
        <f>23.1+81</f>
        <v>104.1</v>
      </c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/>
      <c r="E28" s="15"/>
      <c r="F28" s="33"/>
      <c r="G28" s="34"/>
      <c r="H28" s="34"/>
      <c r="I28" s="34"/>
      <c r="J28" s="35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4</v>
      </c>
      <c r="D29" s="15" t="s">
        <v>26</v>
      </c>
      <c r="E29" s="15"/>
      <c r="F29" s="33" t="s">
        <v>37</v>
      </c>
      <c r="G29" s="34"/>
      <c r="H29" s="34"/>
      <c r="I29" s="34"/>
      <c r="J29" s="35"/>
      <c r="K29" s="17"/>
      <c r="L29" s="15">
        <v>15</v>
      </c>
      <c r="M29" s="15">
        <v>16</v>
      </c>
      <c r="N29" s="15">
        <v>35</v>
      </c>
      <c r="O29" s="15">
        <v>15</v>
      </c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33"/>
      <c r="G30" s="34"/>
      <c r="H30" s="34"/>
      <c r="I30" s="34"/>
      <c r="J30" s="35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/>
      <c r="E31" s="15"/>
      <c r="F31" s="33"/>
      <c r="G31" s="34"/>
      <c r="H31" s="34"/>
      <c r="I31" s="34"/>
      <c r="J31" s="35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/>
      <c r="E32" s="15"/>
      <c r="F32" s="33"/>
      <c r="G32" s="34"/>
      <c r="H32" s="34"/>
      <c r="I32" s="34"/>
      <c r="J32" s="35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>
        <v>4</v>
      </c>
      <c r="D33" s="15" t="s">
        <v>31</v>
      </c>
      <c r="E33" s="15"/>
      <c r="F33" s="33" t="s">
        <v>39</v>
      </c>
      <c r="G33" s="34"/>
      <c r="H33" s="34"/>
      <c r="I33" s="34"/>
      <c r="J33" s="35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>
        <f>15*6</f>
        <v>90</v>
      </c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15"/>
      <c r="F34" s="33"/>
      <c r="G34" s="34"/>
      <c r="H34" s="34"/>
      <c r="I34" s="34"/>
      <c r="J34" s="35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4</v>
      </c>
      <c r="D35" s="15" t="s">
        <v>32</v>
      </c>
      <c r="E35" s="15"/>
      <c r="F35" s="33" t="s">
        <v>40</v>
      </c>
      <c r="G35" s="34"/>
      <c r="H35" s="34"/>
      <c r="I35" s="34"/>
      <c r="J35" s="35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>
        <f>12*6</f>
        <v>72</v>
      </c>
      <c r="X35" s="15">
        <v>172</v>
      </c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33"/>
      <c r="G36" s="34"/>
      <c r="H36" s="34"/>
      <c r="I36" s="34"/>
      <c r="J36" s="35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>
        <v>4</v>
      </c>
      <c r="D37" s="15" t="s">
        <v>33</v>
      </c>
      <c r="E37" s="15"/>
      <c r="F37" s="33" t="s">
        <v>41</v>
      </c>
      <c r="G37" s="34"/>
      <c r="H37" s="34"/>
      <c r="I37" s="34"/>
      <c r="J37" s="35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>
        <f>12*6</f>
        <v>72</v>
      </c>
      <c r="X37" s="15">
        <v>171</v>
      </c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33"/>
      <c r="G38" s="34"/>
      <c r="H38" s="34"/>
      <c r="I38" s="34"/>
      <c r="J38" s="35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33"/>
      <c r="G39" s="34"/>
      <c r="H39" s="34"/>
      <c r="I39" s="34"/>
      <c r="J39" s="35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33"/>
      <c r="G40" s="34"/>
      <c r="H40" s="34"/>
      <c r="I40" s="34"/>
      <c r="J40" s="35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33"/>
      <c r="G41" s="34"/>
      <c r="H41" s="34"/>
      <c r="I41" s="34"/>
      <c r="J41" s="35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33"/>
      <c r="G42" s="34"/>
      <c r="H42" s="34"/>
      <c r="I42" s="34"/>
      <c r="J42" s="35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33"/>
      <c r="G43" s="34"/>
      <c r="H43" s="34"/>
      <c r="I43" s="34"/>
      <c r="J43" s="35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33"/>
      <c r="G44" s="34"/>
      <c r="H44" s="34"/>
      <c r="I44" s="34"/>
      <c r="J44" s="35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33"/>
      <c r="G45" s="34"/>
      <c r="H45" s="34"/>
      <c r="I45" s="34"/>
      <c r="J45" s="35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thickBot="1" x14ac:dyDescent="0.25">
      <c r="B46" s="28"/>
      <c r="D46" s="15"/>
      <c r="E46" s="15"/>
      <c r="F46" s="36"/>
      <c r="G46" s="37"/>
      <c r="H46" s="37"/>
      <c r="I46" s="37"/>
      <c r="J46" s="3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5" t="s">
        <v>12</v>
      </c>
      <c r="D47" s="49" t="s">
        <v>2</v>
      </c>
      <c r="E47" s="50"/>
      <c r="F47" s="50"/>
      <c r="G47" s="50"/>
      <c r="H47" s="50"/>
      <c r="I47" s="50"/>
      <c r="J47" s="51"/>
      <c r="K47" s="19" t="str">
        <f>IF(K8="","",IF(OR(K23="", K23="LS", K23="LUMP"),IF(SUM(COUNTIF(K24:K46,"LS")+COUNTIF(K24:K46,"LUMP"))&gt;0,"LS",""),IF(SUM(K24:K46)&gt;0,ROUNDUP(SUM(K24:K46),0),"")))</f>
        <v/>
      </c>
      <c r="L47" s="19">
        <f t="shared" ref="L47:AE47" si="3">IF(L8="","",IF(OR(L23="", L23="LS", L23="LUMP"),IF(SUM(COUNTIF(L24:L46,"LS")+COUNTIF(L24:L46,"LUMP"))&gt;0,"LS",""),IF(SUM(L24:L46)&gt;0,ROUNDUP(SUM(L24:L46),0),"")))</f>
        <v>15</v>
      </c>
      <c r="M47" s="19">
        <f t="shared" si="3"/>
        <v>16</v>
      </c>
      <c r="N47" s="19">
        <f t="shared" si="3"/>
        <v>35</v>
      </c>
      <c r="O47" s="19">
        <f t="shared" si="3"/>
        <v>15</v>
      </c>
      <c r="P47" s="19">
        <f t="shared" si="3"/>
        <v>2</v>
      </c>
      <c r="Q47" s="19">
        <f t="shared" si="3"/>
        <v>4</v>
      </c>
      <c r="R47" s="19">
        <f t="shared" si="3"/>
        <v>2</v>
      </c>
      <c r="S47" s="19">
        <f t="shared" si="3"/>
        <v>2</v>
      </c>
      <c r="T47" s="19">
        <f t="shared" si="3"/>
        <v>500</v>
      </c>
      <c r="U47" s="19">
        <f t="shared" si="3"/>
        <v>2</v>
      </c>
      <c r="V47" s="19">
        <f t="shared" si="3"/>
        <v>237</v>
      </c>
      <c r="W47" s="19">
        <f t="shared" si="3"/>
        <v>234</v>
      </c>
      <c r="X47" s="19">
        <f t="shared" si="3"/>
        <v>343</v>
      </c>
      <c r="Y47" s="19" t="str">
        <f t="shared" si="3"/>
        <v/>
      </c>
      <c r="Z47" s="19" t="str">
        <f t="shared" si="3"/>
        <v/>
      </c>
      <c r="AA47" s="19" t="str">
        <f t="shared" si="3"/>
        <v/>
      </c>
      <c r="AB47" s="19" t="str">
        <f t="shared" si="3"/>
        <v/>
      </c>
      <c r="AC47" s="19" t="str">
        <f t="shared" si="3"/>
        <v/>
      </c>
      <c r="AD47" s="19" t="str">
        <f t="shared" si="3"/>
        <v/>
      </c>
      <c r="AE47" s="19" t="str">
        <f t="shared" si="3"/>
        <v/>
      </c>
    </row>
    <row r="48" spans="2:31" ht="12.75" customHeight="1" thickBot="1" x14ac:dyDescent="0.25"/>
    <row r="49" spans="2:31" ht="12.75" customHeight="1" thickBot="1" x14ac:dyDescent="0.25">
      <c r="B49" s="24" t="s">
        <v>10</v>
      </c>
      <c r="D49" s="68" t="str">
        <f>"SUBSUMMARY SHEET " &amp; B50</f>
        <v xml:space="preserve">SUBSUMMARY SHEET 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</row>
    <row r="50" spans="2:31" ht="12.75" customHeight="1" thickBot="1" x14ac:dyDescent="0.25">
      <c r="B50" s="25"/>
      <c r="D50" s="52" t="s">
        <v>8</v>
      </c>
      <c r="E50" s="52"/>
      <c r="F50" s="52"/>
      <c r="G50" s="52"/>
      <c r="H50" s="52"/>
      <c r="I50" s="52"/>
      <c r="J50" s="52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</row>
    <row r="51" spans="2:31" ht="12.75" customHeight="1" thickBot="1" x14ac:dyDescent="0.25">
      <c r="D51" s="53" t="s">
        <v>9</v>
      </c>
      <c r="E51" s="53"/>
      <c r="F51" s="53"/>
      <c r="G51" s="53"/>
      <c r="H51" s="53"/>
      <c r="I51" s="53"/>
      <c r="J51" s="53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42" t="s">
        <v>11</v>
      </c>
      <c r="D52" s="54" t="s">
        <v>20</v>
      </c>
      <c r="E52" s="54" t="s">
        <v>21</v>
      </c>
      <c r="F52" s="58" t="s">
        <v>0</v>
      </c>
      <c r="G52" s="59"/>
      <c r="H52" s="59"/>
      <c r="I52" s="59"/>
      <c r="J52" s="60"/>
      <c r="K52" s="7" t="str">
        <f t="shared" ref="K52:AE52" si="4">IF(OR(TRIM(K50)=0,TRIM(K50)=""),"",IF(IFERROR(TRIM(INDEX(QryItemNamed,MATCH(TRIM(K50),ITEM,0),2)),"")="Y","SPECIAL",LEFT(IFERROR(TRIM(INDEX(ITEM,MATCH(TRIM(K50),ITEM,0))),""),3)))</f>
        <v/>
      </c>
      <c r="L52" s="8" t="str">
        <f t="shared" si="4"/>
        <v/>
      </c>
      <c r="M52" s="8" t="str">
        <f t="shared" si="4"/>
        <v/>
      </c>
      <c r="N52" s="8" t="str">
        <f t="shared" si="4"/>
        <v/>
      </c>
      <c r="O52" s="8" t="str">
        <f t="shared" si="4"/>
        <v/>
      </c>
      <c r="P52" s="8" t="str">
        <f t="shared" si="4"/>
        <v/>
      </c>
      <c r="Q52" s="8" t="str">
        <f t="shared" si="4"/>
        <v/>
      </c>
      <c r="R52" s="8" t="str">
        <f t="shared" si="4"/>
        <v/>
      </c>
      <c r="S52" s="8" t="str">
        <f t="shared" si="4"/>
        <v/>
      </c>
      <c r="T52" s="8" t="str">
        <f t="shared" si="4"/>
        <v/>
      </c>
      <c r="U52" s="8" t="str">
        <f t="shared" si="4"/>
        <v/>
      </c>
      <c r="V52" s="8" t="str">
        <f t="shared" si="4"/>
        <v/>
      </c>
      <c r="W52" s="8" t="str">
        <f t="shared" si="4"/>
        <v/>
      </c>
      <c r="X52" s="8" t="str">
        <f t="shared" si="4"/>
        <v/>
      </c>
      <c r="Y52" s="8" t="str">
        <f t="shared" si="4"/>
        <v/>
      </c>
      <c r="Z52" s="8" t="str">
        <f t="shared" si="4"/>
        <v/>
      </c>
      <c r="AA52" s="8" t="str">
        <f t="shared" si="4"/>
        <v/>
      </c>
      <c r="AB52" s="8" t="str">
        <f t="shared" si="4"/>
        <v/>
      </c>
      <c r="AC52" s="8" t="str">
        <f t="shared" si="4"/>
        <v/>
      </c>
      <c r="AD52" s="8" t="str">
        <f t="shared" si="4"/>
        <v/>
      </c>
      <c r="AE52" s="8" t="str">
        <f t="shared" si="4"/>
        <v/>
      </c>
    </row>
    <row r="53" spans="2:31" ht="12.75" customHeight="1" x14ac:dyDescent="0.2">
      <c r="B53" s="43"/>
      <c r="D53" s="55"/>
      <c r="E53" s="55"/>
      <c r="F53" s="61"/>
      <c r="G53" s="62"/>
      <c r="H53" s="62"/>
      <c r="I53" s="62"/>
      <c r="J53" s="63"/>
      <c r="K53" s="67" t="str">
        <f t="shared" ref="K53:AE53" si="5">IF(OR(TRIM(K50)=0,TRIM(K50)=""),IF(K51="","",K51),IF(IFERROR(TRIM(INDEX(QryItemNamed,MATCH(TRIM(K50),ITEM,0),2)),"")="Y",RIGHT(IFERROR(TRIM(INDEX(QryItemNamed,MATCH(TRIM(K50),ITEM,0),4)),"123456789012"),LEN(IFERROR(TRIM(INDEX(QryItemNamed,MATCH(TRIM(K50),ITEM,0),4)),"123456789012"))-10)&amp;K51,IFERROR(TRIM(INDEX(QryItemNamed,MATCH(TRIM(K50),ITEM,0),4))&amp;K51,"ITEM CODE DOES NOT EXIST IN ITEM MASTER")))</f>
        <v/>
      </c>
      <c r="L53" s="57" t="str">
        <f t="shared" si="5"/>
        <v/>
      </c>
      <c r="M53" s="57" t="str">
        <f t="shared" si="5"/>
        <v/>
      </c>
      <c r="N53" s="57" t="str">
        <f t="shared" si="5"/>
        <v/>
      </c>
      <c r="O53" s="45" t="str">
        <f t="shared" si="5"/>
        <v/>
      </c>
      <c r="P53" s="45" t="str">
        <f t="shared" si="5"/>
        <v/>
      </c>
      <c r="Q53" s="45" t="str">
        <f t="shared" si="5"/>
        <v/>
      </c>
      <c r="R53" s="45" t="str">
        <f t="shared" si="5"/>
        <v/>
      </c>
      <c r="S53" s="45" t="str">
        <f t="shared" si="5"/>
        <v/>
      </c>
      <c r="T53" s="45" t="str">
        <f t="shared" si="5"/>
        <v/>
      </c>
      <c r="U53" s="45" t="str">
        <f t="shared" si="5"/>
        <v/>
      </c>
      <c r="V53" s="45" t="str">
        <f t="shared" si="5"/>
        <v/>
      </c>
      <c r="W53" s="45" t="str">
        <f t="shared" si="5"/>
        <v/>
      </c>
      <c r="X53" s="45" t="str">
        <f t="shared" si="5"/>
        <v/>
      </c>
      <c r="Y53" s="45" t="str">
        <f t="shared" si="5"/>
        <v/>
      </c>
      <c r="Z53" s="45" t="str">
        <f t="shared" si="5"/>
        <v/>
      </c>
      <c r="AA53" s="46" t="str">
        <f t="shared" si="5"/>
        <v/>
      </c>
      <c r="AB53" s="45" t="str">
        <f t="shared" si="5"/>
        <v/>
      </c>
      <c r="AC53" s="45" t="str">
        <f t="shared" si="5"/>
        <v/>
      </c>
      <c r="AD53" s="45" t="str">
        <f t="shared" si="5"/>
        <v/>
      </c>
      <c r="AE53" s="45" t="str">
        <f t="shared" si="5"/>
        <v/>
      </c>
    </row>
    <row r="54" spans="2:31" ht="12.75" customHeight="1" x14ac:dyDescent="0.2">
      <c r="B54" s="43"/>
      <c r="D54" s="55"/>
      <c r="E54" s="55"/>
      <c r="F54" s="61"/>
      <c r="G54" s="62"/>
      <c r="H54" s="62"/>
      <c r="I54" s="62"/>
      <c r="J54" s="63"/>
      <c r="K54" s="67"/>
      <c r="L54" s="57"/>
      <c r="M54" s="57"/>
      <c r="N54" s="57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7"/>
      <c r="AB54" s="45"/>
      <c r="AC54" s="45"/>
      <c r="AD54" s="45"/>
      <c r="AE54" s="45"/>
    </row>
    <row r="55" spans="2:31" ht="12.75" customHeight="1" x14ac:dyDescent="0.2">
      <c r="B55" s="43"/>
      <c r="D55" s="55"/>
      <c r="E55" s="55"/>
      <c r="F55" s="61"/>
      <c r="G55" s="62"/>
      <c r="H55" s="62"/>
      <c r="I55" s="62"/>
      <c r="J55" s="63"/>
      <c r="K55" s="67"/>
      <c r="L55" s="57"/>
      <c r="M55" s="57"/>
      <c r="N55" s="57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7"/>
      <c r="AB55" s="45"/>
      <c r="AC55" s="45"/>
      <c r="AD55" s="45"/>
      <c r="AE55" s="45"/>
    </row>
    <row r="56" spans="2:31" ht="12.75" customHeight="1" x14ac:dyDescent="0.2">
      <c r="B56" s="43"/>
      <c r="D56" s="55"/>
      <c r="E56" s="55"/>
      <c r="F56" s="61"/>
      <c r="G56" s="62"/>
      <c r="H56" s="62"/>
      <c r="I56" s="62"/>
      <c r="J56" s="63"/>
      <c r="K56" s="67"/>
      <c r="L56" s="57"/>
      <c r="M56" s="57"/>
      <c r="N56" s="57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7"/>
      <c r="AB56" s="45"/>
      <c r="AC56" s="45"/>
      <c r="AD56" s="45"/>
      <c r="AE56" s="45"/>
    </row>
    <row r="57" spans="2:31" ht="12.75" customHeight="1" x14ac:dyDescent="0.2">
      <c r="B57" s="43"/>
      <c r="D57" s="55"/>
      <c r="E57" s="55"/>
      <c r="F57" s="61"/>
      <c r="G57" s="62"/>
      <c r="H57" s="62"/>
      <c r="I57" s="62"/>
      <c r="J57" s="63"/>
      <c r="K57" s="67"/>
      <c r="L57" s="57"/>
      <c r="M57" s="57"/>
      <c r="N57" s="57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7"/>
      <c r="AB57" s="45"/>
      <c r="AC57" s="45"/>
      <c r="AD57" s="45"/>
      <c r="AE57" s="45"/>
    </row>
    <row r="58" spans="2:31" ht="12.75" customHeight="1" x14ac:dyDescent="0.2">
      <c r="B58" s="43"/>
      <c r="D58" s="55"/>
      <c r="E58" s="55"/>
      <c r="F58" s="61"/>
      <c r="G58" s="62"/>
      <c r="H58" s="62"/>
      <c r="I58" s="62"/>
      <c r="J58" s="63"/>
      <c r="K58" s="67"/>
      <c r="L58" s="57"/>
      <c r="M58" s="57"/>
      <c r="N58" s="57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7"/>
      <c r="AB58" s="45"/>
      <c r="AC58" s="45"/>
      <c r="AD58" s="45"/>
      <c r="AE58" s="45"/>
    </row>
    <row r="59" spans="2:31" ht="12.75" customHeight="1" x14ac:dyDescent="0.2">
      <c r="B59" s="43"/>
      <c r="D59" s="55"/>
      <c r="E59" s="55"/>
      <c r="F59" s="61"/>
      <c r="G59" s="62"/>
      <c r="H59" s="62"/>
      <c r="I59" s="62"/>
      <c r="J59" s="63"/>
      <c r="K59" s="67"/>
      <c r="L59" s="57"/>
      <c r="M59" s="57"/>
      <c r="N59" s="57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7"/>
      <c r="AB59" s="45"/>
      <c r="AC59" s="45"/>
      <c r="AD59" s="45"/>
      <c r="AE59" s="45"/>
    </row>
    <row r="60" spans="2:31" ht="12.75" customHeight="1" x14ac:dyDescent="0.2">
      <c r="B60" s="43"/>
      <c r="D60" s="55"/>
      <c r="E60" s="55"/>
      <c r="F60" s="61"/>
      <c r="G60" s="62"/>
      <c r="H60" s="62"/>
      <c r="I60" s="62"/>
      <c r="J60" s="63"/>
      <c r="K60" s="67"/>
      <c r="L60" s="57"/>
      <c r="M60" s="57"/>
      <c r="N60" s="57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7"/>
      <c r="AB60" s="45"/>
      <c r="AC60" s="45"/>
      <c r="AD60" s="45"/>
      <c r="AE60" s="45"/>
    </row>
    <row r="61" spans="2:31" ht="12.75" customHeight="1" x14ac:dyDescent="0.2">
      <c r="B61" s="43"/>
      <c r="D61" s="55"/>
      <c r="E61" s="55"/>
      <c r="F61" s="61"/>
      <c r="G61" s="62"/>
      <c r="H61" s="62"/>
      <c r="I61" s="62"/>
      <c r="J61" s="63"/>
      <c r="K61" s="67"/>
      <c r="L61" s="57"/>
      <c r="M61" s="57"/>
      <c r="N61" s="57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7"/>
      <c r="AB61" s="45"/>
      <c r="AC61" s="45"/>
      <c r="AD61" s="45"/>
      <c r="AE61" s="45"/>
    </row>
    <row r="62" spans="2:31" ht="12.75" customHeight="1" x14ac:dyDescent="0.2">
      <c r="B62" s="43"/>
      <c r="D62" s="55"/>
      <c r="E62" s="55"/>
      <c r="F62" s="61"/>
      <c r="G62" s="62"/>
      <c r="H62" s="62"/>
      <c r="I62" s="62"/>
      <c r="J62" s="63"/>
      <c r="K62" s="67"/>
      <c r="L62" s="57"/>
      <c r="M62" s="57"/>
      <c r="N62" s="57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7"/>
      <c r="AB62" s="45"/>
      <c r="AC62" s="45"/>
      <c r="AD62" s="45"/>
      <c r="AE62" s="45"/>
    </row>
    <row r="63" spans="2:31" ht="12.75" customHeight="1" x14ac:dyDescent="0.2">
      <c r="B63" s="43"/>
      <c r="D63" s="55"/>
      <c r="E63" s="55"/>
      <c r="F63" s="61"/>
      <c r="G63" s="62"/>
      <c r="H63" s="62"/>
      <c r="I63" s="62"/>
      <c r="J63" s="63"/>
      <c r="K63" s="67"/>
      <c r="L63" s="57"/>
      <c r="M63" s="57"/>
      <c r="N63" s="57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7"/>
      <c r="AB63" s="45"/>
      <c r="AC63" s="45"/>
      <c r="AD63" s="45"/>
      <c r="AE63" s="45"/>
    </row>
    <row r="64" spans="2:31" ht="12.75" customHeight="1" x14ac:dyDescent="0.2">
      <c r="B64" s="43"/>
      <c r="D64" s="55"/>
      <c r="E64" s="55"/>
      <c r="F64" s="61"/>
      <c r="G64" s="62"/>
      <c r="H64" s="62"/>
      <c r="I64" s="62"/>
      <c r="J64" s="63"/>
      <c r="K64" s="67"/>
      <c r="L64" s="57"/>
      <c r="M64" s="57"/>
      <c r="N64" s="57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8"/>
      <c r="AB64" s="45"/>
      <c r="AC64" s="45"/>
      <c r="AD64" s="45"/>
      <c r="AE64" s="45"/>
    </row>
    <row r="65" spans="2:31" ht="12.75" customHeight="1" thickBot="1" x14ac:dyDescent="0.25">
      <c r="B65" s="44"/>
      <c r="D65" s="56"/>
      <c r="E65" s="56"/>
      <c r="F65" s="64"/>
      <c r="G65" s="65"/>
      <c r="H65" s="65"/>
      <c r="I65" s="65"/>
      <c r="J65" s="66"/>
      <c r="K65" s="9" t="str">
        <f t="shared" ref="K65:AE65" si="6">IF(OR(TRIM(K50)=0,TRIM(K50)=""),"",IFERROR(TRIM(INDEX(QryItemNamed,MATCH(TRIM(K50),ITEM,0),3)),""))</f>
        <v/>
      </c>
      <c r="L65" s="10" t="str">
        <f t="shared" si="6"/>
        <v/>
      </c>
      <c r="M65" s="10" t="str">
        <f t="shared" si="6"/>
        <v/>
      </c>
      <c r="N65" s="10" t="str">
        <f t="shared" si="6"/>
        <v/>
      </c>
      <c r="O65" s="10" t="str">
        <f t="shared" si="6"/>
        <v/>
      </c>
      <c r="P65" s="10" t="str">
        <f t="shared" si="6"/>
        <v/>
      </c>
      <c r="Q65" s="10" t="str">
        <f t="shared" si="6"/>
        <v/>
      </c>
      <c r="R65" s="10" t="str">
        <f t="shared" si="6"/>
        <v/>
      </c>
      <c r="S65" s="10" t="str">
        <f t="shared" si="6"/>
        <v/>
      </c>
      <c r="T65" s="10" t="str">
        <f t="shared" si="6"/>
        <v/>
      </c>
      <c r="U65" s="10" t="str">
        <f t="shared" si="6"/>
        <v/>
      </c>
      <c r="V65" s="10" t="str">
        <f t="shared" si="6"/>
        <v/>
      </c>
      <c r="W65" s="10" t="str">
        <f t="shared" si="6"/>
        <v/>
      </c>
      <c r="X65" s="10" t="str">
        <f t="shared" si="6"/>
        <v/>
      </c>
      <c r="Y65" s="10" t="str">
        <f t="shared" si="6"/>
        <v/>
      </c>
      <c r="Z65" s="10" t="str">
        <f t="shared" si="6"/>
        <v/>
      </c>
      <c r="AA65" s="10" t="str">
        <f t="shared" si="6"/>
        <v/>
      </c>
      <c r="AB65" s="10" t="str">
        <f t="shared" si="6"/>
        <v/>
      </c>
      <c r="AC65" s="10" t="str">
        <f t="shared" si="6"/>
        <v/>
      </c>
      <c r="AD65" s="10" t="str">
        <f t="shared" si="6"/>
        <v/>
      </c>
      <c r="AE65" s="10" t="str">
        <f t="shared" si="6"/>
        <v/>
      </c>
    </row>
    <row r="66" spans="2:31" ht="12.75" customHeight="1" x14ac:dyDescent="0.2">
      <c r="B66" s="26"/>
      <c r="D66" s="11"/>
      <c r="E66" s="11"/>
      <c r="F66" s="12"/>
      <c r="G66" s="13"/>
      <c r="H66" s="11" t="s">
        <v>1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27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27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27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27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27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28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12</v>
      </c>
      <c r="D89" s="49" t="s">
        <v>2</v>
      </c>
      <c r="E89" s="50"/>
      <c r="F89" s="50"/>
      <c r="G89" s="50"/>
      <c r="H89" s="50"/>
      <c r="I89" s="50"/>
      <c r="J89" s="51"/>
      <c r="K89" s="19" t="str">
        <f t="shared" ref="K89:AE89" si="7">IF(K50="","",IF(OR(K65="", K65="LS", K65="LUMP"),IF(SUM(COUNTIF(K66:K88,"LS")+COUNTIF(K66:K88,"LUMP"))&gt;0,"LS",""),IF(SUM(K66:K88)&gt;0,ROUNDUP(SUM(K66:K88),0),"")))</f>
        <v/>
      </c>
      <c r="L89" s="19" t="str">
        <f t="shared" si="7"/>
        <v/>
      </c>
      <c r="M89" s="19" t="str">
        <f t="shared" si="7"/>
        <v/>
      </c>
      <c r="N89" s="19" t="str">
        <f t="shared" si="7"/>
        <v/>
      </c>
      <c r="O89" s="19" t="str">
        <f t="shared" si="7"/>
        <v/>
      </c>
      <c r="P89" s="19" t="str">
        <f t="shared" si="7"/>
        <v/>
      </c>
      <c r="Q89" s="19" t="str">
        <f t="shared" si="7"/>
        <v/>
      </c>
      <c r="R89" s="19" t="str">
        <f t="shared" si="7"/>
        <v/>
      </c>
      <c r="S89" s="19" t="str">
        <f t="shared" si="7"/>
        <v/>
      </c>
      <c r="T89" s="19" t="str">
        <f t="shared" si="7"/>
        <v/>
      </c>
      <c r="U89" s="19" t="str">
        <f t="shared" si="7"/>
        <v/>
      </c>
      <c r="V89" s="19" t="str">
        <f t="shared" si="7"/>
        <v/>
      </c>
      <c r="W89" s="19" t="str">
        <f t="shared" si="7"/>
        <v/>
      </c>
      <c r="X89" s="19" t="str">
        <f t="shared" si="7"/>
        <v/>
      </c>
      <c r="Y89" s="19" t="str">
        <f t="shared" si="7"/>
        <v/>
      </c>
      <c r="Z89" s="19" t="str">
        <f t="shared" si="7"/>
        <v/>
      </c>
      <c r="AA89" s="19" t="str">
        <f t="shared" si="7"/>
        <v/>
      </c>
      <c r="AB89" s="19" t="str">
        <f t="shared" si="7"/>
        <v/>
      </c>
      <c r="AC89" s="19" t="str">
        <f t="shared" si="7"/>
        <v/>
      </c>
      <c r="AD89" s="19" t="str">
        <f t="shared" si="7"/>
        <v/>
      </c>
      <c r="AE89" s="19" t="str">
        <f t="shared" si="7"/>
        <v/>
      </c>
    </row>
    <row r="90" spans="2:31" ht="12.75" customHeight="1" thickBot="1" x14ac:dyDescent="0.25"/>
    <row r="91" spans="2:31" ht="12.75" customHeight="1" thickBot="1" x14ac:dyDescent="0.25">
      <c r="B91" s="24" t="s">
        <v>10</v>
      </c>
      <c r="D91" s="68" t="str">
        <f>"SUBSUMMARY SHEET " &amp; B92</f>
        <v xml:space="preserve">SUBSUMMARY SHEET </v>
      </c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</row>
    <row r="92" spans="2:31" ht="12.75" customHeight="1" thickBot="1" x14ac:dyDescent="0.25">
      <c r="B92" s="25"/>
      <c r="D92" s="52" t="s">
        <v>8</v>
      </c>
      <c r="E92" s="52"/>
      <c r="F92" s="52"/>
      <c r="G92" s="52"/>
      <c r="H92" s="52"/>
      <c r="I92" s="52"/>
      <c r="J92" s="52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</row>
    <row r="93" spans="2:31" ht="12.75" customHeight="1" thickBot="1" x14ac:dyDescent="0.25">
      <c r="D93" s="53" t="s">
        <v>9</v>
      </c>
      <c r="E93" s="53"/>
      <c r="F93" s="53"/>
      <c r="G93" s="53"/>
      <c r="H93" s="53"/>
      <c r="I93" s="53"/>
      <c r="J93" s="53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42" t="s">
        <v>11</v>
      </c>
      <c r="D94" s="54" t="s">
        <v>20</v>
      </c>
      <c r="E94" s="54" t="s">
        <v>21</v>
      </c>
      <c r="F94" s="58" t="s">
        <v>0</v>
      </c>
      <c r="G94" s="59"/>
      <c r="H94" s="59"/>
      <c r="I94" s="59"/>
      <c r="J94" s="60"/>
      <c r="K94" s="7" t="str">
        <f t="shared" ref="K94:AE94" si="8">IF(OR(TRIM(K92)=0,TRIM(K92)=""),"",IF(IFERROR(TRIM(INDEX(QryItemNamed,MATCH(TRIM(K92),ITEM,0),2)),"")="Y","SPECIAL",LEFT(IFERROR(TRIM(INDEX(ITEM,MATCH(TRIM(K92),ITEM,0))),""),3)))</f>
        <v/>
      </c>
      <c r="L94" s="8" t="str">
        <f t="shared" si="8"/>
        <v/>
      </c>
      <c r="M94" s="8" t="str">
        <f t="shared" si="8"/>
        <v/>
      </c>
      <c r="N94" s="8" t="str">
        <f t="shared" si="8"/>
        <v/>
      </c>
      <c r="O94" s="8" t="str">
        <f t="shared" si="8"/>
        <v/>
      </c>
      <c r="P94" s="8" t="str">
        <f t="shared" si="8"/>
        <v/>
      </c>
      <c r="Q94" s="8" t="str">
        <f t="shared" si="8"/>
        <v/>
      </c>
      <c r="R94" s="8" t="str">
        <f t="shared" si="8"/>
        <v/>
      </c>
      <c r="S94" s="8" t="str">
        <f t="shared" si="8"/>
        <v/>
      </c>
      <c r="T94" s="8" t="str">
        <f t="shared" si="8"/>
        <v/>
      </c>
      <c r="U94" s="8" t="str">
        <f t="shared" si="8"/>
        <v/>
      </c>
      <c r="V94" s="8" t="str">
        <f t="shared" si="8"/>
        <v/>
      </c>
      <c r="W94" s="8" t="str">
        <f t="shared" si="8"/>
        <v/>
      </c>
      <c r="X94" s="8" t="str">
        <f t="shared" si="8"/>
        <v/>
      </c>
      <c r="Y94" s="8" t="str">
        <f t="shared" si="8"/>
        <v/>
      </c>
      <c r="Z94" s="8" t="str">
        <f t="shared" si="8"/>
        <v/>
      </c>
      <c r="AA94" s="8" t="str">
        <f t="shared" si="8"/>
        <v/>
      </c>
      <c r="AB94" s="8" t="str">
        <f t="shared" si="8"/>
        <v/>
      </c>
      <c r="AC94" s="8" t="str">
        <f t="shared" si="8"/>
        <v/>
      </c>
      <c r="AD94" s="8" t="str">
        <f t="shared" si="8"/>
        <v/>
      </c>
      <c r="AE94" s="8" t="str">
        <f t="shared" si="8"/>
        <v/>
      </c>
    </row>
    <row r="95" spans="2:31" ht="12.75" customHeight="1" x14ac:dyDescent="0.2">
      <c r="B95" s="43"/>
      <c r="D95" s="55"/>
      <c r="E95" s="55"/>
      <c r="F95" s="61"/>
      <c r="G95" s="62"/>
      <c r="H95" s="62"/>
      <c r="I95" s="62"/>
      <c r="J95" s="63"/>
      <c r="K95" s="67" t="str">
        <f t="shared" ref="K95:AE95" si="9">IF(OR(TRIM(K92)=0,TRIM(K92)=""),IF(K93="","",K93),IF(IFERROR(TRIM(INDEX(QryItemNamed,MATCH(TRIM(K92),ITEM,0),2)),"")="Y",RIGHT(IFERROR(TRIM(INDEX(QryItemNamed,MATCH(TRIM(K92),ITEM,0),4)),"123456789012"),LEN(IFERROR(TRIM(INDEX(QryItemNamed,MATCH(TRIM(K92),ITEM,0),4)),"123456789012"))-10)&amp;K93,IFERROR(TRIM(INDEX(QryItemNamed,MATCH(TRIM(K92),ITEM,0),4))&amp;K93,"ITEM CODE DOES NOT EXIST IN ITEM MASTER")))</f>
        <v/>
      </c>
      <c r="L95" s="57" t="str">
        <f t="shared" si="9"/>
        <v/>
      </c>
      <c r="M95" s="57" t="str">
        <f t="shared" si="9"/>
        <v/>
      </c>
      <c r="N95" s="57" t="str">
        <f t="shared" si="9"/>
        <v/>
      </c>
      <c r="O95" s="45" t="str">
        <f t="shared" si="9"/>
        <v/>
      </c>
      <c r="P95" s="45" t="str">
        <f t="shared" si="9"/>
        <v/>
      </c>
      <c r="Q95" s="45" t="str">
        <f t="shared" si="9"/>
        <v/>
      </c>
      <c r="R95" s="45" t="str">
        <f t="shared" si="9"/>
        <v/>
      </c>
      <c r="S95" s="45" t="str">
        <f t="shared" si="9"/>
        <v/>
      </c>
      <c r="T95" s="45" t="str">
        <f t="shared" si="9"/>
        <v/>
      </c>
      <c r="U95" s="45" t="str">
        <f t="shared" si="9"/>
        <v/>
      </c>
      <c r="V95" s="45" t="str">
        <f t="shared" si="9"/>
        <v/>
      </c>
      <c r="W95" s="45" t="str">
        <f t="shared" si="9"/>
        <v/>
      </c>
      <c r="X95" s="45" t="str">
        <f t="shared" si="9"/>
        <v/>
      </c>
      <c r="Y95" s="45" t="str">
        <f t="shared" si="9"/>
        <v/>
      </c>
      <c r="Z95" s="45" t="str">
        <f t="shared" si="9"/>
        <v/>
      </c>
      <c r="AA95" s="46" t="str">
        <f t="shared" si="9"/>
        <v/>
      </c>
      <c r="AB95" s="45" t="str">
        <f t="shared" si="9"/>
        <v/>
      </c>
      <c r="AC95" s="45" t="str">
        <f t="shared" si="9"/>
        <v/>
      </c>
      <c r="AD95" s="45" t="str">
        <f t="shared" si="9"/>
        <v/>
      </c>
      <c r="AE95" s="45" t="str">
        <f t="shared" si="9"/>
        <v/>
      </c>
    </row>
    <row r="96" spans="2:31" ht="12.75" customHeight="1" x14ac:dyDescent="0.2">
      <c r="B96" s="43"/>
      <c r="D96" s="55"/>
      <c r="E96" s="55"/>
      <c r="F96" s="61"/>
      <c r="G96" s="62"/>
      <c r="H96" s="62"/>
      <c r="I96" s="62"/>
      <c r="J96" s="63"/>
      <c r="K96" s="67"/>
      <c r="L96" s="57"/>
      <c r="M96" s="57"/>
      <c r="N96" s="57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7"/>
      <c r="AB96" s="45"/>
      <c r="AC96" s="45"/>
      <c r="AD96" s="45"/>
      <c r="AE96" s="45"/>
    </row>
    <row r="97" spans="2:31" ht="12.75" customHeight="1" x14ac:dyDescent="0.2">
      <c r="B97" s="43"/>
      <c r="D97" s="55"/>
      <c r="E97" s="55"/>
      <c r="F97" s="61"/>
      <c r="G97" s="62"/>
      <c r="H97" s="62"/>
      <c r="I97" s="62"/>
      <c r="J97" s="63"/>
      <c r="K97" s="67"/>
      <c r="L97" s="57"/>
      <c r="M97" s="57"/>
      <c r="N97" s="57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7"/>
      <c r="AB97" s="45"/>
      <c r="AC97" s="45"/>
      <c r="AD97" s="45"/>
      <c r="AE97" s="45"/>
    </row>
    <row r="98" spans="2:31" ht="12.75" customHeight="1" x14ac:dyDescent="0.2">
      <c r="B98" s="43"/>
      <c r="D98" s="55"/>
      <c r="E98" s="55"/>
      <c r="F98" s="61"/>
      <c r="G98" s="62"/>
      <c r="H98" s="62"/>
      <c r="I98" s="62"/>
      <c r="J98" s="63"/>
      <c r="K98" s="67"/>
      <c r="L98" s="57"/>
      <c r="M98" s="57"/>
      <c r="N98" s="57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7"/>
      <c r="AB98" s="45"/>
      <c r="AC98" s="45"/>
      <c r="AD98" s="45"/>
      <c r="AE98" s="45"/>
    </row>
    <row r="99" spans="2:31" ht="12.75" customHeight="1" x14ac:dyDescent="0.2">
      <c r="B99" s="43"/>
      <c r="D99" s="55"/>
      <c r="E99" s="55"/>
      <c r="F99" s="61"/>
      <c r="G99" s="62"/>
      <c r="H99" s="62"/>
      <c r="I99" s="62"/>
      <c r="J99" s="63"/>
      <c r="K99" s="67"/>
      <c r="L99" s="57"/>
      <c r="M99" s="57"/>
      <c r="N99" s="57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7"/>
      <c r="AB99" s="45"/>
      <c r="AC99" s="45"/>
      <c r="AD99" s="45"/>
      <c r="AE99" s="45"/>
    </row>
    <row r="100" spans="2:31" ht="12.75" customHeight="1" x14ac:dyDescent="0.2">
      <c r="B100" s="43"/>
      <c r="D100" s="55"/>
      <c r="E100" s="55"/>
      <c r="F100" s="61"/>
      <c r="G100" s="62"/>
      <c r="H100" s="62"/>
      <c r="I100" s="62"/>
      <c r="J100" s="63"/>
      <c r="K100" s="67"/>
      <c r="L100" s="57"/>
      <c r="M100" s="57"/>
      <c r="N100" s="57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7"/>
      <c r="AB100" s="45"/>
      <c r="AC100" s="45"/>
      <c r="AD100" s="45"/>
      <c r="AE100" s="45"/>
    </row>
    <row r="101" spans="2:31" ht="12.75" customHeight="1" x14ac:dyDescent="0.2">
      <c r="B101" s="43"/>
      <c r="D101" s="55"/>
      <c r="E101" s="55"/>
      <c r="F101" s="61"/>
      <c r="G101" s="62"/>
      <c r="H101" s="62"/>
      <c r="I101" s="62"/>
      <c r="J101" s="63"/>
      <c r="K101" s="67"/>
      <c r="L101" s="57"/>
      <c r="M101" s="57"/>
      <c r="N101" s="57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7"/>
      <c r="AB101" s="45"/>
      <c r="AC101" s="45"/>
      <c r="AD101" s="45"/>
      <c r="AE101" s="45"/>
    </row>
    <row r="102" spans="2:31" ht="12.75" customHeight="1" x14ac:dyDescent="0.2">
      <c r="B102" s="43"/>
      <c r="D102" s="55"/>
      <c r="E102" s="55"/>
      <c r="F102" s="61"/>
      <c r="G102" s="62"/>
      <c r="H102" s="62"/>
      <c r="I102" s="62"/>
      <c r="J102" s="63"/>
      <c r="K102" s="67"/>
      <c r="L102" s="57"/>
      <c r="M102" s="57"/>
      <c r="N102" s="57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7"/>
      <c r="AB102" s="45"/>
      <c r="AC102" s="45"/>
      <c r="AD102" s="45"/>
      <c r="AE102" s="45"/>
    </row>
    <row r="103" spans="2:31" ht="12.75" customHeight="1" x14ac:dyDescent="0.2">
      <c r="B103" s="43"/>
      <c r="D103" s="55"/>
      <c r="E103" s="55"/>
      <c r="F103" s="61"/>
      <c r="G103" s="62"/>
      <c r="H103" s="62"/>
      <c r="I103" s="62"/>
      <c r="J103" s="63"/>
      <c r="K103" s="67"/>
      <c r="L103" s="57"/>
      <c r="M103" s="57"/>
      <c r="N103" s="57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7"/>
      <c r="AB103" s="45"/>
      <c r="AC103" s="45"/>
      <c r="AD103" s="45"/>
      <c r="AE103" s="45"/>
    </row>
    <row r="104" spans="2:31" ht="12.75" customHeight="1" x14ac:dyDescent="0.2">
      <c r="B104" s="43"/>
      <c r="D104" s="55"/>
      <c r="E104" s="55"/>
      <c r="F104" s="61"/>
      <c r="G104" s="62"/>
      <c r="H104" s="62"/>
      <c r="I104" s="62"/>
      <c r="J104" s="63"/>
      <c r="K104" s="67"/>
      <c r="L104" s="57"/>
      <c r="M104" s="57"/>
      <c r="N104" s="57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7"/>
      <c r="AB104" s="45"/>
      <c r="AC104" s="45"/>
      <c r="AD104" s="45"/>
      <c r="AE104" s="45"/>
    </row>
    <row r="105" spans="2:31" ht="12.75" customHeight="1" x14ac:dyDescent="0.2">
      <c r="B105" s="43"/>
      <c r="D105" s="55"/>
      <c r="E105" s="55"/>
      <c r="F105" s="61"/>
      <c r="G105" s="62"/>
      <c r="H105" s="62"/>
      <c r="I105" s="62"/>
      <c r="J105" s="63"/>
      <c r="K105" s="67"/>
      <c r="L105" s="57"/>
      <c r="M105" s="57"/>
      <c r="N105" s="57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7"/>
      <c r="AB105" s="45"/>
      <c r="AC105" s="45"/>
      <c r="AD105" s="45"/>
      <c r="AE105" s="45"/>
    </row>
    <row r="106" spans="2:31" ht="12.75" customHeight="1" x14ac:dyDescent="0.2">
      <c r="B106" s="43"/>
      <c r="D106" s="55"/>
      <c r="E106" s="55"/>
      <c r="F106" s="61"/>
      <c r="G106" s="62"/>
      <c r="H106" s="62"/>
      <c r="I106" s="62"/>
      <c r="J106" s="63"/>
      <c r="K106" s="67"/>
      <c r="L106" s="57"/>
      <c r="M106" s="57"/>
      <c r="N106" s="57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8"/>
      <c r="AB106" s="45"/>
      <c r="AC106" s="45"/>
      <c r="AD106" s="45"/>
      <c r="AE106" s="45"/>
    </row>
    <row r="107" spans="2:31" ht="12.75" customHeight="1" thickBot="1" x14ac:dyDescent="0.25">
      <c r="B107" s="44"/>
      <c r="D107" s="56"/>
      <c r="E107" s="56"/>
      <c r="F107" s="64"/>
      <c r="G107" s="65"/>
      <c r="H107" s="65"/>
      <c r="I107" s="65"/>
      <c r="J107" s="66"/>
      <c r="K107" s="9" t="str">
        <f t="shared" ref="K107:AE107" si="10">IF(OR(TRIM(K92)=0,TRIM(K92)=""),"",IFERROR(TRIM(INDEX(QryItemNamed,MATCH(TRIM(K92),ITEM,0),3)),""))</f>
        <v/>
      </c>
      <c r="L107" s="10" t="str">
        <f t="shared" si="10"/>
        <v/>
      </c>
      <c r="M107" s="10" t="str">
        <f t="shared" si="10"/>
        <v/>
      </c>
      <c r="N107" s="10" t="str">
        <f t="shared" si="10"/>
        <v/>
      </c>
      <c r="O107" s="10" t="str">
        <f t="shared" si="10"/>
        <v/>
      </c>
      <c r="P107" s="10" t="str">
        <f t="shared" si="10"/>
        <v/>
      </c>
      <c r="Q107" s="10" t="str">
        <f t="shared" si="10"/>
        <v/>
      </c>
      <c r="R107" s="10" t="str">
        <f t="shared" si="10"/>
        <v/>
      </c>
      <c r="S107" s="10" t="str">
        <f t="shared" si="10"/>
        <v/>
      </c>
      <c r="T107" s="10" t="str">
        <f t="shared" si="10"/>
        <v/>
      </c>
      <c r="U107" s="10" t="str">
        <f t="shared" si="10"/>
        <v/>
      </c>
      <c r="V107" s="10" t="str">
        <f t="shared" si="10"/>
        <v/>
      </c>
      <c r="W107" s="10" t="str">
        <f t="shared" si="10"/>
        <v/>
      </c>
      <c r="X107" s="10" t="str">
        <f t="shared" si="10"/>
        <v/>
      </c>
      <c r="Y107" s="10" t="str">
        <f t="shared" si="10"/>
        <v/>
      </c>
      <c r="Z107" s="10" t="str">
        <f t="shared" si="10"/>
        <v/>
      </c>
      <c r="AA107" s="10" t="str">
        <f t="shared" si="10"/>
        <v/>
      </c>
      <c r="AB107" s="10" t="str">
        <f t="shared" si="10"/>
        <v/>
      </c>
      <c r="AC107" s="10" t="str">
        <f t="shared" si="10"/>
        <v/>
      </c>
      <c r="AD107" s="10" t="str">
        <f t="shared" si="10"/>
        <v/>
      </c>
      <c r="AE107" s="10" t="str">
        <f t="shared" si="10"/>
        <v/>
      </c>
    </row>
    <row r="108" spans="2:31" ht="12.75" customHeight="1" x14ac:dyDescent="0.2">
      <c r="B108" s="26"/>
      <c r="D108" s="11"/>
      <c r="E108" s="11"/>
      <c r="F108" s="12"/>
      <c r="G108" s="13"/>
      <c r="H108" s="11" t="s">
        <v>1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28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12</v>
      </c>
      <c r="D131" s="49" t="s">
        <v>2</v>
      </c>
      <c r="E131" s="50"/>
      <c r="F131" s="50"/>
      <c r="G131" s="50"/>
      <c r="H131" s="50"/>
      <c r="I131" s="50"/>
      <c r="J131" s="51"/>
      <c r="K131" s="19" t="str">
        <f t="shared" ref="K131:AE131" si="11">IF(K92="","",IF(OR(K107="", K107="LS", K107="LUMP"),IF(SUM(COUNTIF(K108:K130,"LS")+COUNTIF(K108:K130,"LUMP"))&gt;0,"LS",""),IF(SUM(K108:K130)&gt;0,ROUNDUP(SUM(K108:K130),0),"")))</f>
        <v/>
      </c>
      <c r="L131" s="19" t="str">
        <f t="shared" si="11"/>
        <v/>
      </c>
      <c r="M131" s="19" t="str">
        <f t="shared" si="11"/>
        <v/>
      </c>
      <c r="N131" s="19" t="str">
        <f t="shared" si="11"/>
        <v/>
      </c>
      <c r="O131" s="19" t="str">
        <f t="shared" si="11"/>
        <v/>
      </c>
      <c r="P131" s="19" t="str">
        <f t="shared" si="11"/>
        <v/>
      </c>
      <c r="Q131" s="19" t="str">
        <f t="shared" si="11"/>
        <v/>
      </c>
      <c r="R131" s="19" t="str">
        <f t="shared" si="11"/>
        <v/>
      </c>
      <c r="S131" s="19" t="str">
        <f t="shared" si="11"/>
        <v/>
      </c>
      <c r="T131" s="19" t="str">
        <f t="shared" si="11"/>
        <v/>
      </c>
      <c r="U131" s="19" t="str">
        <f t="shared" si="11"/>
        <v/>
      </c>
      <c r="V131" s="19" t="str">
        <f t="shared" si="11"/>
        <v/>
      </c>
      <c r="W131" s="19" t="str">
        <f t="shared" si="11"/>
        <v/>
      </c>
      <c r="X131" s="19" t="str">
        <f t="shared" si="11"/>
        <v/>
      </c>
      <c r="Y131" s="19" t="str">
        <f t="shared" si="11"/>
        <v/>
      </c>
      <c r="Z131" s="19" t="str">
        <f t="shared" si="11"/>
        <v/>
      </c>
      <c r="AA131" s="19" t="str">
        <f t="shared" si="11"/>
        <v/>
      </c>
      <c r="AB131" s="19" t="str">
        <f t="shared" si="11"/>
        <v/>
      </c>
      <c r="AC131" s="19" t="str">
        <f t="shared" si="11"/>
        <v/>
      </c>
      <c r="AD131" s="19" t="str">
        <f t="shared" si="11"/>
        <v/>
      </c>
      <c r="AE131" s="19" t="str">
        <f t="shared" si="11"/>
        <v/>
      </c>
    </row>
    <row r="132" spans="2:31" ht="12.75" customHeight="1" thickBot="1" x14ac:dyDescent="0.25"/>
    <row r="133" spans="2:31" ht="12.75" customHeight="1" thickBot="1" x14ac:dyDescent="0.25">
      <c r="B133" s="24" t="s">
        <v>10</v>
      </c>
      <c r="D133" s="68" t="str">
        <f>"SUBSUMMARY SHEET " &amp; B134</f>
        <v xml:space="preserve">SUBSUMMARY SHEET </v>
      </c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</row>
    <row r="134" spans="2:31" ht="12.75" customHeight="1" thickBot="1" x14ac:dyDescent="0.25">
      <c r="B134" s="25"/>
      <c r="D134" s="52" t="s">
        <v>8</v>
      </c>
      <c r="E134" s="52"/>
      <c r="F134" s="52"/>
      <c r="G134" s="52"/>
      <c r="H134" s="52"/>
      <c r="I134" s="52"/>
      <c r="J134" s="52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</row>
    <row r="135" spans="2:31" ht="12.75" customHeight="1" thickBot="1" x14ac:dyDescent="0.25">
      <c r="D135" s="53" t="s">
        <v>9</v>
      </c>
      <c r="E135" s="53"/>
      <c r="F135" s="53"/>
      <c r="G135" s="53"/>
      <c r="H135" s="53"/>
      <c r="I135" s="53"/>
      <c r="J135" s="53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42" t="s">
        <v>11</v>
      </c>
      <c r="D136" s="54" t="s">
        <v>20</v>
      </c>
      <c r="E136" s="54" t="s">
        <v>21</v>
      </c>
      <c r="F136" s="58" t="s">
        <v>0</v>
      </c>
      <c r="G136" s="59"/>
      <c r="H136" s="59"/>
      <c r="I136" s="59"/>
      <c r="J136" s="60"/>
      <c r="K136" s="7" t="str">
        <f t="shared" ref="K136:AE136" si="12">IF(OR(TRIM(K134)=0,TRIM(K134)=""),"",IF(IFERROR(TRIM(INDEX(QryItemNamed,MATCH(TRIM(K134),ITEM,0),2)),"")="Y","SPECIAL",LEFT(IFERROR(TRIM(INDEX(ITEM,MATCH(TRIM(K134),ITEM,0))),""),3)))</f>
        <v/>
      </c>
      <c r="L136" s="8" t="str">
        <f t="shared" si="12"/>
        <v/>
      </c>
      <c r="M136" s="8" t="str">
        <f t="shared" si="12"/>
        <v/>
      </c>
      <c r="N136" s="8" t="str">
        <f t="shared" si="12"/>
        <v/>
      </c>
      <c r="O136" s="8" t="str">
        <f t="shared" si="12"/>
        <v/>
      </c>
      <c r="P136" s="8" t="str">
        <f t="shared" si="12"/>
        <v/>
      </c>
      <c r="Q136" s="8" t="str">
        <f t="shared" si="12"/>
        <v/>
      </c>
      <c r="R136" s="8" t="str">
        <f t="shared" si="12"/>
        <v/>
      </c>
      <c r="S136" s="8" t="str">
        <f t="shared" si="12"/>
        <v/>
      </c>
      <c r="T136" s="8" t="str">
        <f t="shared" si="12"/>
        <v/>
      </c>
      <c r="U136" s="8" t="str">
        <f t="shared" si="12"/>
        <v/>
      </c>
      <c r="V136" s="8" t="str">
        <f t="shared" si="12"/>
        <v/>
      </c>
      <c r="W136" s="8" t="str">
        <f t="shared" si="12"/>
        <v/>
      </c>
      <c r="X136" s="8" t="str">
        <f t="shared" si="12"/>
        <v/>
      </c>
      <c r="Y136" s="8" t="str">
        <f t="shared" si="12"/>
        <v/>
      </c>
      <c r="Z136" s="8" t="str">
        <f t="shared" si="12"/>
        <v/>
      </c>
      <c r="AA136" s="8" t="str">
        <f t="shared" si="12"/>
        <v/>
      </c>
      <c r="AB136" s="8" t="str">
        <f t="shared" si="12"/>
        <v/>
      </c>
      <c r="AC136" s="8" t="str">
        <f t="shared" si="12"/>
        <v/>
      </c>
      <c r="AD136" s="8" t="str">
        <f t="shared" si="12"/>
        <v/>
      </c>
      <c r="AE136" s="8" t="str">
        <f t="shared" si="12"/>
        <v/>
      </c>
    </row>
    <row r="137" spans="2:31" ht="12.75" customHeight="1" x14ac:dyDescent="0.2">
      <c r="B137" s="43"/>
      <c r="D137" s="55"/>
      <c r="E137" s="55"/>
      <c r="F137" s="61"/>
      <c r="G137" s="62"/>
      <c r="H137" s="62"/>
      <c r="I137" s="62"/>
      <c r="J137" s="63"/>
      <c r="K137" s="67" t="str">
        <f t="shared" ref="K137:AE137" si="13">IF(OR(TRIM(K134)=0,TRIM(K134)=""),IF(K135="","",K135),IF(IFERROR(TRIM(INDEX(QryItemNamed,MATCH(TRIM(K134),ITEM,0),2)),"")="Y",RIGHT(IFERROR(TRIM(INDEX(QryItemNamed,MATCH(TRIM(K134),ITEM,0),4)),"123456789012"),LEN(IFERROR(TRIM(INDEX(QryItemNamed,MATCH(TRIM(K134),ITEM,0),4)),"123456789012"))-10)&amp;K135,IFERROR(TRIM(INDEX(QryItemNamed,MATCH(TRIM(K134),ITEM,0),4))&amp;K135,"ITEM CODE DOES NOT EXIST IN ITEM MASTER")))</f>
        <v/>
      </c>
      <c r="L137" s="57" t="str">
        <f t="shared" si="13"/>
        <v/>
      </c>
      <c r="M137" s="57" t="str">
        <f t="shared" si="13"/>
        <v/>
      </c>
      <c r="N137" s="57" t="str">
        <f t="shared" si="13"/>
        <v/>
      </c>
      <c r="O137" s="45" t="str">
        <f t="shared" si="13"/>
        <v/>
      </c>
      <c r="P137" s="45" t="str">
        <f t="shared" si="13"/>
        <v/>
      </c>
      <c r="Q137" s="45" t="str">
        <f t="shared" si="13"/>
        <v/>
      </c>
      <c r="R137" s="45" t="str">
        <f t="shared" si="13"/>
        <v/>
      </c>
      <c r="S137" s="45" t="str">
        <f t="shared" si="13"/>
        <v/>
      </c>
      <c r="T137" s="45" t="str">
        <f t="shared" si="13"/>
        <v/>
      </c>
      <c r="U137" s="45" t="str">
        <f t="shared" si="13"/>
        <v/>
      </c>
      <c r="V137" s="45" t="str">
        <f t="shared" si="13"/>
        <v/>
      </c>
      <c r="W137" s="45" t="str">
        <f t="shared" si="13"/>
        <v/>
      </c>
      <c r="X137" s="45" t="str">
        <f t="shared" si="13"/>
        <v/>
      </c>
      <c r="Y137" s="45" t="str">
        <f t="shared" si="13"/>
        <v/>
      </c>
      <c r="Z137" s="45" t="str">
        <f t="shared" si="13"/>
        <v/>
      </c>
      <c r="AA137" s="46" t="str">
        <f t="shared" si="13"/>
        <v/>
      </c>
      <c r="AB137" s="45" t="str">
        <f t="shared" si="13"/>
        <v/>
      </c>
      <c r="AC137" s="45" t="str">
        <f t="shared" si="13"/>
        <v/>
      </c>
      <c r="AD137" s="45" t="str">
        <f t="shared" si="13"/>
        <v/>
      </c>
      <c r="AE137" s="45" t="str">
        <f t="shared" si="13"/>
        <v/>
      </c>
    </row>
    <row r="138" spans="2:31" ht="12.75" customHeight="1" x14ac:dyDescent="0.2">
      <c r="B138" s="43"/>
      <c r="D138" s="55"/>
      <c r="E138" s="55"/>
      <c r="F138" s="61"/>
      <c r="G138" s="62"/>
      <c r="H138" s="62"/>
      <c r="I138" s="62"/>
      <c r="J138" s="63"/>
      <c r="K138" s="67"/>
      <c r="L138" s="57"/>
      <c r="M138" s="57"/>
      <c r="N138" s="57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7"/>
      <c r="AB138" s="45"/>
      <c r="AC138" s="45"/>
      <c r="AD138" s="45"/>
      <c r="AE138" s="45"/>
    </row>
    <row r="139" spans="2:31" ht="12.75" customHeight="1" x14ac:dyDescent="0.2">
      <c r="B139" s="43"/>
      <c r="D139" s="55"/>
      <c r="E139" s="55"/>
      <c r="F139" s="61"/>
      <c r="G139" s="62"/>
      <c r="H139" s="62"/>
      <c r="I139" s="62"/>
      <c r="J139" s="63"/>
      <c r="K139" s="67"/>
      <c r="L139" s="57"/>
      <c r="M139" s="57"/>
      <c r="N139" s="57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7"/>
      <c r="AB139" s="45"/>
      <c r="AC139" s="45"/>
      <c r="AD139" s="45"/>
      <c r="AE139" s="45"/>
    </row>
    <row r="140" spans="2:31" ht="12.75" customHeight="1" x14ac:dyDescent="0.2">
      <c r="B140" s="43"/>
      <c r="D140" s="55"/>
      <c r="E140" s="55"/>
      <c r="F140" s="61"/>
      <c r="G140" s="62"/>
      <c r="H140" s="62"/>
      <c r="I140" s="62"/>
      <c r="J140" s="63"/>
      <c r="K140" s="67"/>
      <c r="L140" s="57"/>
      <c r="M140" s="57"/>
      <c r="N140" s="57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7"/>
      <c r="AB140" s="45"/>
      <c r="AC140" s="45"/>
      <c r="AD140" s="45"/>
      <c r="AE140" s="45"/>
    </row>
    <row r="141" spans="2:31" ht="12.75" customHeight="1" x14ac:dyDescent="0.2">
      <c r="B141" s="43"/>
      <c r="D141" s="55"/>
      <c r="E141" s="55"/>
      <c r="F141" s="61"/>
      <c r="G141" s="62"/>
      <c r="H141" s="62"/>
      <c r="I141" s="62"/>
      <c r="J141" s="63"/>
      <c r="K141" s="67"/>
      <c r="L141" s="57"/>
      <c r="M141" s="57"/>
      <c r="N141" s="57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7"/>
      <c r="AB141" s="45"/>
      <c r="AC141" s="45"/>
      <c r="AD141" s="45"/>
      <c r="AE141" s="45"/>
    </row>
    <row r="142" spans="2:31" ht="12.75" customHeight="1" x14ac:dyDescent="0.2">
      <c r="B142" s="43"/>
      <c r="D142" s="55"/>
      <c r="E142" s="55"/>
      <c r="F142" s="61"/>
      <c r="G142" s="62"/>
      <c r="H142" s="62"/>
      <c r="I142" s="62"/>
      <c r="J142" s="63"/>
      <c r="K142" s="67"/>
      <c r="L142" s="57"/>
      <c r="M142" s="57"/>
      <c r="N142" s="57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7"/>
      <c r="AB142" s="45"/>
      <c r="AC142" s="45"/>
      <c r="AD142" s="45"/>
      <c r="AE142" s="45"/>
    </row>
    <row r="143" spans="2:31" ht="12.75" customHeight="1" x14ac:dyDescent="0.2">
      <c r="B143" s="43"/>
      <c r="D143" s="55"/>
      <c r="E143" s="55"/>
      <c r="F143" s="61"/>
      <c r="G143" s="62"/>
      <c r="H143" s="62"/>
      <c r="I143" s="62"/>
      <c r="J143" s="63"/>
      <c r="K143" s="67"/>
      <c r="L143" s="57"/>
      <c r="M143" s="57"/>
      <c r="N143" s="57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7"/>
      <c r="AB143" s="45"/>
      <c r="AC143" s="45"/>
      <c r="AD143" s="45"/>
      <c r="AE143" s="45"/>
    </row>
    <row r="144" spans="2:31" ht="12.75" customHeight="1" x14ac:dyDescent="0.2">
      <c r="B144" s="43"/>
      <c r="D144" s="55"/>
      <c r="E144" s="55"/>
      <c r="F144" s="61"/>
      <c r="G144" s="62"/>
      <c r="H144" s="62"/>
      <c r="I144" s="62"/>
      <c r="J144" s="63"/>
      <c r="K144" s="67"/>
      <c r="L144" s="57"/>
      <c r="M144" s="57"/>
      <c r="N144" s="57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7"/>
      <c r="AB144" s="45"/>
      <c r="AC144" s="45"/>
      <c r="AD144" s="45"/>
      <c r="AE144" s="45"/>
    </row>
    <row r="145" spans="2:31" ht="12.75" customHeight="1" x14ac:dyDescent="0.2">
      <c r="B145" s="43"/>
      <c r="D145" s="55"/>
      <c r="E145" s="55"/>
      <c r="F145" s="61"/>
      <c r="G145" s="62"/>
      <c r="H145" s="62"/>
      <c r="I145" s="62"/>
      <c r="J145" s="63"/>
      <c r="K145" s="67"/>
      <c r="L145" s="57"/>
      <c r="M145" s="57"/>
      <c r="N145" s="57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7"/>
      <c r="AB145" s="45"/>
      <c r="AC145" s="45"/>
      <c r="AD145" s="45"/>
      <c r="AE145" s="45"/>
    </row>
    <row r="146" spans="2:31" ht="12.75" customHeight="1" x14ac:dyDescent="0.2">
      <c r="B146" s="43"/>
      <c r="D146" s="55"/>
      <c r="E146" s="55"/>
      <c r="F146" s="61"/>
      <c r="G146" s="62"/>
      <c r="H146" s="62"/>
      <c r="I146" s="62"/>
      <c r="J146" s="63"/>
      <c r="K146" s="67"/>
      <c r="L146" s="57"/>
      <c r="M146" s="57"/>
      <c r="N146" s="57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7"/>
      <c r="AB146" s="45"/>
      <c r="AC146" s="45"/>
      <c r="AD146" s="45"/>
      <c r="AE146" s="45"/>
    </row>
    <row r="147" spans="2:31" ht="12.75" customHeight="1" x14ac:dyDescent="0.2">
      <c r="B147" s="43"/>
      <c r="D147" s="55"/>
      <c r="E147" s="55"/>
      <c r="F147" s="61"/>
      <c r="G147" s="62"/>
      <c r="H147" s="62"/>
      <c r="I147" s="62"/>
      <c r="J147" s="63"/>
      <c r="K147" s="67"/>
      <c r="L147" s="57"/>
      <c r="M147" s="57"/>
      <c r="N147" s="57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7"/>
      <c r="AB147" s="45"/>
      <c r="AC147" s="45"/>
      <c r="AD147" s="45"/>
      <c r="AE147" s="45"/>
    </row>
    <row r="148" spans="2:31" ht="12.75" customHeight="1" x14ac:dyDescent="0.2">
      <c r="B148" s="43"/>
      <c r="D148" s="55"/>
      <c r="E148" s="55"/>
      <c r="F148" s="61"/>
      <c r="G148" s="62"/>
      <c r="H148" s="62"/>
      <c r="I148" s="62"/>
      <c r="J148" s="63"/>
      <c r="K148" s="67"/>
      <c r="L148" s="57"/>
      <c r="M148" s="57"/>
      <c r="N148" s="57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8"/>
      <c r="AB148" s="45"/>
      <c r="AC148" s="45"/>
      <c r="AD148" s="45"/>
      <c r="AE148" s="45"/>
    </row>
    <row r="149" spans="2:31" ht="12.75" customHeight="1" thickBot="1" x14ac:dyDescent="0.25">
      <c r="B149" s="44"/>
      <c r="D149" s="56"/>
      <c r="E149" s="56"/>
      <c r="F149" s="64"/>
      <c r="G149" s="65"/>
      <c r="H149" s="65"/>
      <c r="I149" s="65"/>
      <c r="J149" s="66"/>
      <c r="K149" s="9" t="str">
        <f t="shared" ref="K149:AE149" si="14">IF(OR(TRIM(K134)=0,TRIM(K134)=""),"",IFERROR(TRIM(INDEX(QryItemNamed,MATCH(TRIM(K134),ITEM,0),3)),""))</f>
        <v/>
      </c>
      <c r="L149" s="10" t="str">
        <f t="shared" si="14"/>
        <v/>
      </c>
      <c r="M149" s="10" t="str">
        <f t="shared" si="14"/>
        <v/>
      </c>
      <c r="N149" s="10" t="str">
        <f t="shared" si="14"/>
        <v/>
      </c>
      <c r="O149" s="10" t="str">
        <f t="shared" si="14"/>
        <v/>
      </c>
      <c r="P149" s="10" t="str">
        <f t="shared" si="14"/>
        <v/>
      </c>
      <c r="Q149" s="10" t="str">
        <f t="shared" si="14"/>
        <v/>
      </c>
      <c r="R149" s="10" t="str">
        <f t="shared" si="14"/>
        <v/>
      </c>
      <c r="S149" s="10" t="str">
        <f t="shared" si="14"/>
        <v/>
      </c>
      <c r="T149" s="10" t="str">
        <f t="shared" si="14"/>
        <v/>
      </c>
      <c r="U149" s="10" t="str">
        <f t="shared" si="14"/>
        <v/>
      </c>
      <c r="V149" s="10" t="str">
        <f t="shared" si="14"/>
        <v/>
      </c>
      <c r="W149" s="10" t="str">
        <f t="shared" si="14"/>
        <v/>
      </c>
      <c r="X149" s="10" t="str">
        <f t="shared" si="14"/>
        <v/>
      </c>
      <c r="Y149" s="10" t="str">
        <f t="shared" si="14"/>
        <v/>
      </c>
      <c r="Z149" s="10" t="str">
        <f t="shared" si="14"/>
        <v/>
      </c>
      <c r="AA149" s="10" t="str">
        <f t="shared" si="14"/>
        <v/>
      </c>
      <c r="AB149" s="10" t="str">
        <f t="shared" si="14"/>
        <v/>
      </c>
      <c r="AC149" s="10" t="str">
        <f t="shared" si="14"/>
        <v/>
      </c>
      <c r="AD149" s="10" t="str">
        <f t="shared" si="14"/>
        <v/>
      </c>
      <c r="AE149" s="10" t="str">
        <f t="shared" si="14"/>
        <v/>
      </c>
    </row>
    <row r="150" spans="2:31" ht="12.75" customHeight="1" x14ac:dyDescent="0.2">
      <c r="B150" s="26"/>
      <c r="D150" s="11"/>
      <c r="E150" s="11"/>
      <c r="F150" s="12"/>
      <c r="G150" s="13"/>
      <c r="H150" s="11" t="s">
        <v>1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27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27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27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27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27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27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28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12</v>
      </c>
      <c r="D173" s="49" t="s">
        <v>2</v>
      </c>
      <c r="E173" s="50"/>
      <c r="F173" s="50"/>
      <c r="G173" s="50"/>
      <c r="H173" s="50"/>
      <c r="I173" s="50"/>
      <c r="J173" s="51"/>
      <c r="K173" s="19" t="str">
        <f t="shared" ref="K173:AE173" si="15">IF(K134="","",IF(OR(K149="", K149="LS", K149="LUMP"),IF(SUM(COUNTIF(K150:K172,"LS")+COUNTIF(K150:K172,"LUMP"))&gt;0,"LS",""),IF(SUM(K150:K172)&gt;0,ROUNDUP(SUM(K150:K172),0),"")))</f>
        <v/>
      </c>
      <c r="L173" s="19" t="str">
        <f t="shared" si="15"/>
        <v/>
      </c>
      <c r="M173" s="19" t="str">
        <f t="shared" si="15"/>
        <v/>
      </c>
      <c r="N173" s="19" t="str">
        <f t="shared" si="15"/>
        <v/>
      </c>
      <c r="O173" s="19" t="str">
        <f t="shared" si="15"/>
        <v/>
      </c>
      <c r="P173" s="19" t="str">
        <f t="shared" si="15"/>
        <v/>
      </c>
      <c r="Q173" s="19" t="str">
        <f t="shared" si="15"/>
        <v/>
      </c>
      <c r="R173" s="19" t="str">
        <f t="shared" si="15"/>
        <v/>
      </c>
      <c r="S173" s="19" t="str">
        <f t="shared" si="15"/>
        <v/>
      </c>
      <c r="T173" s="19" t="str">
        <f t="shared" si="15"/>
        <v/>
      </c>
      <c r="U173" s="19" t="str">
        <f t="shared" si="15"/>
        <v/>
      </c>
      <c r="V173" s="19" t="str">
        <f t="shared" si="15"/>
        <v/>
      </c>
      <c r="W173" s="19" t="str">
        <f t="shared" si="15"/>
        <v/>
      </c>
      <c r="X173" s="19" t="str">
        <f t="shared" si="15"/>
        <v/>
      </c>
      <c r="Y173" s="19" t="str">
        <f t="shared" si="15"/>
        <v/>
      </c>
      <c r="Z173" s="19" t="str">
        <f t="shared" si="15"/>
        <v/>
      </c>
      <c r="AA173" s="19" t="str">
        <f t="shared" si="15"/>
        <v/>
      </c>
      <c r="AB173" s="19" t="str">
        <f t="shared" si="15"/>
        <v/>
      </c>
      <c r="AC173" s="19" t="str">
        <f t="shared" si="15"/>
        <v/>
      </c>
      <c r="AD173" s="19" t="str">
        <f t="shared" si="15"/>
        <v/>
      </c>
      <c r="AE173" s="19" t="str">
        <f t="shared" si="15"/>
        <v/>
      </c>
    </row>
  </sheetData>
  <mergeCells count="139"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AC137:AC148"/>
    <mergeCell ref="AD137:AD148"/>
    <mergeCell ref="AE137:AE148"/>
    <mergeCell ref="D89:J89"/>
    <mergeCell ref="F24:J24"/>
    <mergeCell ref="F25:J25"/>
    <mergeCell ref="F26:J26"/>
    <mergeCell ref="F27:J27"/>
    <mergeCell ref="F28:J28"/>
    <mergeCell ref="F29:J29"/>
    <mergeCell ref="F30:J30"/>
    <mergeCell ref="F31:J31"/>
    <mergeCell ref="F32:J32"/>
    <mergeCell ref="F42:J42"/>
    <mergeCell ref="F43:J43"/>
    <mergeCell ref="F44:J44"/>
    <mergeCell ref="F45:J45"/>
    <mergeCell ref="F46:J46"/>
    <mergeCell ref="F33:J33"/>
    <mergeCell ref="F34:J34"/>
    <mergeCell ref="F35:J35"/>
    <mergeCell ref="F36:J36"/>
    <mergeCell ref="F37:J37"/>
    <mergeCell ref="F38:J38"/>
    <mergeCell ref="F39:J39"/>
    <mergeCell ref="F40:J40"/>
    <mergeCell ref="F41:J41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Noel, Ashli</cp:lastModifiedBy>
  <cp:lastPrinted>2015-05-18T14:50:53Z</cp:lastPrinted>
  <dcterms:created xsi:type="dcterms:W3CDTF">2005-09-27T11:52:28Z</dcterms:created>
  <dcterms:modified xsi:type="dcterms:W3CDTF">2024-01-09T15:11:01Z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