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1210201\"/>
    </mc:Choice>
  </mc:AlternateContent>
  <xr:revisionPtr revIDLastSave="0" documentId="13_ncr:1_{E8F10928-0398-4C81-A615-1928B927E4EC}" xr6:coauthVersionLast="47" xr6:coauthVersionMax="47" xr10:uidLastSave="{00000000-0000-0000-0000-000000000000}"/>
  <bookViews>
    <workbookView xWindow="-120" yWindow="-120" windowWidth="29040" windowHeight="15720" xr2:uid="{A16BB1C4-FD18-497D-9616-E7BE8292B908}"/>
  </bookViews>
  <sheets>
    <sheet name="PavementSub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J34" i="1"/>
  <c r="J33" i="1"/>
  <c r="O34" i="1"/>
  <c r="O35" i="1"/>
  <c r="O33" i="1"/>
  <c r="L37" i="1"/>
  <c r="S35" i="1"/>
  <c r="S34" i="1"/>
  <c r="S33" i="1"/>
  <c r="N35" i="1"/>
  <c r="N34" i="1"/>
  <c r="H35" i="1"/>
  <c r="H34" i="1"/>
  <c r="H33" i="1"/>
  <c r="H21" i="1"/>
  <c r="Q21" i="1" s="1"/>
  <c r="H20" i="1"/>
  <c r="Q20" i="1" s="1"/>
  <c r="F30" i="1"/>
  <c r="H30" i="1" s="1"/>
  <c r="Q30" i="1" s="1"/>
  <c r="F29" i="1"/>
  <c r="H29" i="1" s="1"/>
  <c r="Q29" i="1" s="1"/>
  <c r="F28" i="1"/>
  <c r="H28" i="1" s="1"/>
  <c r="Q28" i="1" s="1"/>
  <c r="O25" i="1"/>
  <c r="O24" i="1"/>
  <c r="H24" i="1"/>
  <c r="I24" i="1" s="1"/>
  <c r="H25" i="1"/>
  <c r="I25" i="1" s="1"/>
  <c r="F25" i="1"/>
  <c r="F24" i="1"/>
  <c r="U21" i="1"/>
  <c r="U20" i="1"/>
  <c r="K16" i="1"/>
  <c r="P16" i="1" s="1"/>
  <c r="K17" i="1"/>
  <c r="P17" i="1" s="1"/>
  <c r="I17" i="1"/>
  <c r="I16" i="1"/>
  <c r="H17" i="1"/>
  <c r="H16" i="1"/>
  <c r="O16" i="1" s="1"/>
  <c r="F17" i="1"/>
  <c r="F16" i="1"/>
  <c r="F13" i="1"/>
  <c r="U13" i="1" s="1"/>
  <c r="F12" i="1"/>
  <c r="U12" i="1" s="1"/>
  <c r="F11" i="1"/>
  <c r="H11" i="1" s="1"/>
  <c r="Q11" i="1" s="1"/>
  <c r="H7" i="1"/>
  <c r="I7" i="1" s="1"/>
  <c r="H8" i="1"/>
  <c r="I8" i="1" s="1"/>
  <c r="F8" i="1"/>
  <c r="F7" i="1"/>
  <c r="U29" i="1" l="1"/>
  <c r="U28" i="1"/>
  <c r="G25" i="1"/>
  <c r="K25" i="1" s="1"/>
  <c r="P25" i="1" s="1"/>
  <c r="U30" i="1"/>
  <c r="G24" i="1"/>
  <c r="J24" i="1" s="1"/>
  <c r="R25" i="1"/>
  <c r="K24" i="1"/>
  <c r="P24" i="1" s="1"/>
  <c r="J25" i="1"/>
  <c r="M25" i="1"/>
  <c r="N24" i="1"/>
  <c r="N25" i="1"/>
  <c r="T25" i="1"/>
  <c r="G17" i="1"/>
  <c r="N17" i="1" s="1"/>
  <c r="O7" i="1"/>
  <c r="G8" i="1"/>
  <c r="K8" i="1" s="1"/>
  <c r="P8" i="1" s="1"/>
  <c r="G7" i="1"/>
  <c r="K7" i="1" s="1"/>
  <c r="P7" i="1" s="1"/>
  <c r="O8" i="1"/>
  <c r="T17" i="1"/>
  <c r="R7" i="1"/>
  <c r="J7" i="1"/>
  <c r="U11" i="1"/>
  <c r="U37" i="1" s="1"/>
  <c r="M7" i="1"/>
  <c r="M8" i="1"/>
  <c r="G16" i="1"/>
  <c r="H13" i="1"/>
  <c r="Q13" i="1" s="1"/>
  <c r="H12" i="1"/>
  <c r="Q12" i="1" s="1"/>
  <c r="O17" i="1"/>
  <c r="T24" i="1" l="1"/>
  <c r="R24" i="1"/>
  <c r="M24" i="1"/>
  <c r="T7" i="1"/>
  <c r="R8" i="1"/>
  <c r="M17" i="1"/>
  <c r="J17" i="1"/>
  <c r="R17" i="1"/>
  <c r="T8" i="1"/>
  <c r="Q37" i="1"/>
  <c r="J8" i="1"/>
  <c r="N7" i="1"/>
  <c r="N8" i="1"/>
  <c r="N16" i="1"/>
  <c r="M16" i="1"/>
  <c r="M37" i="1" s="1"/>
  <c r="J16" i="1"/>
  <c r="R16" i="1"/>
  <c r="T16" i="1"/>
  <c r="T37" i="1" s="1"/>
  <c r="N37" i="1"/>
  <c r="S37" i="1"/>
  <c r="K37" i="1"/>
  <c r="I37" i="1"/>
  <c r="J37" i="1" l="1"/>
  <c r="R37" i="1"/>
  <c r="O37" i="1" l="1"/>
</calcChain>
</file>

<file path=xl/sharedStrings.xml><?xml version="1.0" encoding="utf-8"?>
<sst xmlns="http://schemas.openxmlformats.org/spreadsheetml/2006/main" count="88" uniqueCount="54">
  <si>
    <t>TOTALS CARRIED TO THE GENERAL SUMMARY</t>
  </si>
  <si>
    <t>FT</t>
  </si>
  <si>
    <t>LOCATION</t>
  </si>
  <si>
    <t>PAVEMENT REMOVED</t>
  </si>
  <si>
    <t>SUBGRADE COMPACTION</t>
  </si>
  <si>
    <t>SY</t>
  </si>
  <si>
    <t>FULL DEPTH PAVEMENT SAWING</t>
  </si>
  <si>
    <t>CY</t>
  </si>
  <si>
    <t>AGGREGATE BASE</t>
  </si>
  <si>
    <t>GAL</t>
  </si>
  <si>
    <t>PRIME COAT, AS PER PLAN</t>
  </si>
  <si>
    <t>COMPACTED AGGREGATE, AS PER PLAN</t>
  </si>
  <si>
    <t>SURFACE AREA</t>
  </si>
  <si>
    <t>AVERAGE WIDTH</t>
  </si>
  <si>
    <t>LENGTH</t>
  </si>
  <si>
    <t>6"</t>
  </si>
  <si>
    <t>1.25"</t>
  </si>
  <si>
    <t>1.75"</t>
  </si>
  <si>
    <t>RT.</t>
  </si>
  <si>
    <t>LT.</t>
  </si>
  <si>
    <t>NOTE: *DENOTES A CADD-GENERATED VALUE</t>
  </si>
  <si>
    <t>0.4 GAL/SY</t>
  </si>
  <si>
    <t>.06 GAL/SY</t>
  </si>
  <si>
    <t>.025 GAL/SY</t>
  </si>
  <si>
    <t>SIDE</t>
  </si>
  <si>
    <t>ASPHALT CONCRETE BASE,
PG64-22, (449)</t>
  </si>
  <si>
    <t>NON-TRACKING TACK COAT
(NEW SURFACES)</t>
  </si>
  <si>
    <t>NON-TRACKING TACK COAT
(VERTICAL FACES)</t>
  </si>
  <si>
    <t>ASPHALT CONCRETE SURFACE COURSE.
TYPE 1, (449), PG70-22M</t>
  </si>
  <si>
    <t>ASPHALT CONCRETE SURFACE COURSE,
TYPE 1, (449), (DRIVEWAYS)</t>
  </si>
  <si>
    <t>ASPHALT CONCRETE INTERMEDIATE
COURSE, TYPE 2, (449)</t>
  </si>
  <si>
    <t>COS-60-8.18 CULVERT REPLACEMENT</t>
  </si>
  <si>
    <t>KNO-03-27.87 CULVERT REPLACEMENT</t>
  </si>
  <si>
    <t>LIC-13-6.01 CULVERT REPLACEMENT</t>
  </si>
  <si>
    <t>LIC-13 DRIVEWAYS</t>
  </si>
  <si>
    <t>431+70.00 - 432+10.00</t>
  </si>
  <si>
    <t>COS-60-8.18 SHOULDER WORK</t>
  </si>
  <si>
    <t>430+00.00 - 434+25.00</t>
  </si>
  <si>
    <t>434+25.00 - 434+35.00</t>
  </si>
  <si>
    <t>430+80.00 - 434+15.00</t>
  </si>
  <si>
    <t>18+18.13 - 18+78.06 (APPLE VALLEY ALIGNMENT)</t>
  </si>
  <si>
    <t>316+75.00 - 317+25.00</t>
  </si>
  <si>
    <t>LIC-13-6.01 SHOULDER WORK</t>
  </si>
  <si>
    <t>316+85.00 - 319+50.00</t>
  </si>
  <si>
    <t>319+50.00 - 319+75.00</t>
  </si>
  <si>
    <t>316+30.61 - 317+99.42</t>
  </si>
  <si>
    <t>DRIVE 1 (316+67.20)</t>
  </si>
  <si>
    <t>DRIVE 2 (318+16.07)</t>
  </si>
  <si>
    <t>DRIVE 3 (318+40.29)</t>
  </si>
  <si>
    <t>8"</t>
  </si>
  <si>
    <t>KNO-03-27.87 SHOULDER WORK</t>
  </si>
  <si>
    <t>2.00"</t>
  </si>
  <si>
    <t>SHEET NO.</t>
  </si>
  <si>
    <t>PAVEMENT PLANAING,
ASPHALT CONCRETE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</si>
</sst>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 applyProtection="1">
      <alignment horizontal="center" vertical="center" textRotation="90"/>
      <protection locked="0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 textRotation="90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/>
    <xf numFmtId="164" fontId="5" fillId="2" borderId="1" xfId="0" applyNumberFormat="1" applyFont="1" applyFill="1" applyBorder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textRotation="90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593B-4C48-4720-8222-FF4C16DCBC34}">
  <dimension ref="A1:AM186"/>
  <sheetViews>
    <sheetView tabSelected="1" topLeftCell="A15" zoomScale="85" zoomScaleNormal="85" workbookViewId="0">
      <selection sqref="A1:U38"/>
    </sheetView>
  </sheetViews>
  <sheetFormatPr defaultRowHeight="15" x14ac:dyDescent="0.25"/>
  <cols>
    <col min="1" max="3" width="15" customWidth="1"/>
    <col min="4" max="8" width="8.7109375" customWidth="1"/>
    <col min="9" max="21" width="9.7109375" customWidth="1"/>
    <col min="22" max="22" width="10.28515625" customWidth="1"/>
    <col min="23" max="35" width="8.140625" customWidth="1"/>
  </cols>
  <sheetData>
    <row r="1" spans="1:39" ht="15" customHeight="1" x14ac:dyDescent="0.25">
      <c r="A1" s="46" t="s">
        <v>2</v>
      </c>
      <c r="B1" s="46"/>
      <c r="C1" s="46"/>
      <c r="D1" s="33" t="s">
        <v>52</v>
      </c>
      <c r="E1" s="33" t="s">
        <v>24</v>
      </c>
      <c r="F1" s="45" t="s">
        <v>14</v>
      </c>
      <c r="G1" s="45" t="s">
        <v>13</v>
      </c>
      <c r="H1" s="47" t="s">
        <v>12</v>
      </c>
      <c r="I1" s="7">
        <v>202</v>
      </c>
      <c r="J1" s="7">
        <v>204</v>
      </c>
      <c r="K1" s="7">
        <v>252</v>
      </c>
      <c r="L1" s="7">
        <v>254</v>
      </c>
      <c r="M1" s="7">
        <v>301</v>
      </c>
      <c r="N1" s="7">
        <v>304</v>
      </c>
      <c r="O1" s="7">
        <v>407</v>
      </c>
      <c r="P1" s="7">
        <v>407</v>
      </c>
      <c r="Q1" s="7">
        <v>408</v>
      </c>
      <c r="R1" s="7">
        <v>441</v>
      </c>
      <c r="S1" s="7">
        <v>441</v>
      </c>
      <c r="T1" s="7">
        <v>441</v>
      </c>
      <c r="U1" s="7">
        <v>617</v>
      </c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9" ht="191.45" customHeight="1" x14ac:dyDescent="0.25">
      <c r="A2" s="46"/>
      <c r="B2" s="46"/>
      <c r="C2" s="46"/>
      <c r="D2" s="34"/>
      <c r="E2" s="34"/>
      <c r="F2" s="45"/>
      <c r="G2" s="45"/>
      <c r="H2" s="47"/>
      <c r="I2" s="47" t="s">
        <v>3</v>
      </c>
      <c r="J2" s="45" t="s">
        <v>4</v>
      </c>
      <c r="K2" s="45" t="s">
        <v>6</v>
      </c>
      <c r="L2" s="6" t="s">
        <v>53</v>
      </c>
      <c r="M2" s="6" t="s">
        <v>25</v>
      </c>
      <c r="N2" s="5" t="s">
        <v>8</v>
      </c>
      <c r="O2" s="6" t="s">
        <v>26</v>
      </c>
      <c r="P2" s="6" t="s">
        <v>27</v>
      </c>
      <c r="Q2" s="5" t="s">
        <v>10</v>
      </c>
      <c r="R2" s="6" t="s">
        <v>28</v>
      </c>
      <c r="S2" s="6" t="s">
        <v>29</v>
      </c>
      <c r="T2" s="6" t="s">
        <v>30</v>
      </c>
      <c r="U2" s="6" t="s">
        <v>11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2"/>
      <c r="AL2" s="2"/>
      <c r="AM2" s="2"/>
    </row>
    <row r="3" spans="1:39" ht="13.5" customHeight="1" x14ac:dyDescent="0.25">
      <c r="A3" s="46"/>
      <c r="B3" s="46"/>
      <c r="C3" s="46"/>
      <c r="D3" s="34"/>
      <c r="E3" s="34"/>
      <c r="F3" s="45"/>
      <c r="G3" s="45"/>
      <c r="H3" s="47"/>
      <c r="I3" s="47"/>
      <c r="J3" s="45"/>
      <c r="K3" s="45"/>
      <c r="L3" s="13" t="s">
        <v>16</v>
      </c>
      <c r="M3" s="14" t="s">
        <v>15</v>
      </c>
      <c r="N3" s="13" t="s">
        <v>15</v>
      </c>
      <c r="O3" s="13" t="s">
        <v>22</v>
      </c>
      <c r="P3" s="13" t="s">
        <v>23</v>
      </c>
      <c r="Q3" s="13" t="s">
        <v>21</v>
      </c>
      <c r="R3" s="14" t="s">
        <v>16</v>
      </c>
      <c r="S3" s="14" t="s">
        <v>51</v>
      </c>
      <c r="T3" s="14" t="s">
        <v>17</v>
      </c>
      <c r="U3" s="14" t="s">
        <v>49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2"/>
      <c r="AL3" s="2"/>
      <c r="AM3" s="2"/>
    </row>
    <row r="4" spans="1:39" ht="14.25" customHeight="1" x14ac:dyDescent="0.25">
      <c r="A4" s="41" t="s">
        <v>20</v>
      </c>
      <c r="B4" s="41"/>
      <c r="C4" s="41"/>
      <c r="D4" s="35"/>
      <c r="E4" s="35"/>
      <c r="F4" s="13" t="s">
        <v>1</v>
      </c>
      <c r="G4" s="13" t="s">
        <v>1</v>
      </c>
      <c r="H4" s="14" t="s">
        <v>5</v>
      </c>
      <c r="I4" s="14" t="s">
        <v>5</v>
      </c>
      <c r="J4" s="13" t="s">
        <v>5</v>
      </c>
      <c r="K4" s="13" t="s">
        <v>1</v>
      </c>
      <c r="L4" s="13" t="s">
        <v>5</v>
      </c>
      <c r="M4" s="14" t="s">
        <v>7</v>
      </c>
      <c r="N4" s="13" t="s">
        <v>7</v>
      </c>
      <c r="O4" s="13" t="s">
        <v>9</v>
      </c>
      <c r="P4" s="13" t="s">
        <v>9</v>
      </c>
      <c r="Q4" s="13" t="s">
        <v>9</v>
      </c>
      <c r="R4" s="13" t="s">
        <v>7</v>
      </c>
      <c r="S4" s="13" t="s">
        <v>7</v>
      </c>
      <c r="T4" s="13" t="s">
        <v>7</v>
      </c>
      <c r="U4" s="13" t="s">
        <v>7</v>
      </c>
      <c r="W4" s="10"/>
      <c r="X4" s="10"/>
      <c r="Y4" s="10"/>
      <c r="Z4" s="10"/>
      <c r="AA4" s="10"/>
      <c r="AB4" s="10"/>
      <c r="AC4" s="10"/>
      <c r="AD4" s="11"/>
      <c r="AE4" s="11"/>
      <c r="AF4" s="11"/>
      <c r="AG4" s="11"/>
      <c r="AH4" s="11"/>
      <c r="AI4" s="11"/>
      <c r="AJ4" s="11"/>
      <c r="AK4" s="2"/>
      <c r="AL4" s="2"/>
      <c r="AM4" s="2"/>
    </row>
    <row r="5" spans="1:39" ht="14.25" customHeight="1" x14ac:dyDescent="0.25">
      <c r="A5" s="41"/>
      <c r="B5" s="41"/>
      <c r="C5" s="41"/>
      <c r="D5" s="31"/>
      <c r="E5" s="30"/>
      <c r="F5" s="20"/>
      <c r="G5" s="20"/>
      <c r="H5" s="21"/>
      <c r="I5" s="21"/>
      <c r="J5" s="20"/>
      <c r="K5" s="20"/>
      <c r="L5" s="20"/>
      <c r="M5" s="21"/>
      <c r="N5" s="20"/>
      <c r="O5" s="20"/>
      <c r="P5" s="20"/>
      <c r="Q5" s="20"/>
      <c r="R5" s="20"/>
      <c r="S5" s="20"/>
      <c r="T5" s="20"/>
      <c r="U5" s="20"/>
      <c r="W5" s="10"/>
      <c r="X5" s="10"/>
      <c r="Y5" s="10"/>
      <c r="Z5" s="10"/>
      <c r="AA5" s="10"/>
      <c r="AB5" s="10"/>
      <c r="AC5" s="10"/>
      <c r="AD5" s="11"/>
      <c r="AE5" s="11"/>
      <c r="AF5" s="11"/>
      <c r="AG5" s="11"/>
      <c r="AH5" s="11"/>
      <c r="AI5" s="11"/>
      <c r="AJ5" s="11"/>
      <c r="AK5" s="2"/>
      <c r="AL5" s="2"/>
      <c r="AM5" s="2"/>
    </row>
    <row r="6" spans="1:39" x14ac:dyDescent="0.25">
      <c r="A6" s="36" t="s">
        <v>31</v>
      </c>
      <c r="B6" s="36"/>
      <c r="C6" s="36"/>
      <c r="D6" s="15"/>
      <c r="E6" s="15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23"/>
      <c r="R6" s="16"/>
      <c r="S6" s="16"/>
      <c r="T6" s="16"/>
      <c r="U6" s="16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2"/>
    </row>
    <row r="7" spans="1:39" x14ac:dyDescent="0.25">
      <c r="A7" s="37" t="s">
        <v>35</v>
      </c>
      <c r="B7" s="37"/>
      <c r="C7" s="37"/>
      <c r="D7" s="24">
        <v>14</v>
      </c>
      <c r="E7" s="24" t="s">
        <v>19</v>
      </c>
      <c r="F7" s="17">
        <f>(43210-43170)</f>
        <v>40</v>
      </c>
      <c r="G7" s="17">
        <f>(H7*9)/F7</f>
        <v>11.576749999999999</v>
      </c>
      <c r="H7" s="18">
        <f>463.07/9</f>
        <v>51.452222222222218</v>
      </c>
      <c r="I7" s="18">
        <f>H7</f>
        <v>51.452222222222218</v>
      </c>
      <c r="J7" s="17">
        <f>ROUNDUP(((F7*(G7+16/12))/9),1)</f>
        <v>57.4</v>
      </c>
      <c r="K7" s="17">
        <f>ROUNDUP(G7*2,1)</f>
        <v>23.200000000000003</v>
      </c>
      <c r="L7" s="17"/>
      <c r="M7" s="17">
        <f>ROUNDUP((((F7)*(G7+4/12)*(0.5))/27),1)</f>
        <v>8.9</v>
      </c>
      <c r="N7" s="17">
        <f>ROUNDUP((((F7)*(G7+10/12)*(0.5))/27),1)</f>
        <v>9.1999999999999993</v>
      </c>
      <c r="O7" s="17">
        <f>ROUNDUP((0.06*H7),1)</f>
        <v>3.1</v>
      </c>
      <c r="P7" s="17">
        <f>ROUNDUP(((0.025*K7)*(9/12)/9),1)</f>
        <v>0.1</v>
      </c>
      <c r="Q7" s="17"/>
      <c r="R7" s="17">
        <f>ROUNDUP(((F7)*(G7)*(1.25/12)/27),1)</f>
        <v>1.8</v>
      </c>
      <c r="S7" s="17"/>
      <c r="T7" s="17">
        <f>ROUNDUP(((F7)*(G7)*(1.75/12)/27),1)</f>
        <v>2.6</v>
      </c>
      <c r="U7" s="17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2"/>
    </row>
    <row r="8" spans="1:39" x14ac:dyDescent="0.25">
      <c r="A8" s="37" t="s">
        <v>35</v>
      </c>
      <c r="B8" s="37"/>
      <c r="C8" s="37"/>
      <c r="D8" s="24">
        <v>14</v>
      </c>
      <c r="E8" s="24" t="s">
        <v>18</v>
      </c>
      <c r="F8" s="17">
        <f>(43210-43170)</f>
        <v>40</v>
      </c>
      <c r="G8" s="17">
        <f>(H8*9)/F8</f>
        <v>10.978075</v>
      </c>
      <c r="H8" s="18">
        <f>439.123/9</f>
        <v>48.791444444444444</v>
      </c>
      <c r="I8" s="18">
        <f>H8</f>
        <v>48.791444444444444</v>
      </c>
      <c r="J8" s="17">
        <f>ROUNDUP((((F8*(G8+16/12))/9)),1)</f>
        <v>54.800000000000004</v>
      </c>
      <c r="K8" s="17">
        <f>ROUNDUP(G8*2,1)</f>
        <v>22</v>
      </c>
      <c r="L8" s="17"/>
      <c r="M8" s="17">
        <f>ROUNDUP((((F8)*(G8+4/12)*(0.5))/27),1)</f>
        <v>8.4</v>
      </c>
      <c r="N8" s="17">
        <f>ROUNDUP((((F8)*(G8+10/12)*(0.5))/27),1)</f>
        <v>8.7999999999999989</v>
      </c>
      <c r="O8" s="17">
        <f>ROUNDUP((0.06*H8),1)</f>
        <v>3</v>
      </c>
      <c r="P8" s="17">
        <f>ROUNDUP(((0.025*K8)*(9/12)/9),1)</f>
        <v>0.1</v>
      </c>
      <c r="Q8" s="17"/>
      <c r="R8" s="17">
        <f>ROUNDUP(((F8)*(G8)*(1.25/12)/27),1)</f>
        <v>1.7000000000000002</v>
      </c>
      <c r="S8" s="17"/>
      <c r="T8" s="17">
        <f>ROUNDUP(((F8)*(G8)*(1.75/12)/27),1)</f>
        <v>2.4</v>
      </c>
      <c r="U8" s="17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2"/>
    </row>
    <row r="9" spans="1:39" x14ac:dyDescent="0.25">
      <c r="A9" s="38"/>
      <c r="B9" s="38"/>
      <c r="C9" s="38"/>
      <c r="D9" s="7"/>
      <c r="E9" s="7"/>
      <c r="F9" s="16"/>
      <c r="G9" s="16"/>
      <c r="H9" s="19"/>
      <c r="I9" s="19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2"/>
    </row>
    <row r="10" spans="1:39" x14ac:dyDescent="0.25">
      <c r="A10" s="36" t="s">
        <v>36</v>
      </c>
      <c r="B10" s="36"/>
      <c r="C10" s="36"/>
      <c r="D10" s="15"/>
      <c r="E10" s="7"/>
      <c r="F10" s="16"/>
      <c r="G10" s="16"/>
      <c r="H10" s="19"/>
      <c r="I10" s="19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2"/>
    </row>
    <row r="11" spans="1:39" x14ac:dyDescent="0.25">
      <c r="A11" s="37" t="s">
        <v>37</v>
      </c>
      <c r="B11" s="37"/>
      <c r="C11" s="37"/>
      <c r="D11" s="24">
        <v>14</v>
      </c>
      <c r="E11" s="24" t="s">
        <v>19</v>
      </c>
      <c r="F11" s="17">
        <f>43425-43000</f>
        <v>425</v>
      </c>
      <c r="G11" s="17">
        <v>4</v>
      </c>
      <c r="H11" s="25">
        <f>ROUNDUP(((F11*G11)/9),1)</f>
        <v>188.9</v>
      </c>
      <c r="I11" s="18"/>
      <c r="J11" s="17"/>
      <c r="K11" s="17"/>
      <c r="L11" s="17"/>
      <c r="M11" s="17"/>
      <c r="N11" s="17"/>
      <c r="O11" s="17"/>
      <c r="P11" s="17"/>
      <c r="Q11" s="17">
        <f>ROUNDUP((0.4*H11),1)</f>
        <v>75.599999999999994</v>
      </c>
      <c r="R11" s="17"/>
      <c r="S11" s="17"/>
      <c r="T11" s="17"/>
      <c r="U11" s="17">
        <f>ROUNDUP(((F11)*(G11)*(8/12)/27),1)</f>
        <v>42</v>
      </c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2"/>
    </row>
    <row r="12" spans="1:39" x14ac:dyDescent="0.25">
      <c r="A12" s="37" t="s">
        <v>38</v>
      </c>
      <c r="B12" s="39"/>
      <c r="C12" s="39"/>
      <c r="D12" s="24">
        <v>14</v>
      </c>
      <c r="E12" s="24" t="s">
        <v>19</v>
      </c>
      <c r="F12" s="17">
        <f>43435-43425</f>
        <v>10</v>
      </c>
      <c r="G12" s="17">
        <v>2</v>
      </c>
      <c r="H12" s="25">
        <f t="shared" ref="H12:H13" si="0">ROUNDUP(((F12*G12)/9),1)</f>
        <v>2.3000000000000003</v>
      </c>
      <c r="I12" s="18"/>
      <c r="J12" s="17"/>
      <c r="K12" s="17"/>
      <c r="L12" s="17"/>
      <c r="M12" s="17"/>
      <c r="N12" s="17"/>
      <c r="O12" s="17"/>
      <c r="P12" s="17"/>
      <c r="Q12" s="17">
        <f t="shared" ref="Q12:Q13" si="1">ROUNDUP((0.4*H12),1)</f>
        <v>1</v>
      </c>
      <c r="R12" s="17"/>
      <c r="S12" s="17"/>
      <c r="T12" s="17"/>
      <c r="U12" s="17">
        <f t="shared" ref="U12:U13" si="2">ROUNDUP(((F12)*(G12)*(8/12)/27),1)</f>
        <v>0.5</v>
      </c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2"/>
    </row>
    <row r="13" spans="1:39" x14ac:dyDescent="0.25">
      <c r="A13" s="37" t="s">
        <v>39</v>
      </c>
      <c r="B13" s="37"/>
      <c r="C13" s="37"/>
      <c r="D13" s="24">
        <v>14</v>
      </c>
      <c r="E13" s="24" t="s">
        <v>18</v>
      </c>
      <c r="F13" s="17">
        <f>43415-43080</f>
        <v>335</v>
      </c>
      <c r="G13" s="17">
        <v>4</v>
      </c>
      <c r="H13" s="25">
        <f t="shared" si="0"/>
        <v>148.9</v>
      </c>
      <c r="I13" s="18"/>
      <c r="J13" s="17"/>
      <c r="K13" s="17"/>
      <c r="L13" s="17"/>
      <c r="M13" s="17"/>
      <c r="N13" s="17"/>
      <c r="O13" s="17"/>
      <c r="P13" s="17"/>
      <c r="Q13" s="17">
        <f t="shared" si="1"/>
        <v>59.6</v>
      </c>
      <c r="R13" s="17"/>
      <c r="S13" s="17"/>
      <c r="T13" s="17"/>
      <c r="U13" s="17">
        <f t="shared" si="2"/>
        <v>33.1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2"/>
    </row>
    <row r="14" spans="1:39" x14ac:dyDescent="0.25">
      <c r="A14" s="38"/>
      <c r="B14" s="38"/>
      <c r="C14" s="38"/>
      <c r="D14" s="7"/>
      <c r="E14" s="7"/>
      <c r="F14" s="16"/>
      <c r="G14" s="16"/>
      <c r="H14" s="19"/>
      <c r="I14" s="19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12"/>
    </row>
    <row r="15" spans="1:39" x14ac:dyDescent="0.25">
      <c r="A15" s="36" t="s">
        <v>32</v>
      </c>
      <c r="B15" s="36"/>
      <c r="C15" s="36"/>
      <c r="D15" s="15"/>
      <c r="E15" s="7"/>
      <c r="F15" s="16"/>
      <c r="G15" s="16"/>
      <c r="H15" s="19"/>
      <c r="I15" s="19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2"/>
    </row>
    <row r="16" spans="1:39" x14ac:dyDescent="0.25">
      <c r="A16" s="40" t="s">
        <v>40</v>
      </c>
      <c r="B16" s="40"/>
      <c r="C16" s="40"/>
      <c r="D16" s="26">
        <v>26</v>
      </c>
      <c r="E16" s="26" t="s">
        <v>19</v>
      </c>
      <c r="F16" s="27">
        <f>1878.06-1818.13</f>
        <v>59.929999999999836</v>
      </c>
      <c r="G16" s="27">
        <f>(H16*9)/F16</f>
        <v>21.730585683297242</v>
      </c>
      <c r="H16" s="19">
        <f>1302.314/9</f>
        <v>144.70155555555556</v>
      </c>
      <c r="I16" s="19">
        <f>1233.587/9</f>
        <v>137.06522222222222</v>
      </c>
      <c r="J16" s="16">
        <f>ROUNDUP(((F16*(G16+16/12))/9),1)</f>
        <v>153.6</v>
      </c>
      <c r="K16" s="16">
        <f>48+11.8</f>
        <v>59.8</v>
      </c>
      <c r="L16" s="16"/>
      <c r="M16" s="16">
        <f>ROUNDUP((((F16)*(G16+4/12)*(0.5))/27),1)</f>
        <v>24.5</v>
      </c>
      <c r="N16" s="16">
        <f>ROUNDUP((((F16)*(G16+10/12)*(0.5))/27),1)</f>
        <v>25.1</v>
      </c>
      <c r="O16" s="16">
        <f>ROUNDUP((0.06*H16),1)</f>
        <v>8.6999999999999993</v>
      </c>
      <c r="P16" s="16">
        <f>ROUNDUP(((0.025*K16)*(9/12)/9),1)</f>
        <v>0.2</v>
      </c>
      <c r="Q16" s="27"/>
      <c r="R16" s="16">
        <f>ROUNDUP(((F16)*(G16)*(1.25/12)/27),1)</f>
        <v>5.0999999999999996</v>
      </c>
      <c r="S16" s="27"/>
      <c r="T16" s="16">
        <f>ROUNDUP(((F16)*(G16)*(1.75/12)/27),1)</f>
        <v>7.1</v>
      </c>
      <c r="U16" s="27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2"/>
    </row>
    <row r="17" spans="1:36" x14ac:dyDescent="0.25">
      <c r="A17" s="40" t="s">
        <v>40</v>
      </c>
      <c r="B17" s="40"/>
      <c r="C17" s="40"/>
      <c r="D17" s="26">
        <v>26</v>
      </c>
      <c r="E17" s="26" t="s">
        <v>18</v>
      </c>
      <c r="F17" s="27">
        <f>1878.06-1818.13</f>
        <v>59.929999999999836</v>
      </c>
      <c r="G17" s="27">
        <f>(H17*9)/F17</f>
        <v>11.338862005673317</v>
      </c>
      <c r="H17" s="19">
        <f>679.538/9</f>
        <v>75.504222222222225</v>
      </c>
      <c r="I17" s="19">
        <f>673.928/9</f>
        <v>74.88088888888889</v>
      </c>
      <c r="J17" s="16">
        <f>ROUNDUP(((F17*(G17+16/12))/9),1)</f>
        <v>84.399999999999991</v>
      </c>
      <c r="K17" s="16">
        <f>22.5+10.8</f>
        <v>33.299999999999997</v>
      </c>
      <c r="L17" s="16"/>
      <c r="M17" s="16">
        <f>ROUNDUP((((F17)*(G17+4/12)*(0.5))/27),1)</f>
        <v>13</v>
      </c>
      <c r="N17" s="16">
        <f>ROUNDUP((((F17)*(G17+10/12)*(0.5))/27),1)</f>
        <v>13.6</v>
      </c>
      <c r="O17" s="16">
        <f>ROUNDUP((0.06*H17),1)</f>
        <v>4.5999999999999996</v>
      </c>
      <c r="P17" s="16">
        <f>ROUNDUP(((0.025*K17)*(9/12)/9),1)</f>
        <v>0.1</v>
      </c>
      <c r="Q17" s="28"/>
      <c r="R17" s="16">
        <f>ROUNDUP(((F17)*(G17)*(1.25/12)/27),1)</f>
        <v>2.7</v>
      </c>
      <c r="S17" s="27"/>
      <c r="T17" s="16">
        <f>ROUNDUP(((F17)*(G17)*(1.75/12)/27),1)</f>
        <v>3.7</v>
      </c>
      <c r="U17" s="27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2"/>
    </row>
    <row r="18" spans="1:36" x14ac:dyDescent="0.25">
      <c r="A18" s="40"/>
      <c r="B18" s="40"/>
      <c r="C18" s="40"/>
      <c r="D18" s="26"/>
      <c r="E18" s="26"/>
      <c r="F18" s="27"/>
      <c r="G18" s="27"/>
      <c r="H18" s="19"/>
      <c r="I18" s="19"/>
      <c r="J18" s="16"/>
      <c r="K18" s="16"/>
      <c r="L18" s="16"/>
      <c r="M18" s="16"/>
      <c r="N18" s="16"/>
      <c r="O18" s="16"/>
      <c r="P18" s="16"/>
      <c r="Q18" s="28"/>
      <c r="R18" s="16"/>
      <c r="S18" s="27"/>
      <c r="T18" s="16"/>
      <c r="U18" s="27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2"/>
    </row>
    <row r="19" spans="1:36" x14ac:dyDescent="0.25">
      <c r="A19" s="36" t="s">
        <v>50</v>
      </c>
      <c r="B19" s="36"/>
      <c r="C19" s="36"/>
      <c r="D19" s="15"/>
      <c r="E19" s="26"/>
      <c r="F19" s="27"/>
      <c r="G19" s="27"/>
      <c r="H19" s="19"/>
      <c r="I19" s="19"/>
      <c r="J19" s="16"/>
      <c r="K19" s="16"/>
      <c r="L19" s="16"/>
      <c r="M19" s="16"/>
      <c r="N19" s="16"/>
      <c r="O19" s="16"/>
      <c r="P19" s="16"/>
      <c r="Q19" s="28"/>
      <c r="R19" s="16"/>
      <c r="S19" s="27"/>
      <c r="T19" s="16"/>
      <c r="U19" s="27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2"/>
    </row>
    <row r="20" spans="1:36" x14ac:dyDescent="0.25">
      <c r="A20" s="40" t="s">
        <v>40</v>
      </c>
      <c r="B20" s="40"/>
      <c r="C20" s="40"/>
      <c r="D20" s="26">
        <v>26</v>
      </c>
      <c r="E20" s="26" t="s">
        <v>19</v>
      </c>
      <c r="F20" s="27">
        <v>59.3</v>
      </c>
      <c r="G20" s="27">
        <v>2</v>
      </c>
      <c r="H20" s="25">
        <f>ROUNDUP(((F20*G20)/9),1)</f>
        <v>13.2</v>
      </c>
      <c r="I20" s="19"/>
      <c r="J20" s="16"/>
      <c r="K20" s="16"/>
      <c r="L20" s="16"/>
      <c r="M20" s="16"/>
      <c r="N20" s="16"/>
      <c r="O20" s="16"/>
      <c r="P20" s="16"/>
      <c r="Q20" s="17">
        <f>ROUNDUP((0.4*H20),1)</f>
        <v>5.3</v>
      </c>
      <c r="R20" s="16"/>
      <c r="S20" s="27"/>
      <c r="T20" s="16"/>
      <c r="U20" s="17">
        <f>ROUNDUP(((F20)*(G20)*(8/12)/27),1)</f>
        <v>3</v>
      </c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2"/>
    </row>
    <row r="21" spans="1:36" x14ac:dyDescent="0.25">
      <c r="A21" s="40" t="s">
        <v>40</v>
      </c>
      <c r="B21" s="40"/>
      <c r="C21" s="40"/>
      <c r="D21" s="26">
        <v>26</v>
      </c>
      <c r="E21" s="26" t="s">
        <v>18</v>
      </c>
      <c r="F21" s="27">
        <v>66.099999999999994</v>
      </c>
      <c r="G21" s="27">
        <v>2</v>
      </c>
      <c r="H21" s="25">
        <f>ROUNDUP(((F21*G21)/9),1)</f>
        <v>14.7</v>
      </c>
      <c r="I21" s="19"/>
      <c r="J21" s="16"/>
      <c r="K21" s="16"/>
      <c r="L21" s="16"/>
      <c r="M21" s="16"/>
      <c r="N21" s="16"/>
      <c r="O21" s="16"/>
      <c r="P21" s="16"/>
      <c r="Q21" s="17">
        <f>ROUNDUP((0.4*H21),1)</f>
        <v>5.8999999999999995</v>
      </c>
      <c r="R21" s="16"/>
      <c r="S21" s="27"/>
      <c r="T21" s="16"/>
      <c r="U21" s="17">
        <f>ROUNDUP(((F21)*(G21)*(8/12)/27),1)</f>
        <v>3.3000000000000003</v>
      </c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2"/>
    </row>
    <row r="22" spans="1:36" x14ac:dyDescent="0.25">
      <c r="A22" s="36"/>
      <c r="B22" s="36"/>
      <c r="C22" s="36"/>
      <c r="D22" s="15"/>
      <c r="E22" s="7"/>
      <c r="F22" s="16"/>
      <c r="G22" s="16"/>
      <c r="H22" s="19"/>
      <c r="I22" s="19"/>
      <c r="J22" s="16"/>
      <c r="K22" s="16"/>
      <c r="L22" s="16"/>
      <c r="M22" s="16"/>
      <c r="N22" s="16"/>
      <c r="O22" s="16"/>
      <c r="P22" s="16"/>
      <c r="Q22" s="23"/>
      <c r="R22" s="16"/>
      <c r="S22" s="16"/>
      <c r="T22" s="16"/>
      <c r="U22" s="16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2"/>
    </row>
    <row r="23" spans="1:36" x14ac:dyDescent="0.25">
      <c r="A23" s="36" t="s">
        <v>33</v>
      </c>
      <c r="B23" s="36"/>
      <c r="C23" s="36"/>
      <c r="D23" s="15"/>
      <c r="E23" s="7"/>
      <c r="F23" s="16"/>
      <c r="G23" s="16"/>
      <c r="H23" s="19"/>
      <c r="I23" s="19"/>
      <c r="J23" s="16"/>
      <c r="K23" s="16"/>
      <c r="L23" s="16"/>
      <c r="M23" s="16"/>
      <c r="N23" s="16"/>
      <c r="O23" s="16"/>
      <c r="P23" s="16"/>
      <c r="Q23" s="23"/>
      <c r="R23" s="16"/>
      <c r="S23" s="16"/>
      <c r="T23" s="16"/>
      <c r="U23" s="16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2"/>
    </row>
    <row r="24" spans="1:36" x14ac:dyDescent="0.25">
      <c r="A24" s="37" t="s">
        <v>41</v>
      </c>
      <c r="B24" s="37"/>
      <c r="C24" s="37"/>
      <c r="D24" s="24">
        <v>30</v>
      </c>
      <c r="E24" s="24" t="s">
        <v>19</v>
      </c>
      <c r="F24" s="17">
        <f>31725-31675</f>
        <v>50</v>
      </c>
      <c r="G24" s="25">
        <f>(H24*9)/F24</f>
        <v>13.680800000000003</v>
      </c>
      <c r="H24" s="18">
        <f>(580.298+90.898+12.844)/9</f>
        <v>76.004444444444459</v>
      </c>
      <c r="I24" s="18">
        <f>H24</f>
        <v>76.004444444444459</v>
      </c>
      <c r="J24" s="17">
        <f>ROUNDUP(((F24*(G24+16/12))/9),1)</f>
        <v>83.5</v>
      </c>
      <c r="K24" s="17">
        <f>ROUNDUP(G24*2,1)</f>
        <v>27.400000000000002</v>
      </c>
      <c r="L24" s="17"/>
      <c r="M24" s="17">
        <f>ROUNDUP((((F24)*(G24+4/12)*(0.5))/27),1)</f>
        <v>13</v>
      </c>
      <c r="N24" s="17">
        <f>ROUNDUP((((F24)*(G24+10/12)*(0.5))/27),1)</f>
        <v>13.5</v>
      </c>
      <c r="O24" s="17">
        <f>ROUNDUP((0.06*H24),1)</f>
        <v>4.5999999999999996</v>
      </c>
      <c r="P24" s="17">
        <f>ROUNDUP(((0.025*K24)*(9/12)/9),1)</f>
        <v>0.1</v>
      </c>
      <c r="Q24" s="29"/>
      <c r="R24" s="17">
        <f>ROUNDUP(((F24)*(G24)*(1.25/12)/27),1)</f>
        <v>2.7</v>
      </c>
      <c r="S24" s="17"/>
      <c r="T24" s="17">
        <f>ROUNDUP(((F24)*(G24)*(1.75/12)/27),1)</f>
        <v>3.7</v>
      </c>
      <c r="U24" s="17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2"/>
    </row>
    <row r="25" spans="1:36" x14ac:dyDescent="0.25">
      <c r="A25" s="37" t="s">
        <v>41</v>
      </c>
      <c r="B25" s="37"/>
      <c r="C25" s="37"/>
      <c r="D25" s="24">
        <v>30</v>
      </c>
      <c r="E25" s="24" t="s">
        <v>18</v>
      </c>
      <c r="F25" s="17">
        <f>31725-31675</f>
        <v>50</v>
      </c>
      <c r="G25" s="25">
        <f>(H25*9)/F25</f>
        <v>16.321079999999998</v>
      </c>
      <c r="H25" s="18">
        <f>(611.819+204.235)/9</f>
        <v>90.672666666666657</v>
      </c>
      <c r="I25" s="18">
        <f>H25</f>
        <v>90.672666666666657</v>
      </c>
      <c r="J25" s="17">
        <f>ROUNDUP(((F25*(G25+16/12))/9),1)</f>
        <v>98.1</v>
      </c>
      <c r="K25" s="17">
        <f>ROUNDUP(G25*2,1)</f>
        <v>32.700000000000003</v>
      </c>
      <c r="L25" s="17"/>
      <c r="M25" s="17">
        <f>ROUNDUP((((F25)*(G25+4/12)*(0.5))/27),1)</f>
        <v>15.5</v>
      </c>
      <c r="N25" s="17">
        <f>ROUNDUP((((F25)*(G25+10/12)*(0.5))/27),1)</f>
        <v>15.9</v>
      </c>
      <c r="O25" s="17">
        <f>ROUNDUP((0.06*H25),1)</f>
        <v>5.5</v>
      </c>
      <c r="P25" s="17">
        <f>ROUNDUP(((0.025*K25)*(9/12)/9),1)</f>
        <v>0.1</v>
      </c>
      <c r="Q25" s="29"/>
      <c r="R25" s="17">
        <f>ROUNDUP(((F25)*(G25)*(1.25/12)/27),1)</f>
        <v>3.2</v>
      </c>
      <c r="S25" s="17"/>
      <c r="T25" s="17">
        <f>ROUNDUP(((F25)*(G25)*(1.75/12)/27),1)</f>
        <v>4.5</v>
      </c>
      <c r="U25" s="17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2"/>
    </row>
    <row r="26" spans="1:36" x14ac:dyDescent="0.25">
      <c r="A26" s="38"/>
      <c r="B26" s="38"/>
      <c r="C26" s="38"/>
      <c r="D26" s="7"/>
      <c r="E26" s="7"/>
      <c r="F26" s="16"/>
      <c r="G26" s="16"/>
      <c r="H26" s="19"/>
      <c r="I26" s="19"/>
      <c r="J26" s="16"/>
      <c r="K26" s="16"/>
      <c r="L26" s="16"/>
      <c r="M26" s="16"/>
      <c r="N26" s="16"/>
      <c r="O26" s="16"/>
      <c r="P26" s="16"/>
      <c r="Q26" s="23"/>
      <c r="R26" s="16"/>
      <c r="S26" s="16"/>
      <c r="T26" s="16"/>
      <c r="U26" s="16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2"/>
    </row>
    <row r="27" spans="1:36" x14ac:dyDescent="0.25">
      <c r="A27" s="36" t="s">
        <v>42</v>
      </c>
      <c r="B27" s="36"/>
      <c r="C27" s="36"/>
      <c r="D27" s="15"/>
      <c r="E27" s="7"/>
      <c r="F27" s="16"/>
      <c r="G27" s="16"/>
      <c r="H27" s="19"/>
      <c r="I27" s="19"/>
      <c r="J27" s="16"/>
      <c r="K27" s="16"/>
      <c r="L27" s="16"/>
      <c r="M27" s="16"/>
      <c r="N27" s="16"/>
      <c r="O27" s="16"/>
      <c r="P27" s="16"/>
      <c r="Q27" s="23"/>
      <c r="R27" s="16"/>
      <c r="S27" s="16"/>
      <c r="T27" s="16"/>
      <c r="U27" s="16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2"/>
    </row>
    <row r="28" spans="1:36" x14ac:dyDescent="0.25">
      <c r="A28" s="37" t="s">
        <v>43</v>
      </c>
      <c r="B28" s="37"/>
      <c r="C28" s="37"/>
      <c r="D28" s="24">
        <v>30</v>
      </c>
      <c r="E28" s="24" t="s">
        <v>19</v>
      </c>
      <c r="F28" s="17">
        <f>31950-31685</f>
        <v>265</v>
      </c>
      <c r="G28" s="17">
        <v>3</v>
      </c>
      <c r="H28" s="25">
        <f>ROUNDUP(((F28*G28)/9),1)</f>
        <v>88.399999999999991</v>
      </c>
      <c r="I28" s="18"/>
      <c r="J28" s="17"/>
      <c r="K28" s="17"/>
      <c r="L28" s="17"/>
      <c r="M28" s="17"/>
      <c r="N28" s="17"/>
      <c r="O28" s="17"/>
      <c r="P28" s="17"/>
      <c r="Q28" s="17">
        <f>ROUNDUP((0.4*H28),1)</f>
        <v>35.4</v>
      </c>
      <c r="R28" s="17"/>
      <c r="S28" s="17"/>
      <c r="T28" s="17"/>
      <c r="U28" s="17">
        <f>ROUNDUP(((F28)*(G28)*(8/12)/27),1)</f>
        <v>19.700000000000003</v>
      </c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2"/>
    </row>
    <row r="29" spans="1:36" x14ac:dyDescent="0.25">
      <c r="A29" s="37" t="s">
        <v>44</v>
      </c>
      <c r="B29" s="37"/>
      <c r="C29" s="37"/>
      <c r="D29" s="24">
        <v>30</v>
      </c>
      <c r="E29" s="24" t="s">
        <v>19</v>
      </c>
      <c r="F29" s="17">
        <f>31975-31950</f>
        <v>25</v>
      </c>
      <c r="G29" s="17">
        <v>1.5</v>
      </c>
      <c r="H29" s="25">
        <f t="shared" ref="H29:H30" si="3">ROUNDUP(((F29*G29)/9),1)</f>
        <v>4.1999999999999993</v>
      </c>
      <c r="I29" s="18"/>
      <c r="J29" s="17"/>
      <c r="K29" s="17"/>
      <c r="L29" s="17"/>
      <c r="M29" s="17"/>
      <c r="N29" s="17"/>
      <c r="O29" s="17"/>
      <c r="P29" s="17"/>
      <c r="Q29" s="17">
        <f t="shared" ref="Q29:Q30" si="4">ROUNDUP((0.4*H29),1)</f>
        <v>1.7000000000000002</v>
      </c>
      <c r="R29" s="17"/>
      <c r="S29" s="17"/>
      <c r="T29" s="17"/>
      <c r="U29" s="17">
        <f t="shared" ref="U29:U30" si="5">ROUNDUP(((F29)*(G29)*(8/12)/27),1)</f>
        <v>1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2"/>
    </row>
    <row r="30" spans="1:36" x14ac:dyDescent="0.25">
      <c r="A30" s="37" t="s">
        <v>45</v>
      </c>
      <c r="B30" s="37"/>
      <c r="C30" s="37"/>
      <c r="D30" s="24">
        <v>30</v>
      </c>
      <c r="E30" s="24" t="s">
        <v>18</v>
      </c>
      <c r="F30" s="17">
        <f>31799.42-31630.61</f>
        <v>168.80999999999767</v>
      </c>
      <c r="G30" s="17">
        <v>3</v>
      </c>
      <c r="H30" s="25">
        <f t="shared" si="3"/>
        <v>56.300000000000004</v>
      </c>
      <c r="I30" s="18"/>
      <c r="J30" s="18"/>
      <c r="K30" s="17"/>
      <c r="L30" s="17"/>
      <c r="M30" s="17"/>
      <c r="N30" s="17"/>
      <c r="O30" s="17"/>
      <c r="P30" s="17"/>
      <c r="Q30" s="17">
        <f t="shared" si="4"/>
        <v>22.6</v>
      </c>
      <c r="R30" s="17"/>
      <c r="S30" s="17"/>
      <c r="T30" s="17"/>
      <c r="U30" s="17">
        <f t="shared" si="5"/>
        <v>12.6</v>
      </c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2"/>
    </row>
    <row r="31" spans="1:36" x14ac:dyDescent="0.25">
      <c r="A31" s="38"/>
      <c r="B31" s="38"/>
      <c r="C31" s="38"/>
      <c r="D31" s="7"/>
      <c r="E31" s="7"/>
      <c r="F31" s="16"/>
      <c r="G31" s="16"/>
      <c r="H31" s="19"/>
      <c r="I31" s="19"/>
      <c r="J31" s="19"/>
      <c r="K31" s="16"/>
      <c r="L31" s="16"/>
      <c r="M31" s="16"/>
      <c r="N31" s="16"/>
      <c r="O31" s="16"/>
      <c r="P31" s="16"/>
      <c r="Q31" s="22"/>
      <c r="R31" s="16"/>
      <c r="S31" s="16"/>
      <c r="T31" s="16"/>
      <c r="U31" s="16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12"/>
    </row>
    <row r="32" spans="1:36" x14ac:dyDescent="0.25">
      <c r="A32" s="36" t="s">
        <v>34</v>
      </c>
      <c r="B32" s="36"/>
      <c r="C32" s="36"/>
      <c r="D32" s="15"/>
      <c r="E32" s="7"/>
      <c r="F32" s="16"/>
      <c r="G32" s="16"/>
      <c r="H32" s="19"/>
      <c r="I32" s="19"/>
      <c r="J32" s="19"/>
      <c r="K32" s="16"/>
      <c r="L32" s="16"/>
      <c r="M32" s="16"/>
      <c r="N32" s="16"/>
      <c r="O32" s="16"/>
      <c r="P32" s="16"/>
      <c r="Q32" s="22"/>
      <c r="R32" s="16"/>
      <c r="S32" s="16"/>
      <c r="T32" s="16"/>
      <c r="U32" s="16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12"/>
    </row>
    <row r="33" spans="1:36" x14ac:dyDescent="0.25">
      <c r="A33" s="37" t="s">
        <v>46</v>
      </c>
      <c r="B33" s="37"/>
      <c r="C33" s="37"/>
      <c r="D33" s="24">
        <v>38</v>
      </c>
      <c r="E33" s="24" t="s">
        <v>19</v>
      </c>
      <c r="F33" s="17"/>
      <c r="G33" s="17"/>
      <c r="H33" s="18">
        <f>(689.487+189.673)/9</f>
        <v>97.684444444444438</v>
      </c>
      <c r="I33" s="18"/>
      <c r="J33" s="18">
        <f>H33-21</f>
        <v>76.684444444444438</v>
      </c>
      <c r="K33" s="17"/>
      <c r="L33" s="17">
        <v>22</v>
      </c>
      <c r="M33" s="17"/>
      <c r="N33" s="17">
        <v>16.899999999999999</v>
      </c>
      <c r="O33" s="17">
        <f>L33*0.06</f>
        <v>1.3199999999999998</v>
      </c>
      <c r="P33" s="17"/>
      <c r="Q33" s="17"/>
      <c r="R33" s="17"/>
      <c r="S33" s="17">
        <f>ROUNDUP(((189.673)*(2/12)/27),1)</f>
        <v>1.2000000000000002</v>
      </c>
      <c r="T33" s="17"/>
      <c r="U33" s="17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12"/>
    </row>
    <row r="34" spans="1:36" x14ac:dyDescent="0.25">
      <c r="A34" s="37" t="s">
        <v>47</v>
      </c>
      <c r="B34" s="37"/>
      <c r="C34" s="37"/>
      <c r="D34" s="24">
        <v>38</v>
      </c>
      <c r="E34" s="24" t="s">
        <v>18</v>
      </c>
      <c r="F34" s="17"/>
      <c r="G34" s="17"/>
      <c r="H34" s="18">
        <f>(209.077+192.804)/9</f>
        <v>44.653444444444439</v>
      </c>
      <c r="I34" s="18"/>
      <c r="J34" s="18">
        <f>H34-22</f>
        <v>22.653444444444439</v>
      </c>
      <c r="K34" s="17"/>
      <c r="L34" s="17">
        <v>21</v>
      </c>
      <c r="M34" s="17"/>
      <c r="N34" s="17">
        <f>ROUNDUP((((209.077*8/12)+(192.804*6/12))/27),1)</f>
        <v>8.7999999999999989</v>
      </c>
      <c r="O34" s="17">
        <f t="shared" ref="O34:O35" si="6">L34*0.06</f>
        <v>1.26</v>
      </c>
      <c r="P34" s="17"/>
      <c r="Q34" s="17"/>
      <c r="R34" s="17"/>
      <c r="S34" s="17">
        <f>ROUNDUP(((192.804)*(2/12)/27),1)</f>
        <v>1.2000000000000002</v>
      </c>
      <c r="T34" s="17"/>
      <c r="U34" s="17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2"/>
    </row>
    <row r="35" spans="1:36" x14ac:dyDescent="0.25">
      <c r="A35" s="37" t="s">
        <v>48</v>
      </c>
      <c r="B35" s="37"/>
      <c r="C35" s="37"/>
      <c r="D35" s="24">
        <v>38</v>
      </c>
      <c r="E35" s="24" t="s">
        <v>18</v>
      </c>
      <c r="F35" s="17"/>
      <c r="G35" s="17"/>
      <c r="H35" s="18">
        <f>(151.511+147.726)/9</f>
        <v>33.248555555555555</v>
      </c>
      <c r="I35" s="18"/>
      <c r="J35" s="18">
        <f>H35-17</f>
        <v>16.248555555555555</v>
      </c>
      <c r="K35" s="17"/>
      <c r="L35" s="17">
        <v>17</v>
      </c>
      <c r="M35" s="17"/>
      <c r="N35" s="17">
        <f>ROUNDUP((((151.511*8/12)+(147.726*6/12))/27),1)</f>
        <v>6.5</v>
      </c>
      <c r="O35" s="17">
        <f t="shared" si="6"/>
        <v>1.02</v>
      </c>
      <c r="P35" s="17"/>
      <c r="Q35" s="17"/>
      <c r="R35" s="17"/>
      <c r="S35" s="17">
        <f>ROUNDUP(((147.726)*(2/12)/27),1)</f>
        <v>1</v>
      </c>
      <c r="T35" s="17"/>
      <c r="U35" s="17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12"/>
    </row>
    <row r="36" spans="1:36" x14ac:dyDescent="0.25">
      <c r="A36" s="44"/>
      <c r="B36" s="44"/>
      <c r="C36" s="44"/>
      <c r="D36" s="32"/>
      <c r="E36" s="32"/>
      <c r="F36" s="16"/>
      <c r="G36" s="16"/>
      <c r="H36" s="19"/>
      <c r="I36" s="19"/>
      <c r="J36" s="16"/>
      <c r="K36" s="16"/>
      <c r="L36" s="16"/>
      <c r="M36" s="16"/>
      <c r="N36" s="16"/>
      <c r="O36" s="16"/>
      <c r="P36" s="16"/>
      <c r="Q36" s="22"/>
      <c r="R36" s="16"/>
      <c r="S36" s="16"/>
      <c r="T36" s="16"/>
      <c r="U36" s="16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12"/>
    </row>
    <row r="37" spans="1:36" ht="17.100000000000001" customHeight="1" x14ac:dyDescent="0.25">
      <c r="A37" s="48" t="s">
        <v>0</v>
      </c>
      <c r="B37" s="48"/>
      <c r="C37" s="48"/>
      <c r="D37" s="48"/>
      <c r="E37" s="48"/>
      <c r="F37" s="48"/>
      <c r="G37" s="48"/>
      <c r="H37" s="48"/>
      <c r="I37" s="43">
        <f t="shared" ref="I37:N37" si="7">SUM(I6:I36)</f>
        <v>478.86688888888887</v>
      </c>
      <c r="J37" s="43">
        <f t="shared" si="7"/>
        <v>647.38644444444435</v>
      </c>
      <c r="K37" s="43">
        <f t="shared" si="7"/>
        <v>198.40000000000003</v>
      </c>
      <c r="L37" s="43">
        <f t="shared" si="7"/>
        <v>60</v>
      </c>
      <c r="M37" s="43">
        <f t="shared" si="7"/>
        <v>83.3</v>
      </c>
      <c r="N37" s="43">
        <f t="shared" si="7"/>
        <v>118.3</v>
      </c>
      <c r="O37" s="43">
        <f>SUM(O6:P36)</f>
        <v>33.800000000000004</v>
      </c>
      <c r="P37" s="43"/>
      <c r="Q37" s="43">
        <f>SUM(Q6:Q36)</f>
        <v>207.1</v>
      </c>
      <c r="R37" s="43">
        <f>SUM(R6:R36)</f>
        <v>17.2</v>
      </c>
      <c r="S37" s="43">
        <f>SUM(S6:S36)</f>
        <v>3.4000000000000004</v>
      </c>
      <c r="T37" s="43">
        <f>SUM(T6:T36)</f>
        <v>24</v>
      </c>
      <c r="U37" s="43">
        <f>SUM(U6:U36)</f>
        <v>115.19999999999999</v>
      </c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</row>
    <row r="38" spans="1:36" ht="17.100000000000001" customHeight="1" x14ac:dyDescent="0.25">
      <c r="A38" s="48"/>
      <c r="B38" s="48"/>
      <c r="C38" s="48"/>
      <c r="D38" s="48"/>
      <c r="E38" s="48"/>
      <c r="F38" s="48"/>
      <c r="G38" s="48"/>
      <c r="H38" s="48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</row>
    <row r="39" spans="1:36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/>
    </row>
    <row r="40" spans="1:36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/>
    </row>
    <row r="41" spans="1:36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/>
    </row>
    <row r="42" spans="1:36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/>
    </row>
    <row r="43" spans="1:36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/>
    </row>
    <row r="44" spans="1:36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/>
    </row>
    <row r="45" spans="1:3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/>
    </row>
    <row r="46" spans="1:36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"/>
    </row>
    <row r="47" spans="1:36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"/>
    </row>
    <row r="48" spans="1:36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"/>
    </row>
    <row r="49" spans="1:3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/>
    </row>
    <row r="50" spans="1:3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/>
    </row>
    <row r="51" spans="1:3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"/>
    </row>
    <row r="52" spans="1:3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/>
    </row>
    <row r="53" spans="1:3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/>
    </row>
    <row r="54" spans="1:3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/>
    </row>
    <row r="55" spans="1:3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/>
    </row>
    <row r="56" spans="1:3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"/>
    </row>
    <row r="57" spans="1:3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"/>
    </row>
    <row r="58" spans="1:3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/>
    </row>
    <row r="59" spans="1:3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"/>
    </row>
    <row r="60" spans="1:3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"/>
    </row>
    <row r="61" spans="1:3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"/>
    </row>
    <row r="62" spans="1:3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/>
    </row>
    <row r="63" spans="1:3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4"/>
    </row>
    <row r="64" spans="1:3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4"/>
    </row>
    <row r="65" spans="1:3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4"/>
    </row>
    <row r="66" spans="1:3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4"/>
    </row>
    <row r="67" spans="1:3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4"/>
    </row>
    <row r="68" spans="1:3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4"/>
    </row>
    <row r="69" spans="1:3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4"/>
    </row>
    <row r="70" spans="1:3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4"/>
    </row>
    <row r="71" spans="1:3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4"/>
    </row>
    <row r="72" spans="1:3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4"/>
    </row>
    <row r="73" spans="1:3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4"/>
    </row>
    <row r="74" spans="1:3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/>
    </row>
    <row r="75" spans="1:3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/>
    </row>
    <row r="76" spans="1:3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/>
    </row>
    <row r="77" spans="1:3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/>
    </row>
    <row r="78" spans="1:3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</sheetData>
  <mergeCells count="69">
    <mergeCell ref="J37:J38"/>
    <mergeCell ref="A37:H38"/>
    <mergeCell ref="K37:K38"/>
    <mergeCell ref="M37:M38"/>
    <mergeCell ref="I37:I38"/>
    <mergeCell ref="L37:L38"/>
    <mergeCell ref="A36:C36"/>
    <mergeCell ref="K2:K3"/>
    <mergeCell ref="A17:C17"/>
    <mergeCell ref="E1:E4"/>
    <mergeCell ref="A1:C3"/>
    <mergeCell ref="A4:C4"/>
    <mergeCell ref="H1:H3"/>
    <mergeCell ref="J2:J3"/>
    <mergeCell ref="I2:I3"/>
    <mergeCell ref="A6:C6"/>
    <mergeCell ref="A7:C7"/>
    <mergeCell ref="F1:F3"/>
    <mergeCell ref="G1:G3"/>
    <mergeCell ref="A30:C30"/>
    <mergeCell ref="A29:C29"/>
    <mergeCell ref="A22:C22"/>
    <mergeCell ref="AG37:AG38"/>
    <mergeCell ref="AH37:AH38"/>
    <mergeCell ref="AI37:AI38"/>
    <mergeCell ref="AJ37:AJ38"/>
    <mergeCell ref="AA37:AA38"/>
    <mergeCell ref="AB37:AB38"/>
    <mergeCell ref="AC37:AC38"/>
    <mergeCell ref="AD37:AD38"/>
    <mergeCell ref="AE37:AE38"/>
    <mergeCell ref="AF37:AF38"/>
    <mergeCell ref="Z37:Z38"/>
    <mergeCell ref="N37:N38"/>
    <mergeCell ref="Q37:Q38"/>
    <mergeCell ref="R37:R38"/>
    <mergeCell ref="U37:U38"/>
    <mergeCell ref="W37:W38"/>
    <mergeCell ref="X37:X38"/>
    <mergeCell ref="Y37:Y38"/>
    <mergeCell ref="S37:S38"/>
    <mergeCell ref="O37:P38"/>
    <mergeCell ref="T37:T38"/>
    <mergeCell ref="A28:C28"/>
    <mergeCell ref="A24:C24"/>
    <mergeCell ref="A23:C23"/>
    <mergeCell ref="A5:C5"/>
    <mergeCell ref="A25:C25"/>
    <mergeCell ref="A15:C15"/>
    <mergeCell ref="A16:C16"/>
    <mergeCell ref="A21:C21"/>
    <mergeCell ref="A8:C8"/>
    <mergeCell ref="A14:C14"/>
    <mergeCell ref="D1:D4"/>
    <mergeCell ref="A32:C32"/>
    <mergeCell ref="A35:C35"/>
    <mergeCell ref="A33:C33"/>
    <mergeCell ref="A34:C34"/>
    <mergeCell ref="A9:C9"/>
    <mergeCell ref="A10:C10"/>
    <mergeCell ref="A11:C11"/>
    <mergeCell ref="A12:C12"/>
    <mergeCell ref="A13:C13"/>
    <mergeCell ref="A27:C27"/>
    <mergeCell ref="A31:C31"/>
    <mergeCell ref="A18:C18"/>
    <mergeCell ref="A19:C19"/>
    <mergeCell ref="A20:C20"/>
    <mergeCell ref="A26:C2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PavementSubsummary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Harlow, Brian</cp:lastModifiedBy>
  <dcterms:created xsi:type="dcterms:W3CDTF">2023-05-23T20:32:37Z</dcterms:created>
  <dcterms:modified xsi:type="dcterms:W3CDTF">2024-12-16T12:10:31Z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