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eck\appdata\local\bentley\projectwise\workingdir\ohiodot-pw.bentley.com_ohiodot-pw-02\paul.beck@dot.ohio.gov\d0651370\"/>
    </mc:Choice>
  </mc:AlternateContent>
  <xr:revisionPtr revIDLastSave="0" documentId="13_ncr:1_{223A38E9-FC4D-4B6A-89F3-426A5E894A19}" xr6:coauthVersionLast="47" xr6:coauthVersionMax="47" xr10:uidLastSave="{00000000-0000-0000-0000-000000000000}"/>
  <bookViews>
    <workbookView xWindow="28680" yWindow="-120" windowWidth="29040" windowHeight="15840" tabRatio="624" xr2:uid="{07D82E69-D804-474F-B2BA-208884AB76A6}"/>
  </bookViews>
  <sheets>
    <sheet name="WO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V74" i="5" l="1"/>
  <c r="L74" i="5" l="1"/>
  <c r="K74" i="5"/>
  <c r="R74" i="5"/>
  <c r="O74" i="5"/>
  <c r="P74" i="5"/>
  <c r="Q74" i="5"/>
  <c r="S74" i="5"/>
  <c r="T74" i="5"/>
  <c r="U74" i="5"/>
  <c r="I74" i="5"/>
  <c r="J74" i="5"/>
  <c r="M74" i="5"/>
  <c r="N74" i="5" l="1"/>
</calcChain>
</file>

<file path=xl/sharedStrings.xml><?xml version="1.0" encoding="utf-8"?>
<sst xmlns="http://schemas.openxmlformats.org/spreadsheetml/2006/main" count="49" uniqueCount="37">
  <si>
    <t>EACH</t>
  </si>
  <si>
    <t>SHEET TOTALS (CARRIED TO GENERAL SUMMARY)</t>
  </si>
  <si>
    <t>POWER SERVICE, AS PER PLAN (E)</t>
  </si>
  <si>
    <t>I-74 AT MORGAN RD.</t>
  </si>
  <si>
    <t>I-74/ I-275 AT WESSELMAN RD.</t>
  </si>
  <si>
    <t>I-74 AT I-275 (EAST INTERCHANGE)</t>
  </si>
  <si>
    <t>I-74 AT HARRISON AVE.</t>
  </si>
  <si>
    <t>I-74 AT N. BEND RD.</t>
  </si>
  <si>
    <t>I-74 AT MONTANA AVE. (CCTV)</t>
  </si>
  <si>
    <t>I-74 AT MONTANA AVE. (RAMP METER)</t>
  </si>
  <si>
    <t>I-74 AT US-27/ BEEKMAN ST.</t>
  </si>
  <si>
    <t>ITS DEVICE, MISC.: REMOVE AND REPLACE DYNMIC MESSAGE SIGN</t>
  </si>
  <si>
    <t>MAINTENANCE LOCATIONS</t>
  </si>
  <si>
    <t>CCTV LOWERING UNIT, INSTALLATION ONLY</t>
  </si>
  <si>
    <t>WORK ORDER NUMBER</t>
  </si>
  <si>
    <t>I-75 AT SR-129/ LIBERTY WAY</t>
  </si>
  <si>
    <t>I-74 AT EAST OF HARRISON AVE.</t>
  </si>
  <si>
    <t>I-74 AT RYBOLT RD.</t>
  </si>
  <si>
    <t>I-275 AT US-50 UNDERPASS (OHIO)</t>
  </si>
  <si>
    <t>SHEET NUMBER</t>
  </si>
  <si>
    <t>POWER SERVICE, AS PER PLAN (F)</t>
  </si>
  <si>
    <t>SLM</t>
  </si>
  <si>
    <t>SW INFIELD</t>
  </si>
  <si>
    <t>I-74 AT E. MIAMI RIVER RD.</t>
  </si>
  <si>
    <t>I-74 AT SHEPHERD CREEK RD.</t>
  </si>
  <si>
    <t>I-275 AT US-50, EXIT 16 (INDIANA)</t>
  </si>
  <si>
    <t>CONDUIT, 2", 725.051</t>
  </si>
  <si>
    <t>FEET</t>
  </si>
  <si>
    <t>TRENCH, 30" DEEP</t>
  </si>
  <si>
    <t>GROUND ROD, AS PER PLAN</t>
  </si>
  <si>
    <t>CABINET FOUNDATION, AS PER PLAN</t>
  </si>
  <si>
    <t>CONTROLLER WORK PAD, AS PER PLAN</t>
  </si>
  <si>
    <t>ITS CABINET - GROUND MOUNTED</t>
  </si>
  <si>
    <t>CONDUIT, 4", MULTICELL, HDPE WITH 4-1" INNERDUCTS</t>
  </si>
  <si>
    <t>PULL BOX, 725.08, 18"</t>
  </si>
  <si>
    <t>PULL BOX REMOVED</t>
  </si>
  <si>
    <t>ITS DEVICE, MISC.: CCTV LOWERING UNIT, INSTALLATION ONLY, 250 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</si>
</sst>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2" xfId="0" applyBorder="1" applyAlignment="1">
      <alignment horizontal="center"/>
    </xf>
    <xf numFmtId="37" fontId="0" fillId="0" borderId="8" xfId="0" applyNumberFormat="1" applyBorder="1" applyAlignment="1">
      <alignment horizontal="center" vertical="center"/>
    </xf>
    <xf numFmtId="37" fontId="0" fillId="0" borderId="1" xfId="0" applyNumberFormat="1" applyBorder="1" applyAlignment="1">
      <alignment horizontal="center" vertical="center"/>
    </xf>
    <xf numFmtId="37" fontId="0" fillId="0" borderId="4" xfId="0" applyNumberFormat="1" applyBorder="1" applyAlignment="1">
      <alignment horizontal="center" vertical="center"/>
    </xf>
    <xf numFmtId="37" fontId="0" fillId="0" borderId="10" xfId="0" applyNumberFormat="1" applyBorder="1" applyAlignment="1">
      <alignment horizontal="center" vertical="center"/>
    </xf>
    <xf numFmtId="37" fontId="0" fillId="0" borderId="6" xfId="0" applyNumberFormat="1" applyBorder="1" applyAlignment="1">
      <alignment horizontal="center" vertical="center"/>
    </xf>
    <xf numFmtId="0" fontId="2" fillId="0" borderId="0" xfId="0" applyFont="1"/>
    <xf numFmtId="37" fontId="0" fillId="0" borderId="13" xfId="0" applyNumberFormat="1" applyBorder="1" applyAlignment="1">
      <alignment horizontal="center" vertical="center"/>
    </xf>
    <xf numFmtId="37" fontId="0" fillId="0" borderId="12" xfId="0" applyNumberFormat="1" applyBorder="1" applyAlignment="1">
      <alignment horizontal="center" vertical="center"/>
    </xf>
    <xf numFmtId="0" fontId="0" fillId="0" borderId="24" xfId="0" applyBorder="1" applyAlignment="1">
      <alignment horizontal="center"/>
    </xf>
    <xf numFmtId="37" fontId="0" fillId="0" borderId="23" xfId="0" applyNumberFormat="1" applyBorder="1" applyAlignment="1">
      <alignment horizontal="center" vertical="center"/>
    </xf>
    <xf numFmtId="37" fontId="0" fillId="0" borderId="26" xfId="0" applyNumberFormat="1" applyBorder="1" applyAlignment="1">
      <alignment horizontal="center" vertical="center"/>
    </xf>
    <xf numFmtId="37" fontId="0" fillId="0" borderId="28" xfId="0" applyNumberFormat="1" applyBorder="1" applyAlignment="1">
      <alignment horizontal="center" vertical="center"/>
    </xf>
    <xf numFmtId="0" fontId="0" fillId="0" borderId="21" xfId="0" applyBorder="1" applyAlignment="1">
      <alignment horizontal="center"/>
    </xf>
    <xf numFmtId="37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0" xfId="0" applyBorder="1"/>
    <xf numFmtId="37" fontId="2" fillId="0" borderId="32" xfId="0" applyNumberFormat="1" applyFont="1" applyBorder="1" applyAlignment="1">
      <alignment horizontal="center" vertical="center"/>
    </xf>
    <xf numFmtId="0" fontId="2" fillId="0" borderId="22" xfId="0" applyFont="1" applyBorder="1"/>
    <xf numFmtId="0" fontId="0" fillId="2" borderId="1" xfId="0" applyFill="1" applyBorder="1" applyAlignment="1">
      <alignment horizontal="center"/>
    </xf>
    <xf numFmtId="0" fontId="0" fillId="2" borderId="25" xfId="0" applyFill="1" applyBorder="1"/>
    <xf numFmtId="0" fontId="0" fillId="2" borderId="1" xfId="0" applyFill="1" applyBorder="1"/>
    <xf numFmtId="0" fontId="0" fillId="2" borderId="4" xfId="0" applyFill="1" applyBorder="1"/>
    <xf numFmtId="0" fontId="0" fillId="2" borderId="6" xfId="0" applyFill="1" applyBorder="1" applyAlignment="1">
      <alignment horizontal="center"/>
    </xf>
    <xf numFmtId="0" fontId="0" fillId="2" borderId="27" xfId="0" applyFill="1" applyBorder="1"/>
    <xf numFmtId="0" fontId="0" fillId="2" borderId="12" xfId="0" applyFill="1" applyBorder="1"/>
    <xf numFmtId="0" fontId="0" fillId="2" borderId="12" xfId="0" applyFill="1" applyBorder="1" applyAlignment="1">
      <alignment horizontal="center"/>
    </xf>
    <xf numFmtId="0" fontId="0" fillId="2" borderId="14" xfId="0" applyFill="1" applyBorder="1"/>
    <xf numFmtId="0" fontId="0" fillId="0" borderId="19" xfId="0" applyBorder="1"/>
    <xf numFmtId="37" fontId="0" fillId="0" borderId="40" xfId="0" applyNumberFormat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2" borderId="8" xfId="0" applyFill="1" applyBorder="1"/>
    <xf numFmtId="0" fontId="0" fillId="2" borderId="13" xfId="0" applyFill="1" applyBorder="1"/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2" borderId="4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2" fontId="0" fillId="0" borderId="7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/>
    </xf>
    <xf numFmtId="2" fontId="0" fillId="2" borderId="4" xfId="0" applyNumberFormat="1" applyFill="1" applyBorder="1" applyAlignment="1">
      <alignment horizontal="center"/>
    </xf>
    <xf numFmtId="2" fontId="0" fillId="2" borderId="14" xfId="0" applyNumberFormat="1" applyFill="1" applyBorder="1" applyAlignment="1">
      <alignment horizontal="center"/>
    </xf>
    <xf numFmtId="2" fontId="0" fillId="0" borderId="14" xfId="0" applyNumberFormat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3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2" fontId="0" fillId="0" borderId="47" xfId="0" applyNumberFormat="1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7" xfId="0" applyBorder="1" applyAlignment="1">
      <alignment horizontal="left"/>
    </xf>
    <xf numFmtId="0" fontId="0" fillId="2" borderId="47" xfId="0" applyFill="1" applyBorder="1"/>
    <xf numFmtId="0" fontId="0" fillId="2" borderId="48" xfId="0" applyFill="1" applyBorder="1"/>
    <xf numFmtId="0" fontId="0" fillId="0" borderId="48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37" fontId="2" fillId="0" borderId="50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9" xfId="0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4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23" xfId="0" applyNumberFormat="1" applyBorder="1" applyAlignment="1">
      <alignment horizontal="center" vertical="center"/>
    </xf>
    <xf numFmtId="0" fontId="0" fillId="0" borderId="25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7" xfId="0" applyBorder="1" applyAlignment="1">
      <alignment horizontal="center" textRotation="90" wrapText="1"/>
    </xf>
    <xf numFmtId="0" fontId="0" fillId="0" borderId="8" xfId="0" applyBorder="1" applyAlignment="1">
      <alignment horizontal="center" textRotation="90" wrapText="1"/>
    </xf>
    <xf numFmtId="0" fontId="0" fillId="0" borderId="9" xfId="0" applyBorder="1" applyAlignment="1">
      <alignment horizontal="center" textRotation="90" wrapText="1"/>
    </xf>
    <xf numFmtId="0" fontId="0" fillId="0" borderId="4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2" fontId="0" fillId="0" borderId="44" xfId="0" applyNumberFormat="1" applyBorder="1" applyAlignment="1">
      <alignment horizontal="center" vertical="center" wrapText="1"/>
    </xf>
    <xf numFmtId="2" fontId="0" fillId="0" borderId="11" xfId="0" applyNumberFormat="1" applyBorder="1" applyAlignment="1">
      <alignment horizontal="center" vertical="center" wrapText="1"/>
    </xf>
    <xf numFmtId="2" fontId="0" fillId="0" borderId="33" xfId="0" applyNumberForma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 textRotation="90" wrapText="1"/>
    </xf>
    <xf numFmtId="0" fontId="0" fillId="0" borderId="11" xfId="0" applyBorder="1" applyAlignment="1">
      <alignment horizontal="center" textRotation="90" wrapText="1"/>
    </xf>
    <xf numFmtId="0" fontId="0" fillId="0" borderId="33" xfId="0" applyBorder="1" applyAlignment="1">
      <alignment horizontal="center" textRotation="90" wrapText="1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0" fillId="0" borderId="45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7" xfId="0" applyBorder="1" applyAlignment="1">
      <alignment horizontal="center" textRotation="90" wrapText="1"/>
    </xf>
    <xf numFmtId="0" fontId="0" fillId="0" borderId="38" xfId="0" applyBorder="1" applyAlignment="1">
      <alignment horizontal="center" textRotation="90" wrapText="1"/>
    </xf>
    <xf numFmtId="0" fontId="0" fillId="0" borderId="39" xfId="0" applyBorder="1" applyAlignment="1">
      <alignment horizont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C3B7B-1978-440B-8CE8-11175AA541AA}">
  <dimension ref="A1:AI75"/>
  <sheetViews>
    <sheetView showZeros="0" tabSelected="1" zoomScale="80" zoomScaleNormal="80" workbookViewId="0">
      <selection activeCell="J25" sqref="J25"/>
    </sheetView>
  </sheetViews>
  <sheetFormatPr defaultRowHeight="15" customHeight="1" x14ac:dyDescent="0.25"/>
  <cols>
    <col min="3" max="3" width="9.140625" style="16"/>
    <col min="6" max="6" width="12.140625" style="49" bestFit="1" customWidth="1"/>
    <col min="7" max="7" width="9.140625" style="16"/>
  </cols>
  <sheetData>
    <row r="1" spans="1:34" ht="15" customHeight="1" thickTop="1" thickBot="1" x14ac:dyDescent="0.3">
      <c r="A1" s="83" t="s">
        <v>12</v>
      </c>
      <c r="B1" s="84"/>
      <c r="C1" s="84"/>
      <c r="D1" s="84"/>
      <c r="E1" s="84"/>
      <c r="F1" s="89" t="s">
        <v>21</v>
      </c>
      <c r="G1" s="80" t="s">
        <v>19</v>
      </c>
      <c r="H1" s="80" t="s">
        <v>14</v>
      </c>
      <c r="I1" s="92">
        <v>625</v>
      </c>
      <c r="J1" s="93"/>
      <c r="K1" s="93"/>
      <c r="L1" s="93"/>
      <c r="M1" s="94"/>
      <c r="N1" s="75">
        <v>632</v>
      </c>
      <c r="O1" s="76"/>
      <c r="P1" s="75">
        <v>633</v>
      </c>
      <c r="Q1" s="76"/>
      <c r="R1" s="75">
        <v>809</v>
      </c>
      <c r="S1" s="95"/>
      <c r="T1" s="95"/>
      <c r="U1" s="95"/>
      <c r="V1" s="76"/>
      <c r="W1" s="29"/>
      <c r="X1" s="29"/>
      <c r="Y1" s="17"/>
      <c r="Z1" s="17"/>
      <c r="AA1" s="17"/>
      <c r="AB1" s="17"/>
      <c r="AC1" s="17"/>
      <c r="AD1" s="17"/>
      <c r="AE1" s="17"/>
      <c r="AF1" s="17"/>
      <c r="AG1" s="17"/>
      <c r="AH1" s="14"/>
    </row>
    <row r="2" spans="1:34" ht="15" customHeight="1" x14ac:dyDescent="0.25">
      <c r="A2" s="85"/>
      <c r="B2" s="86"/>
      <c r="C2" s="86"/>
      <c r="D2" s="86"/>
      <c r="E2" s="86"/>
      <c r="F2" s="90"/>
      <c r="G2" s="81"/>
      <c r="H2" s="81"/>
      <c r="I2" s="77" t="s">
        <v>26</v>
      </c>
      <c r="J2" s="77" t="s">
        <v>28</v>
      </c>
      <c r="K2" s="77" t="s">
        <v>34</v>
      </c>
      <c r="L2" s="77" t="s">
        <v>35</v>
      </c>
      <c r="M2" s="77" t="s">
        <v>29</v>
      </c>
      <c r="N2" s="77" t="s">
        <v>2</v>
      </c>
      <c r="O2" s="77" t="s">
        <v>20</v>
      </c>
      <c r="P2" s="77" t="s">
        <v>30</v>
      </c>
      <c r="Q2" s="77" t="s">
        <v>31</v>
      </c>
      <c r="R2" s="77" t="s">
        <v>33</v>
      </c>
      <c r="S2" s="77" t="s">
        <v>13</v>
      </c>
      <c r="T2" s="77" t="s">
        <v>32</v>
      </c>
      <c r="U2" s="77" t="s">
        <v>11</v>
      </c>
      <c r="V2" s="77" t="s">
        <v>36</v>
      </c>
      <c r="W2" s="77"/>
      <c r="X2" s="77"/>
      <c r="Y2" s="96"/>
      <c r="Z2" s="96"/>
      <c r="AA2" s="96"/>
      <c r="AB2" s="96"/>
      <c r="AC2" s="96"/>
      <c r="AD2" s="96"/>
      <c r="AE2" s="96"/>
      <c r="AF2" s="96"/>
      <c r="AG2" s="96"/>
      <c r="AH2" s="110"/>
    </row>
    <row r="3" spans="1:34" ht="15" customHeight="1" x14ac:dyDescent="0.25">
      <c r="A3" s="85"/>
      <c r="B3" s="86"/>
      <c r="C3" s="86"/>
      <c r="D3" s="86"/>
      <c r="E3" s="86"/>
      <c r="F3" s="90"/>
      <c r="G3" s="81"/>
      <c r="H3" s="81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97"/>
      <c r="Z3" s="97"/>
      <c r="AA3" s="97"/>
      <c r="AB3" s="97"/>
      <c r="AC3" s="97"/>
      <c r="AD3" s="97"/>
      <c r="AE3" s="97"/>
      <c r="AF3" s="97"/>
      <c r="AG3" s="97"/>
      <c r="AH3" s="111"/>
    </row>
    <row r="4" spans="1:34" ht="15" customHeight="1" x14ac:dyDescent="0.25">
      <c r="A4" s="85"/>
      <c r="B4" s="86"/>
      <c r="C4" s="86"/>
      <c r="D4" s="86"/>
      <c r="E4" s="86"/>
      <c r="F4" s="90"/>
      <c r="G4" s="81"/>
      <c r="H4" s="81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97"/>
      <c r="Z4" s="97"/>
      <c r="AA4" s="97"/>
      <c r="AB4" s="97"/>
      <c r="AC4" s="97"/>
      <c r="AD4" s="97"/>
      <c r="AE4" s="97"/>
      <c r="AF4" s="97"/>
      <c r="AG4" s="97"/>
      <c r="AH4" s="111"/>
    </row>
    <row r="5" spans="1:34" ht="15" customHeight="1" x14ac:dyDescent="0.25">
      <c r="A5" s="85"/>
      <c r="B5" s="86"/>
      <c r="C5" s="86"/>
      <c r="D5" s="86"/>
      <c r="E5" s="86"/>
      <c r="F5" s="90"/>
      <c r="G5" s="81"/>
      <c r="H5" s="81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97"/>
      <c r="Z5" s="97"/>
      <c r="AA5" s="97"/>
      <c r="AB5" s="97"/>
      <c r="AC5" s="97"/>
      <c r="AD5" s="97"/>
      <c r="AE5" s="97"/>
      <c r="AF5" s="97"/>
      <c r="AG5" s="97"/>
      <c r="AH5" s="111"/>
    </row>
    <row r="6" spans="1:34" ht="15" customHeight="1" x14ac:dyDescent="0.25">
      <c r="A6" s="85"/>
      <c r="B6" s="86"/>
      <c r="C6" s="86"/>
      <c r="D6" s="86"/>
      <c r="E6" s="86"/>
      <c r="F6" s="90"/>
      <c r="G6" s="81"/>
      <c r="H6" s="81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97"/>
      <c r="Z6" s="97"/>
      <c r="AA6" s="97"/>
      <c r="AB6" s="97"/>
      <c r="AC6" s="97"/>
      <c r="AD6" s="97"/>
      <c r="AE6" s="97"/>
      <c r="AF6" s="97"/>
      <c r="AG6" s="97"/>
      <c r="AH6" s="111"/>
    </row>
    <row r="7" spans="1:34" ht="15" customHeight="1" x14ac:dyDescent="0.25">
      <c r="A7" s="85"/>
      <c r="B7" s="86"/>
      <c r="C7" s="86"/>
      <c r="D7" s="86"/>
      <c r="E7" s="86"/>
      <c r="F7" s="90"/>
      <c r="G7" s="81"/>
      <c r="H7" s="81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97"/>
      <c r="Z7" s="97"/>
      <c r="AA7" s="97"/>
      <c r="AB7" s="97"/>
      <c r="AC7" s="97"/>
      <c r="AD7" s="97"/>
      <c r="AE7" s="97"/>
      <c r="AF7" s="97"/>
      <c r="AG7" s="97"/>
      <c r="AH7" s="111"/>
    </row>
    <row r="8" spans="1:34" ht="15" customHeight="1" x14ac:dyDescent="0.25">
      <c r="A8" s="85"/>
      <c r="B8" s="86"/>
      <c r="C8" s="86"/>
      <c r="D8" s="86"/>
      <c r="E8" s="86"/>
      <c r="F8" s="90"/>
      <c r="G8" s="81"/>
      <c r="H8" s="81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97"/>
      <c r="Z8" s="97"/>
      <c r="AA8" s="97"/>
      <c r="AB8" s="97"/>
      <c r="AC8" s="97"/>
      <c r="AD8" s="97"/>
      <c r="AE8" s="97"/>
      <c r="AF8" s="97"/>
      <c r="AG8" s="97"/>
      <c r="AH8" s="111"/>
    </row>
    <row r="9" spans="1:34" ht="15" customHeight="1" x14ac:dyDescent="0.25">
      <c r="A9" s="85"/>
      <c r="B9" s="86"/>
      <c r="C9" s="86"/>
      <c r="D9" s="86"/>
      <c r="E9" s="86"/>
      <c r="F9" s="90"/>
      <c r="G9" s="81"/>
      <c r="H9" s="81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97"/>
      <c r="Z9" s="97"/>
      <c r="AA9" s="97"/>
      <c r="AB9" s="97"/>
      <c r="AC9" s="97"/>
      <c r="AD9" s="97"/>
      <c r="AE9" s="97"/>
      <c r="AF9" s="97"/>
      <c r="AG9" s="97"/>
      <c r="AH9" s="111"/>
    </row>
    <row r="10" spans="1:34" ht="15" customHeight="1" x14ac:dyDescent="0.25">
      <c r="A10" s="85"/>
      <c r="B10" s="86"/>
      <c r="C10" s="86"/>
      <c r="D10" s="86"/>
      <c r="E10" s="86"/>
      <c r="F10" s="90"/>
      <c r="G10" s="81"/>
      <c r="H10" s="81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97"/>
      <c r="Z10" s="97"/>
      <c r="AA10" s="97"/>
      <c r="AB10" s="97"/>
      <c r="AC10" s="97"/>
      <c r="AD10" s="97"/>
      <c r="AE10" s="97"/>
      <c r="AF10" s="97"/>
      <c r="AG10" s="97"/>
      <c r="AH10" s="111"/>
    </row>
    <row r="11" spans="1:34" ht="15" customHeight="1" x14ac:dyDescent="0.25">
      <c r="A11" s="85"/>
      <c r="B11" s="86"/>
      <c r="C11" s="86"/>
      <c r="D11" s="86"/>
      <c r="E11" s="86"/>
      <c r="F11" s="90"/>
      <c r="G11" s="81"/>
      <c r="H11" s="81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97"/>
      <c r="Z11" s="97"/>
      <c r="AA11" s="97"/>
      <c r="AB11" s="97"/>
      <c r="AC11" s="97"/>
      <c r="AD11" s="97"/>
      <c r="AE11" s="97"/>
      <c r="AF11" s="97"/>
      <c r="AG11" s="97"/>
      <c r="AH11" s="111"/>
    </row>
    <row r="12" spans="1:34" ht="15" customHeight="1" x14ac:dyDescent="0.25">
      <c r="A12" s="85"/>
      <c r="B12" s="86"/>
      <c r="C12" s="86"/>
      <c r="D12" s="86"/>
      <c r="E12" s="86"/>
      <c r="F12" s="90"/>
      <c r="G12" s="81"/>
      <c r="H12" s="81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97"/>
      <c r="Z12" s="97"/>
      <c r="AA12" s="97"/>
      <c r="AB12" s="97"/>
      <c r="AC12" s="97"/>
      <c r="AD12" s="97"/>
      <c r="AE12" s="97"/>
      <c r="AF12" s="97"/>
      <c r="AG12" s="97"/>
      <c r="AH12" s="111"/>
    </row>
    <row r="13" spans="1:34" ht="15" customHeight="1" x14ac:dyDescent="0.25">
      <c r="A13" s="85"/>
      <c r="B13" s="86"/>
      <c r="C13" s="86"/>
      <c r="D13" s="86"/>
      <c r="E13" s="86"/>
      <c r="F13" s="90"/>
      <c r="G13" s="81"/>
      <c r="H13" s="81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97"/>
      <c r="Z13" s="97"/>
      <c r="AA13" s="97"/>
      <c r="AB13" s="97"/>
      <c r="AC13" s="97"/>
      <c r="AD13" s="97"/>
      <c r="AE13" s="97"/>
      <c r="AF13" s="97"/>
      <c r="AG13" s="97"/>
      <c r="AH13" s="111"/>
    </row>
    <row r="14" spans="1:34" ht="15" customHeight="1" thickBot="1" x14ac:dyDescent="0.3">
      <c r="A14" s="85"/>
      <c r="B14" s="86"/>
      <c r="C14" s="86"/>
      <c r="D14" s="86"/>
      <c r="E14" s="86"/>
      <c r="F14" s="90"/>
      <c r="G14" s="81"/>
      <c r="H14" s="81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98"/>
      <c r="Z14" s="98"/>
      <c r="AA14" s="98"/>
      <c r="AB14" s="98"/>
      <c r="AC14" s="98"/>
      <c r="AD14" s="98"/>
      <c r="AE14" s="98"/>
      <c r="AF14" s="98"/>
      <c r="AG14" s="98"/>
      <c r="AH14" s="112"/>
    </row>
    <row r="15" spans="1:34" ht="15" customHeight="1" thickBot="1" x14ac:dyDescent="0.3">
      <c r="A15" s="87"/>
      <c r="B15" s="88"/>
      <c r="C15" s="88"/>
      <c r="D15" s="88"/>
      <c r="E15" s="88"/>
      <c r="F15" s="91"/>
      <c r="G15" s="82"/>
      <c r="H15" s="82"/>
      <c r="I15" s="52" t="s">
        <v>27</v>
      </c>
      <c r="J15" s="52" t="s">
        <v>27</v>
      </c>
      <c r="K15" s="52" t="s">
        <v>0</v>
      </c>
      <c r="L15" s="52" t="s">
        <v>0</v>
      </c>
      <c r="M15" s="52" t="s">
        <v>0</v>
      </c>
      <c r="N15" s="1" t="s">
        <v>0</v>
      </c>
      <c r="O15" s="1" t="s">
        <v>0</v>
      </c>
      <c r="P15" s="1" t="s">
        <v>0</v>
      </c>
      <c r="Q15" s="1" t="s">
        <v>0</v>
      </c>
      <c r="R15" s="1" t="s">
        <v>27</v>
      </c>
      <c r="S15" s="1" t="s">
        <v>0</v>
      </c>
      <c r="T15" s="1" t="s">
        <v>0</v>
      </c>
      <c r="U15" s="1" t="s">
        <v>0</v>
      </c>
      <c r="V15" s="1" t="s">
        <v>0</v>
      </c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0"/>
    </row>
    <row r="16" spans="1:34" ht="15" customHeight="1" x14ac:dyDescent="0.25">
      <c r="A16" s="102" t="s">
        <v>15</v>
      </c>
      <c r="B16" s="103"/>
      <c r="C16" s="103"/>
      <c r="D16" s="103"/>
      <c r="E16" s="103"/>
      <c r="F16" s="44">
        <v>6.45</v>
      </c>
      <c r="G16" s="38">
        <v>12</v>
      </c>
      <c r="H16" s="54">
        <v>1.1000000000000001</v>
      </c>
      <c r="I16" s="38"/>
      <c r="J16" s="64"/>
      <c r="K16" s="38"/>
      <c r="L16" s="38"/>
      <c r="M16" s="38"/>
      <c r="N16" s="65"/>
      <c r="O16" s="35"/>
      <c r="P16" s="36"/>
      <c r="Q16" s="35"/>
      <c r="R16" s="35"/>
      <c r="S16" s="36">
        <v>1</v>
      </c>
      <c r="T16" s="35"/>
      <c r="U16" s="35"/>
      <c r="V16" s="35"/>
      <c r="W16" s="36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7"/>
    </row>
    <row r="17" spans="1:34" ht="15" customHeight="1" x14ac:dyDescent="0.25">
      <c r="A17" s="72" t="s">
        <v>3</v>
      </c>
      <c r="B17" s="73"/>
      <c r="C17" s="73"/>
      <c r="D17" s="73"/>
      <c r="E17" s="74"/>
      <c r="F17" s="45">
        <v>4.97</v>
      </c>
      <c r="G17" s="32">
        <v>15</v>
      </c>
      <c r="H17" s="39">
        <v>1.2</v>
      </c>
      <c r="I17" s="61"/>
      <c r="J17" s="39"/>
      <c r="K17" s="61"/>
      <c r="L17" s="61"/>
      <c r="M17" s="61"/>
      <c r="N17" s="30"/>
      <c r="O17" s="5">
        <v>1</v>
      </c>
      <c r="P17" s="6"/>
      <c r="Q17" s="5"/>
      <c r="R17" s="5"/>
      <c r="S17" s="6"/>
      <c r="T17" s="5"/>
      <c r="U17" s="5">
        <v>1</v>
      </c>
      <c r="V17" s="30"/>
      <c r="W17" s="6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12"/>
    </row>
    <row r="18" spans="1:34" ht="15" customHeight="1" x14ac:dyDescent="0.25">
      <c r="A18" s="72" t="s">
        <v>23</v>
      </c>
      <c r="B18" s="73"/>
      <c r="C18" s="73"/>
      <c r="D18" s="73"/>
      <c r="E18" s="74"/>
      <c r="F18" s="45">
        <v>8.6300000000000008</v>
      </c>
      <c r="G18" s="32">
        <v>12</v>
      </c>
      <c r="H18" s="39">
        <v>1.3</v>
      </c>
      <c r="I18" s="61"/>
      <c r="J18" s="39"/>
      <c r="K18" s="61"/>
      <c r="L18" s="61"/>
      <c r="M18" s="61"/>
      <c r="N18" s="30"/>
      <c r="O18" s="5">
        <v>1</v>
      </c>
      <c r="P18" s="6"/>
      <c r="Q18" s="5"/>
      <c r="R18" s="5"/>
      <c r="S18" s="6"/>
      <c r="T18" s="5"/>
      <c r="U18" s="5"/>
      <c r="V18" s="30"/>
      <c r="W18" s="6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12"/>
    </row>
    <row r="19" spans="1:34" ht="15" customHeight="1" x14ac:dyDescent="0.25">
      <c r="A19" s="72" t="s">
        <v>4</v>
      </c>
      <c r="B19" s="73"/>
      <c r="C19" s="73"/>
      <c r="D19" s="73"/>
      <c r="E19" s="74"/>
      <c r="F19" s="45">
        <v>9.2100000000000009</v>
      </c>
      <c r="G19" s="32">
        <v>12</v>
      </c>
      <c r="H19" s="50">
        <v>1.4</v>
      </c>
      <c r="I19" s="32"/>
      <c r="J19" s="50"/>
      <c r="K19" s="32"/>
      <c r="L19" s="32"/>
      <c r="M19" s="32"/>
      <c r="N19" s="4">
        <v>1</v>
      </c>
      <c r="O19" s="2"/>
      <c r="P19" s="3"/>
      <c r="Q19" s="2"/>
      <c r="R19" s="2"/>
      <c r="S19" s="3"/>
      <c r="T19" s="2"/>
      <c r="U19" s="2"/>
      <c r="V19" s="4">
        <v>1</v>
      </c>
      <c r="W19" s="3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1"/>
    </row>
    <row r="20" spans="1:34" ht="15" customHeight="1" x14ac:dyDescent="0.25">
      <c r="A20" s="72" t="s">
        <v>5</v>
      </c>
      <c r="B20" s="73"/>
      <c r="C20" s="73"/>
      <c r="D20" s="73"/>
      <c r="E20" s="74"/>
      <c r="F20" s="45">
        <v>9.56</v>
      </c>
      <c r="G20" s="32">
        <v>12</v>
      </c>
      <c r="H20" s="50">
        <v>1.5</v>
      </c>
      <c r="I20" s="32"/>
      <c r="J20" s="50"/>
      <c r="K20" s="32"/>
      <c r="L20" s="32"/>
      <c r="M20" s="32"/>
      <c r="N20" s="4">
        <v>1</v>
      </c>
      <c r="O20" s="2"/>
      <c r="P20" s="3"/>
      <c r="Q20" s="2"/>
      <c r="R20" s="2"/>
      <c r="S20" s="3"/>
      <c r="T20" s="2"/>
      <c r="U20" s="2"/>
      <c r="V20" s="4"/>
      <c r="W20" s="3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1"/>
    </row>
    <row r="21" spans="1:34" ht="15" customHeight="1" x14ac:dyDescent="0.25">
      <c r="A21" s="72" t="s">
        <v>6</v>
      </c>
      <c r="B21" s="73"/>
      <c r="C21" s="73"/>
      <c r="D21" s="73"/>
      <c r="E21" s="74"/>
      <c r="F21" s="45">
        <v>11.23</v>
      </c>
      <c r="G21" s="32">
        <v>16</v>
      </c>
      <c r="H21" s="50">
        <v>1.6</v>
      </c>
      <c r="I21" s="32">
        <v>10</v>
      </c>
      <c r="J21" s="50">
        <v>10</v>
      </c>
      <c r="K21" s="32"/>
      <c r="L21" s="32"/>
      <c r="M21" s="32">
        <v>1</v>
      </c>
      <c r="N21" s="4"/>
      <c r="O21" s="2">
        <v>1</v>
      </c>
      <c r="P21" s="3">
        <v>1</v>
      </c>
      <c r="Q21" s="2">
        <v>1</v>
      </c>
      <c r="R21" s="2"/>
      <c r="S21" s="3">
        <v>1</v>
      </c>
      <c r="T21" s="2">
        <v>1</v>
      </c>
      <c r="U21" s="2"/>
      <c r="V21" s="4"/>
      <c r="W21" s="3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1"/>
    </row>
    <row r="22" spans="1:34" ht="15" customHeight="1" x14ac:dyDescent="0.25">
      <c r="A22" s="72" t="s">
        <v>16</v>
      </c>
      <c r="B22" s="73"/>
      <c r="C22" s="73"/>
      <c r="D22" s="73"/>
      <c r="E22" s="74"/>
      <c r="F22" s="45">
        <v>11.96</v>
      </c>
      <c r="G22" s="32">
        <v>16</v>
      </c>
      <c r="H22" s="50">
        <v>1.7</v>
      </c>
      <c r="I22" s="32">
        <v>10</v>
      </c>
      <c r="J22" s="50">
        <v>26</v>
      </c>
      <c r="K22" s="32"/>
      <c r="L22" s="32"/>
      <c r="M22" s="32">
        <v>1</v>
      </c>
      <c r="N22" s="4"/>
      <c r="O22" s="2"/>
      <c r="P22" s="3">
        <v>1</v>
      </c>
      <c r="Q22" s="2">
        <v>1</v>
      </c>
      <c r="R22" s="2">
        <v>16</v>
      </c>
      <c r="S22" s="3">
        <v>1</v>
      </c>
      <c r="T22" s="2">
        <v>1</v>
      </c>
      <c r="U22" s="2"/>
      <c r="V22" s="4"/>
      <c r="W22" s="3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1"/>
    </row>
    <row r="23" spans="1:34" ht="15" customHeight="1" x14ac:dyDescent="0.25">
      <c r="A23" s="72" t="s">
        <v>17</v>
      </c>
      <c r="B23" s="73"/>
      <c r="C23" s="73"/>
      <c r="D23" s="73"/>
      <c r="E23" s="74"/>
      <c r="F23" s="45">
        <v>12.92</v>
      </c>
      <c r="G23" s="32">
        <v>17</v>
      </c>
      <c r="H23" s="50">
        <v>1.8</v>
      </c>
      <c r="I23" s="32"/>
      <c r="J23" s="50">
        <v>22</v>
      </c>
      <c r="K23" s="32">
        <v>1</v>
      </c>
      <c r="L23" s="32">
        <v>1</v>
      </c>
      <c r="M23" s="32">
        <v>2</v>
      </c>
      <c r="N23" s="4">
        <v>1</v>
      </c>
      <c r="O23" s="5"/>
      <c r="P23" s="6">
        <v>1</v>
      </c>
      <c r="Q23" s="5">
        <v>1</v>
      </c>
      <c r="R23" s="5">
        <v>22</v>
      </c>
      <c r="S23" s="6">
        <v>1</v>
      </c>
      <c r="T23" s="5">
        <v>1</v>
      </c>
      <c r="U23" s="5"/>
      <c r="V23" s="6"/>
      <c r="W23" s="2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12"/>
    </row>
    <row r="24" spans="1:34" ht="15" customHeight="1" x14ac:dyDescent="0.25">
      <c r="A24" s="72" t="s">
        <v>7</v>
      </c>
      <c r="B24" s="73"/>
      <c r="C24" s="73"/>
      <c r="D24" s="73"/>
      <c r="E24" s="74"/>
      <c r="F24" s="45">
        <v>14.69</v>
      </c>
      <c r="G24" s="32">
        <v>13</v>
      </c>
      <c r="H24" s="50">
        <v>1.9</v>
      </c>
      <c r="I24" s="61">
        <v>6</v>
      </c>
      <c r="J24" s="39">
        <v>14</v>
      </c>
      <c r="K24" s="61"/>
      <c r="L24" s="61"/>
      <c r="M24" s="61">
        <v>1</v>
      </c>
      <c r="N24" s="30">
        <v>1</v>
      </c>
      <c r="O24" s="5"/>
      <c r="P24" s="6">
        <v>1</v>
      </c>
      <c r="Q24" s="5">
        <v>1</v>
      </c>
      <c r="R24" s="5">
        <v>8</v>
      </c>
      <c r="S24" s="6">
        <v>1</v>
      </c>
      <c r="T24" s="5">
        <v>1</v>
      </c>
      <c r="U24" s="5"/>
      <c r="V24" s="6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12"/>
    </row>
    <row r="25" spans="1:34" ht="15" customHeight="1" x14ac:dyDescent="0.25">
      <c r="A25" s="72" t="s">
        <v>24</v>
      </c>
      <c r="B25" s="73"/>
      <c r="C25" s="73"/>
      <c r="D25" s="73"/>
      <c r="E25" s="74"/>
      <c r="F25" s="45">
        <v>16.16</v>
      </c>
      <c r="G25" s="40">
        <v>18</v>
      </c>
      <c r="H25" s="55">
        <v>1.1000000000000001</v>
      </c>
      <c r="I25" s="66">
        <v>17</v>
      </c>
      <c r="J25" s="67">
        <v>44</v>
      </c>
      <c r="K25" s="66"/>
      <c r="L25" s="66"/>
      <c r="M25" s="66">
        <v>1</v>
      </c>
      <c r="N25" s="68">
        <v>1</v>
      </c>
      <c r="O25" s="69"/>
      <c r="P25" s="70">
        <v>1</v>
      </c>
      <c r="Q25" s="69">
        <v>1</v>
      </c>
      <c r="R25" s="69">
        <v>27</v>
      </c>
      <c r="S25" s="70">
        <v>1</v>
      </c>
      <c r="T25" s="69">
        <v>1</v>
      </c>
      <c r="U25" s="69"/>
      <c r="V25" s="70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71"/>
    </row>
    <row r="26" spans="1:34" ht="15" customHeight="1" x14ac:dyDescent="0.25">
      <c r="A26" s="72" t="s">
        <v>9</v>
      </c>
      <c r="B26" s="73"/>
      <c r="C26" s="73"/>
      <c r="D26" s="73"/>
      <c r="E26" s="74"/>
      <c r="F26" s="45">
        <v>17.440000000000001</v>
      </c>
      <c r="G26" s="40">
        <v>13</v>
      </c>
      <c r="H26" s="56">
        <v>1.1100000000000001</v>
      </c>
      <c r="I26" s="32"/>
      <c r="J26" s="50"/>
      <c r="K26" s="32"/>
      <c r="L26" s="32"/>
      <c r="M26" s="32"/>
      <c r="N26" s="4">
        <v>1</v>
      </c>
      <c r="O26" s="2"/>
      <c r="P26" s="3"/>
      <c r="Q26" s="2"/>
      <c r="R26" s="2"/>
      <c r="S26" s="3"/>
      <c r="T26" s="2"/>
      <c r="U26" s="2"/>
      <c r="V26" s="3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1"/>
    </row>
    <row r="27" spans="1:34" ht="15" customHeight="1" x14ac:dyDescent="0.25">
      <c r="A27" s="72" t="s">
        <v>8</v>
      </c>
      <c r="B27" s="73"/>
      <c r="C27" s="73"/>
      <c r="D27" s="73"/>
      <c r="E27" s="74"/>
      <c r="F27" s="45">
        <v>17.52</v>
      </c>
      <c r="G27" s="40">
        <v>13</v>
      </c>
      <c r="H27" s="56">
        <v>1.1200000000000001</v>
      </c>
      <c r="I27" s="32"/>
      <c r="J27" s="50"/>
      <c r="K27" s="32"/>
      <c r="L27" s="32"/>
      <c r="M27" s="32">
        <v>1</v>
      </c>
      <c r="N27" s="4">
        <v>1</v>
      </c>
      <c r="O27" s="2"/>
      <c r="P27" s="3">
        <v>1</v>
      </c>
      <c r="Q27" s="2">
        <v>1</v>
      </c>
      <c r="R27" s="2"/>
      <c r="S27" s="3">
        <v>1</v>
      </c>
      <c r="T27" s="2">
        <v>1</v>
      </c>
      <c r="U27" s="2"/>
      <c r="V27" s="3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1"/>
    </row>
    <row r="28" spans="1:34" ht="15" customHeight="1" x14ac:dyDescent="0.25">
      <c r="A28" s="72" t="s">
        <v>10</v>
      </c>
      <c r="B28" s="73"/>
      <c r="C28" s="73"/>
      <c r="D28" s="73"/>
      <c r="E28" s="74"/>
      <c r="F28" s="45">
        <v>18.38</v>
      </c>
      <c r="G28" s="40">
        <v>13</v>
      </c>
      <c r="H28" s="56">
        <v>1.1299999999999999</v>
      </c>
      <c r="I28" s="32"/>
      <c r="J28" s="50"/>
      <c r="K28" s="32"/>
      <c r="L28" s="32"/>
      <c r="M28" s="32"/>
      <c r="N28" s="4">
        <v>1</v>
      </c>
      <c r="O28" s="2"/>
      <c r="P28" s="3"/>
      <c r="Q28" s="2"/>
      <c r="R28" s="2"/>
      <c r="S28" s="3"/>
      <c r="T28" s="2"/>
      <c r="U28" s="2"/>
      <c r="V28" s="3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1"/>
    </row>
    <row r="29" spans="1:34" ht="15" customHeight="1" x14ac:dyDescent="0.25">
      <c r="A29" s="72" t="s">
        <v>18</v>
      </c>
      <c r="B29" s="73"/>
      <c r="C29" s="73"/>
      <c r="D29" s="73"/>
      <c r="E29" s="74"/>
      <c r="F29" s="45">
        <v>0.4</v>
      </c>
      <c r="G29" s="40">
        <v>14</v>
      </c>
      <c r="H29" s="56">
        <v>1.1399999999999999</v>
      </c>
      <c r="I29" s="32"/>
      <c r="J29" s="50"/>
      <c r="K29" s="32"/>
      <c r="L29" s="32"/>
      <c r="M29" s="32"/>
      <c r="N29" s="4"/>
      <c r="O29" s="2"/>
      <c r="P29" s="3"/>
      <c r="Q29" s="2"/>
      <c r="R29" s="2"/>
      <c r="S29" s="3">
        <v>1</v>
      </c>
      <c r="T29" s="2"/>
      <c r="U29" s="2"/>
      <c r="V29" s="3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1"/>
    </row>
    <row r="30" spans="1:34" ht="15" customHeight="1" x14ac:dyDescent="0.25">
      <c r="A30" s="72" t="s">
        <v>25</v>
      </c>
      <c r="B30" s="73"/>
      <c r="C30" s="73"/>
      <c r="D30" s="73"/>
      <c r="E30" s="74"/>
      <c r="F30" s="45" t="s">
        <v>22</v>
      </c>
      <c r="G30" s="40">
        <v>14</v>
      </c>
      <c r="H30" s="56">
        <v>1.1499999999999999</v>
      </c>
      <c r="I30" s="32"/>
      <c r="J30" s="50"/>
      <c r="K30" s="32"/>
      <c r="L30" s="32"/>
      <c r="M30" s="32"/>
      <c r="N30" s="4"/>
      <c r="O30" s="2"/>
      <c r="P30" s="3"/>
      <c r="Q30" s="2"/>
      <c r="R30" s="2"/>
      <c r="S30" s="3">
        <v>1</v>
      </c>
      <c r="T30" s="2"/>
      <c r="U30" s="2"/>
      <c r="V30" s="3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1"/>
    </row>
    <row r="31" spans="1:34" ht="15" customHeight="1" x14ac:dyDescent="0.25">
      <c r="A31" s="72"/>
      <c r="B31" s="73"/>
      <c r="C31" s="73"/>
      <c r="D31" s="73"/>
      <c r="E31" s="74"/>
      <c r="F31" s="45"/>
      <c r="G31" s="40"/>
      <c r="H31" s="57"/>
      <c r="I31" s="31"/>
      <c r="J31" s="51"/>
      <c r="K31" s="31"/>
      <c r="L31" s="31"/>
      <c r="M31" s="31"/>
      <c r="N31" s="3"/>
      <c r="O31" s="2"/>
      <c r="P31" s="3"/>
      <c r="Q31" s="2"/>
      <c r="R31" s="2"/>
      <c r="S31" s="3"/>
      <c r="T31" s="2"/>
      <c r="U31" s="2"/>
      <c r="V31" s="3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1"/>
    </row>
    <row r="32" spans="1:34" ht="15" customHeight="1" x14ac:dyDescent="0.25">
      <c r="A32" s="107"/>
      <c r="B32" s="108"/>
      <c r="C32" s="108"/>
      <c r="D32" s="108"/>
      <c r="E32" s="109"/>
      <c r="F32" s="45"/>
      <c r="G32" s="40"/>
      <c r="H32" s="56"/>
      <c r="I32" s="32"/>
      <c r="J32" s="50"/>
      <c r="K32" s="32"/>
      <c r="L32" s="32"/>
      <c r="M32" s="32"/>
      <c r="N32" s="3"/>
      <c r="O32" s="2"/>
      <c r="P32" s="3"/>
      <c r="Q32" s="2"/>
      <c r="R32" s="2"/>
      <c r="S32" s="3"/>
      <c r="T32" s="2"/>
      <c r="U32" s="2"/>
      <c r="V32" s="3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1"/>
    </row>
    <row r="33" spans="1:34" ht="15" customHeight="1" x14ac:dyDescent="0.25">
      <c r="A33" s="107"/>
      <c r="B33" s="108"/>
      <c r="C33" s="108"/>
      <c r="D33" s="108"/>
      <c r="E33" s="109"/>
      <c r="F33" s="45"/>
      <c r="G33" s="40"/>
      <c r="H33" s="56"/>
      <c r="I33" s="32"/>
      <c r="J33" s="50"/>
      <c r="K33" s="32"/>
      <c r="L33" s="32"/>
      <c r="M33" s="32"/>
      <c r="N33" s="3"/>
      <c r="O33" s="2"/>
      <c r="P33" s="3"/>
      <c r="Q33" s="2"/>
      <c r="R33" s="2"/>
      <c r="S33" s="3"/>
      <c r="T33" s="2"/>
      <c r="U33" s="2"/>
      <c r="V33" s="3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1"/>
    </row>
    <row r="34" spans="1:34" ht="15" customHeight="1" x14ac:dyDescent="0.25">
      <c r="A34" s="107"/>
      <c r="B34" s="108"/>
      <c r="C34" s="108"/>
      <c r="D34" s="108"/>
      <c r="E34" s="109"/>
      <c r="F34" s="45"/>
      <c r="G34" s="40"/>
      <c r="H34" s="56"/>
      <c r="I34" s="32"/>
      <c r="J34" s="50"/>
      <c r="K34" s="32"/>
      <c r="L34" s="32"/>
      <c r="M34" s="32"/>
      <c r="N34" s="3"/>
      <c r="O34" s="2"/>
      <c r="P34" s="3"/>
      <c r="Q34" s="2"/>
      <c r="R34" s="2"/>
      <c r="S34" s="3"/>
      <c r="T34" s="2"/>
      <c r="U34" s="2"/>
      <c r="V34" s="3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1"/>
    </row>
    <row r="35" spans="1:34" ht="15" customHeight="1" x14ac:dyDescent="0.25">
      <c r="A35" s="107"/>
      <c r="B35" s="108"/>
      <c r="C35" s="108"/>
      <c r="D35" s="108"/>
      <c r="E35" s="109"/>
      <c r="F35" s="45"/>
      <c r="G35" s="40"/>
      <c r="H35" s="56"/>
      <c r="I35" s="32"/>
      <c r="J35" s="50"/>
      <c r="K35" s="32"/>
      <c r="L35" s="32"/>
      <c r="M35" s="32"/>
      <c r="N35" s="3"/>
      <c r="O35" s="2"/>
      <c r="P35" s="3"/>
      <c r="Q35" s="2"/>
      <c r="R35" s="2"/>
      <c r="S35" s="3"/>
      <c r="T35" s="2"/>
      <c r="U35" s="2"/>
      <c r="V35" s="3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1"/>
    </row>
    <row r="36" spans="1:34" ht="15" customHeight="1" x14ac:dyDescent="0.25">
      <c r="A36" s="107"/>
      <c r="B36" s="108"/>
      <c r="C36" s="108"/>
      <c r="D36" s="108"/>
      <c r="E36" s="109"/>
      <c r="F36" s="45"/>
      <c r="G36" s="40"/>
      <c r="H36" s="56"/>
      <c r="I36" s="32"/>
      <c r="J36" s="50"/>
      <c r="K36" s="32"/>
      <c r="L36" s="32"/>
      <c r="M36" s="32"/>
      <c r="N36" s="3"/>
      <c r="O36" s="2"/>
      <c r="P36" s="3"/>
      <c r="Q36" s="2"/>
      <c r="R36" s="2"/>
      <c r="S36" s="3"/>
      <c r="T36" s="2"/>
      <c r="U36" s="2"/>
      <c r="V36" s="3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1"/>
    </row>
    <row r="37" spans="1:34" ht="15" customHeight="1" x14ac:dyDescent="0.25">
      <c r="A37" s="107"/>
      <c r="B37" s="108"/>
      <c r="C37" s="108"/>
      <c r="D37" s="108"/>
      <c r="E37" s="109"/>
      <c r="F37" s="45"/>
      <c r="G37" s="40"/>
      <c r="H37" s="56"/>
      <c r="I37" s="32"/>
      <c r="J37" s="50"/>
      <c r="K37" s="32"/>
      <c r="L37" s="32"/>
      <c r="M37" s="32"/>
      <c r="N37" s="3"/>
      <c r="O37" s="2"/>
      <c r="P37" s="3"/>
      <c r="Q37" s="2"/>
      <c r="R37" s="2"/>
      <c r="S37" s="3"/>
      <c r="T37" s="2"/>
      <c r="U37" s="2"/>
      <c r="V37" s="3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1"/>
    </row>
    <row r="38" spans="1:34" ht="15" customHeight="1" x14ac:dyDescent="0.25">
      <c r="A38" s="107"/>
      <c r="B38" s="108"/>
      <c r="C38" s="108"/>
      <c r="D38" s="108"/>
      <c r="E38" s="109"/>
      <c r="F38" s="45"/>
      <c r="G38" s="40"/>
      <c r="H38" s="56"/>
      <c r="I38" s="32"/>
      <c r="J38" s="50"/>
      <c r="K38" s="32"/>
      <c r="L38" s="32"/>
      <c r="M38" s="32"/>
      <c r="N38" s="3"/>
      <c r="O38" s="2"/>
      <c r="P38" s="3"/>
      <c r="Q38" s="2"/>
      <c r="R38" s="2"/>
      <c r="S38" s="3"/>
      <c r="T38" s="2"/>
      <c r="U38" s="2"/>
      <c r="V38" s="3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1"/>
    </row>
    <row r="39" spans="1:34" ht="15" customHeight="1" x14ac:dyDescent="0.25">
      <c r="A39" s="21"/>
      <c r="B39" s="22"/>
      <c r="C39" s="24"/>
      <c r="D39" s="22"/>
      <c r="E39" s="23"/>
      <c r="F39" s="46"/>
      <c r="G39" s="42"/>
      <c r="H39" s="58"/>
      <c r="I39" s="33"/>
      <c r="J39" s="22"/>
      <c r="K39" s="33"/>
      <c r="L39" s="33"/>
      <c r="M39" s="33"/>
      <c r="N39" s="3"/>
      <c r="O39" s="2"/>
      <c r="P39" s="3"/>
      <c r="Q39" s="2"/>
      <c r="R39" s="2"/>
      <c r="S39" s="3"/>
      <c r="T39" s="2"/>
      <c r="U39" s="2"/>
      <c r="V39" s="3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1"/>
    </row>
    <row r="40" spans="1:34" ht="15" customHeight="1" x14ac:dyDescent="0.25">
      <c r="A40" s="21"/>
      <c r="B40" s="22"/>
      <c r="C40" s="24"/>
      <c r="D40" s="22"/>
      <c r="E40" s="23"/>
      <c r="F40" s="46"/>
      <c r="G40" s="42"/>
      <c r="H40" s="58"/>
      <c r="I40" s="33"/>
      <c r="J40" s="22"/>
      <c r="K40" s="33"/>
      <c r="L40" s="33"/>
      <c r="M40" s="33"/>
      <c r="N40" s="3"/>
      <c r="O40" s="2"/>
      <c r="P40" s="3"/>
      <c r="Q40" s="2"/>
      <c r="R40" s="2"/>
      <c r="S40" s="3"/>
      <c r="T40" s="2"/>
      <c r="U40" s="2"/>
      <c r="V40" s="3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1"/>
    </row>
    <row r="41" spans="1:34" ht="15" customHeight="1" x14ac:dyDescent="0.25">
      <c r="A41" s="21"/>
      <c r="B41" s="22"/>
      <c r="C41" s="20"/>
      <c r="D41" s="22"/>
      <c r="E41" s="23"/>
      <c r="F41" s="46"/>
      <c r="G41" s="42"/>
      <c r="H41" s="58"/>
      <c r="I41" s="33"/>
      <c r="J41" s="22"/>
      <c r="K41" s="33"/>
      <c r="L41" s="33"/>
      <c r="M41" s="33"/>
      <c r="N41" s="3"/>
      <c r="O41" s="2"/>
      <c r="P41" s="3"/>
      <c r="Q41" s="2"/>
      <c r="R41" s="2"/>
      <c r="S41" s="3"/>
      <c r="T41" s="2"/>
      <c r="U41" s="2"/>
      <c r="V41" s="3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1"/>
    </row>
    <row r="42" spans="1:34" ht="15" customHeight="1" x14ac:dyDescent="0.25">
      <c r="A42" s="21"/>
      <c r="B42" s="22"/>
      <c r="C42" s="20"/>
      <c r="D42" s="22"/>
      <c r="E42" s="23"/>
      <c r="F42" s="46"/>
      <c r="G42" s="42"/>
      <c r="H42" s="58"/>
      <c r="I42" s="33"/>
      <c r="J42" s="22"/>
      <c r="K42" s="33"/>
      <c r="L42" s="33"/>
      <c r="M42" s="33"/>
      <c r="N42" s="3"/>
      <c r="O42" s="2"/>
      <c r="P42" s="3"/>
      <c r="Q42" s="2"/>
      <c r="R42" s="2"/>
      <c r="S42" s="3"/>
      <c r="T42" s="2"/>
      <c r="U42" s="2"/>
      <c r="V42" s="3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1"/>
    </row>
    <row r="43" spans="1:34" ht="15" customHeight="1" x14ac:dyDescent="0.25">
      <c r="A43" s="21"/>
      <c r="B43" s="22"/>
      <c r="C43" s="20"/>
      <c r="D43" s="22"/>
      <c r="E43" s="23"/>
      <c r="F43" s="46"/>
      <c r="G43" s="42"/>
      <c r="H43" s="58"/>
      <c r="I43" s="33"/>
      <c r="J43" s="22"/>
      <c r="K43" s="33"/>
      <c r="L43" s="33"/>
      <c r="M43" s="33"/>
      <c r="N43" s="3"/>
      <c r="O43" s="2"/>
      <c r="P43" s="3"/>
      <c r="Q43" s="2"/>
      <c r="R43" s="2"/>
      <c r="S43" s="3"/>
      <c r="T43" s="2"/>
      <c r="U43" s="2"/>
      <c r="V43" s="3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1"/>
    </row>
    <row r="44" spans="1:34" ht="15" customHeight="1" x14ac:dyDescent="0.25">
      <c r="A44" s="21"/>
      <c r="B44" s="22"/>
      <c r="C44" s="20"/>
      <c r="D44" s="22"/>
      <c r="E44" s="23"/>
      <c r="F44" s="46"/>
      <c r="G44" s="42"/>
      <c r="H44" s="58"/>
      <c r="I44" s="33"/>
      <c r="J44" s="22"/>
      <c r="K44" s="33"/>
      <c r="L44" s="33"/>
      <c r="M44" s="33"/>
      <c r="N44" s="3"/>
      <c r="O44" s="2"/>
      <c r="P44" s="3"/>
      <c r="Q44" s="2"/>
      <c r="R44" s="2"/>
      <c r="S44" s="3"/>
      <c r="T44" s="2"/>
      <c r="U44" s="2"/>
      <c r="V44" s="3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1"/>
    </row>
    <row r="45" spans="1:34" ht="15" customHeight="1" x14ac:dyDescent="0.25">
      <c r="A45" s="21"/>
      <c r="B45" s="22"/>
      <c r="C45" s="20"/>
      <c r="D45" s="22"/>
      <c r="E45" s="23"/>
      <c r="F45" s="46"/>
      <c r="G45" s="42"/>
      <c r="H45" s="58"/>
      <c r="I45" s="33"/>
      <c r="J45" s="22"/>
      <c r="K45" s="33"/>
      <c r="L45" s="33"/>
      <c r="M45" s="33"/>
      <c r="N45" s="3"/>
      <c r="O45" s="2"/>
      <c r="P45" s="3"/>
      <c r="Q45" s="2"/>
      <c r="R45" s="2"/>
      <c r="S45" s="3"/>
      <c r="T45" s="2"/>
      <c r="U45" s="2"/>
      <c r="V45" s="3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1"/>
    </row>
    <row r="46" spans="1:34" ht="15" customHeight="1" x14ac:dyDescent="0.25">
      <c r="A46" s="21"/>
      <c r="B46" s="22"/>
      <c r="C46" s="20"/>
      <c r="D46" s="22"/>
      <c r="E46" s="23"/>
      <c r="F46" s="46"/>
      <c r="G46" s="42"/>
      <c r="H46" s="58"/>
      <c r="I46" s="33"/>
      <c r="J46" s="22"/>
      <c r="K46" s="33"/>
      <c r="L46" s="33"/>
      <c r="M46" s="33"/>
      <c r="N46" s="3"/>
      <c r="O46" s="2"/>
      <c r="P46" s="3"/>
      <c r="Q46" s="2"/>
      <c r="R46" s="2"/>
      <c r="S46" s="3"/>
      <c r="T46" s="2"/>
      <c r="U46" s="2"/>
      <c r="V46" s="3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1"/>
    </row>
    <row r="47" spans="1:34" ht="15" customHeight="1" x14ac:dyDescent="0.25">
      <c r="A47" s="21"/>
      <c r="B47" s="22"/>
      <c r="C47" s="20"/>
      <c r="D47" s="22"/>
      <c r="E47" s="23"/>
      <c r="F47" s="46"/>
      <c r="G47" s="42"/>
      <c r="H47" s="58"/>
      <c r="I47" s="33"/>
      <c r="J47" s="22"/>
      <c r="K47" s="33"/>
      <c r="L47" s="33"/>
      <c r="M47" s="33"/>
      <c r="N47" s="3"/>
      <c r="O47" s="2"/>
      <c r="P47" s="3"/>
      <c r="Q47" s="2"/>
      <c r="R47" s="2"/>
      <c r="S47" s="3"/>
      <c r="T47" s="2"/>
      <c r="U47" s="2"/>
      <c r="V47" s="3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1"/>
    </row>
    <row r="48" spans="1:34" ht="15" customHeight="1" x14ac:dyDescent="0.25">
      <c r="A48" s="21"/>
      <c r="B48" s="22"/>
      <c r="C48" s="20"/>
      <c r="D48" s="22"/>
      <c r="E48" s="23"/>
      <c r="F48" s="46"/>
      <c r="G48" s="42"/>
      <c r="H48" s="58"/>
      <c r="I48" s="33"/>
      <c r="J48" s="22"/>
      <c r="K48" s="33"/>
      <c r="L48" s="33"/>
      <c r="M48" s="33"/>
      <c r="N48" s="3"/>
      <c r="O48" s="2"/>
      <c r="P48" s="3"/>
      <c r="Q48" s="2"/>
      <c r="R48" s="2"/>
      <c r="S48" s="3"/>
      <c r="T48" s="2"/>
      <c r="U48" s="2"/>
      <c r="V48" s="3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11"/>
    </row>
    <row r="49" spans="1:34" ht="15" customHeight="1" x14ac:dyDescent="0.25">
      <c r="A49" s="21"/>
      <c r="B49" s="22"/>
      <c r="C49" s="20"/>
      <c r="D49" s="22"/>
      <c r="E49" s="23"/>
      <c r="F49" s="46"/>
      <c r="G49" s="42"/>
      <c r="H49" s="58"/>
      <c r="I49" s="33"/>
      <c r="J49" s="22"/>
      <c r="K49" s="33"/>
      <c r="L49" s="33"/>
      <c r="M49" s="33"/>
      <c r="N49" s="3"/>
      <c r="O49" s="2"/>
      <c r="P49" s="3"/>
      <c r="Q49" s="2"/>
      <c r="R49" s="2"/>
      <c r="S49" s="3"/>
      <c r="T49" s="2"/>
      <c r="U49" s="2"/>
      <c r="V49" s="3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11"/>
    </row>
    <row r="50" spans="1:34" ht="15" customHeight="1" x14ac:dyDescent="0.25">
      <c r="A50" s="21"/>
      <c r="B50" s="22"/>
      <c r="C50" s="20"/>
      <c r="D50" s="22"/>
      <c r="E50" s="23"/>
      <c r="F50" s="46"/>
      <c r="G50" s="42"/>
      <c r="H50" s="58"/>
      <c r="I50" s="33"/>
      <c r="J50" s="22"/>
      <c r="K50" s="33"/>
      <c r="L50" s="33"/>
      <c r="M50" s="33"/>
      <c r="N50" s="3"/>
      <c r="O50" s="2"/>
      <c r="P50" s="3"/>
      <c r="Q50" s="2"/>
      <c r="R50" s="2"/>
      <c r="S50" s="3"/>
      <c r="T50" s="2"/>
      <c r="U50" s="2"/>
      <c r="V50" s="3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11"/>
    </row>
    <row r="51" spans="1:34" ht="15" customHeight="1" x14ac:dyDescent="0.25">
      <c r="A51" s="21"/>
      <c r="B51" s="22"/>
      <c r="C51" s="20"/>
      <c r="D51" s="22"/>
      <c r="E51" s="23"/>
      <c r="F51" s="46"/>
      <c r="G51" s="42"/>
      <c r="H51" s="58"/>
      <c r="I51" s="33"/>
      <c r="J51" s="22"/>
      <c r="K51" s="33"/>
      <c r="L51" s="33"/>
      <c r="M51" s="33"/>
      <c r="N51" s="3"/>
      <c r="O51" s="2"/>
      <c r="P51" s="3"/>
      <c r="Q51" s="2"/>
      <c r="R51" s="2"/>
      <c r="S51" s="3"/>
      <c r="T51" s="2"/>
      <c r="U51" s="2"/>
      <c r="V51" s="3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11"/>
    </row>
    <row r="52" spans="1:34" ht="15" customHeight="1" x14ac:dyDescent="0.25">
      <c r="A52" s="21"/>
      <c r="B52" s="22"/>
      <c r="C52" s="20"/>
      <c r="D52" s="22"/>
      <c r="E52" s="23"/>
      <c r="F52" s="46"/>
      <c r="G52" s="42"/>
      <c r="H52" s="58"/>
      <c r="I52" s="33"/>
      <c r="J52" s="22"/>
      <c r="K52" s="33"/>
      <c r="L52" s="33"/>
      <c r="M52" s="33"/>
      <c r="N52" s="3"/>
      <c r="O52" s="2"/>
      <c r="P52" s="3"/>
      <c r="Q52" s="2"/>
      <c r="R52" s="2"/>
      <c r="S52" s="3"/>
      <c r="T52" s="2"/>
      <c r="U52" s="2"/>
      <c r="V52" s="3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1"/>
    </row>
    <row r="53" spans="1:34" ht="15" customHeight="1" x14ac:dyDescent="0.25">
      <c r="A53" s="21"/>
      <c r="B53" s="22"/>
      <c r="C53" s="20"/>
      <c r="D53" s="22"/>
      <c r="E53" s="23"/>
      <c r="F53" s="46"/>
      <c r="G53" s="42"/>
      <c r="H53" s="58"/>
      <c r="I53" s="33"/>
      <c r="J53" s="22"/>
      <c r="K53" s="33"/>
      <c r="L53" s="33"/>
      <c r="M53" s="33"/>
      <c r="N53" s="3"/>
      <c r="O53" s="2"/>
      <c r="P53" s="3"/>
      <c r="Q53" s="2"/>
      <c r="R53" s="2"/>
      <c r="S53" s="3"/>
      <c r="T53" s="2"/>
      <c r="U53" s="2"/>
      <c r="V53" s="3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11"/>
    </row>
    <row r="54" spans="1:34" ht="15" customHeight="1" x14ac:dyDescent="0.25">
      <c r="A54" s="21"/>
      <c r="B54" s="22"/>
      <c r="C54" s="20"/>
      <c r="D54" s="22"/>
      <c r="E54" s="23"/>
      <c r="F54" s="46"/>
      <c r="G54" s="42"/>
      <c r="H54" s="58"/>
      <c r="I54" s="33"/>
      <c r="J54" s="22"/>
      <c r="K54" s="33"/>
      <c r="L54" s="33"/>
      <c r="M54" s="33"/>
      <c r="N54" s="3"/>
      <c r="O54" s="2"/>
      <c r="P54" s="3"/>
      <c r="Q54" s="2"/>
      <c r="R54" s="2"/>
      <c r="S54" s="3"/>
      <c r="T54" s="2"/>
      <c r="U54" s="2"/>
      <c r="V54" s="3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1"/>
    </row>
    <row r="55" spans="1:34" ht="15" customHeight="1" x14ac:dyDescent="0.25">
      <c r="A55" s="21"/>
      <c r="B55" s="22"/>
      <c r="C55" s="20"/>
      <c r="D55" s="22"/>
      <c r="E55" s="23"/>
      <c r="F55" s="46"/>
      <c r="G55" s="42"/>
      <c r="H55" s="58"/>
      <c r="I55" s="33"/>
      <c r="J55" s="22"/>
      <c r="K55" s="33"/>
      <c r="L55" s="33"/>
      <c r="M55" s="33"/>
      <c r="N55" s="3"/>
      <c r="O55" s="2"/>
      <c r="P55" s="3"/>
      <c r="Q55" s="2"/>
      <c r="R55" s="2"/>
      <c r="S55" s="3"/>
      <c r="T55" s="2"/>
      <c r="U55" s="2"/>
      <c r="V55" s="3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1"/>
    </row>
    <row r="56" spans="1:34" ht="15" customHeight="1" x14ac:dyDescent="0.25">
      <c r="A56" s="21"/>
      <c r="B56" s="22"/>
      <c r="C56" s="20"/>
      <c r="D56" s="22"/>
      <c r="E56" s="23"/>
      <c r="F56" s="46"/>
      <c r="G56" s="42"/>
      <c r="H56" s="58"/>
      <c r="I56" s="33"/>
      <c r="J56" s="22"/>
      <c r="K56" s="33"/>
      <c r="L56" s="33"/>
      <c r="M56" s="33"/>
      <c r="N56" s="3"/>
      <c r="O56" s="2"/>
      <c r="P56" s="3"/>
      <c r="Q56" s="2"/>
      <c r="R56" s="2"/>
      <c r="S56" s="3"/>
      <c r="T56" s="2"/>
      <c r="U56" s="2"/>
      <c r="V56" s="3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1"/>
    </row>
    <row r="57" spans="1:34" ht="15" customHeight="1" x14ac:dyDescent="0.25">
      <c r="A57" s="21"/>
      <c r="B57" s="22"/>
      <c r="C57" s="20"/>
      <c r="D57" s="22"/>
      <c r="E57" s="23"/>
      <c r="F57" s="46"/>
      <c r="G57" s="42"/>
      <c r="H57" s="58"/>
      <c r="I57" s="33"/>
      <c r="J57" s="22"/>
      <c r="K57" s="33"/>
      <c r="L57" s="33"/>
      <c r="M57" s="33"/>
      <c r="N57" s="3"/>
      <c r="O57" s="2"/>
      <c r="P57" s="3"/>
      <c r="Q57" s="2"/>
      <c r="R57" s="2"/>
      <c r="S57" s="3"/>
      <c r="T57" s="2"/>
      <c r="U57" s="2"/>
      <c r="V57" s="3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1"/>
    </row>
    <row r="58" spans="1:34" ht="15" customHeight="1" x14ac:dyDescent="0.25">
      <c r="A58" s="21"/>
      <c r="B58" s="22"/>
      <c r="C58" s="20"/>
      <c r="D58" s="22"/>
      <c r="E58" s="23"/>
      <c r="F58" s="46"/>
      <c r="G58" s="42"/>
      <c r="H58" s="58"/>
      <c r="I58" s="33"/>
      <c r="J58" s="22"/>
      <c r="K58" s="33"/>
      <c r="L58" s="33"/>
      <c r="M58" s="33"/>
      <c r="N58" s="3"/>
      <c r="O58" s="2"/>
      <c r="P58" s="3"/>
      <c r="Q58" s="2"/>
      <c r="R58" s="2"/>
      <c r="S58" s="3"/>
      <c r="T58" s="2"/>
      <c r="U58" s="2"/>
      <c r="V58" s="3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1"/>
    </row>
    <row r="59" spans="1:34" ht="15" customHeight="1" x14ac:dyDescent="0.25">
      <c r="A59" s="21"/>
      <c r="B59" s="22"/>
      <c r="C59" s="20"/>
      <c r="D59" s="22"/>
      <c r="E59" s="23"/>
      <c r="F59" s="46"/>
      <c r="G59" s="42"/>
      <c r="H59" s="58"/>
      <c r="I59" s="33"/>
      <c r="J59" s="22"/>
      <c r="K59" s="33"/>
      <c r="L59" s="33"/>
      <c r="M59" s="33"/>
      <c r="N59" s="3"/>
      <c r="O59" s="2"/>
      <c r="P59" s="3"/>
      <c r="Q59" s="2"/>
      <c r="R59" s="2"/>
      <c r="S59" s="3"/>
      <c r="T59" s="2"/>
      <c r="U59" s="2"/>
      <c r="V59" s="3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11"/>
    </row>
    <row r="60" spans="1:34" ht="15" customHeight="1" x14ac:dyDescent="0.25">
      <c r="A60" s="21"/>
      <c r="B60" s="22"/>
      <c r="C60" s="20"/>
      <c r="D60" s="22"/>
      <c r="E60" s="23"/>
      <c r="F60" s="46"/>
      <c r="G60" s="42"/>
      <c r="H60" s="58"/>
      <c r="I60" s="33"/>
      <c r="J60" s="22"/>
      <c r="K60" s="33"/>
      <c r="L60" s="33"/>
      <c r="M60" s="33"/>
      <c r="N60" s="3"/>
      <c r="O60" s="2"/>
      <c r="P60" s="3"/>
      <c r="Q60" s="2"/>
      <c r="R60" s="2"/>
      <c r="S60" s="3"/>
      <c r="T60" s="2"/>
      <c r="U60" s="2"/>
      <c r="V60" s="3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11"/>
    </row>
    <row r="61" spans="1:34" ht="15" customHeight="1" x14ac:dyDescent="0.25">
      <c r="A61" s="21"/>
      <c r="B61" s="22"/>
      <c r="C61" s="20"/>
      <c r="D61" s="22"/>
      <c r="E61" s="23"/>
      <c r="F61" s="46"/>
      <c r="G61" s="42"/>
      <c r="H61" s="58"/>
      <c r="I61" s="33"/>
      <c r="J61" s="22"/>
      <c r="K61" s="33"/>
      <c r="L61" s="33"/>
      <c r="M61" s="33"/>
      <c r="N61" s="3"/>
      <c r="O61" s="2"/>
      <c r="P61" s="3"/>
      <c r="Q61" s="2"/>
      <c r="R61" s="2"/>
      <c r="S61" s="3"/>
      <c r="T61" s="2"/>
      <c r="U61" s="2"/>
      <c r="V61" s="3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11"/>
    </row>
    <row r="62" spans="1:34" ht="15" customHeight="1" x14ac:dyDescent="0.25">
      <c r="A62" s="21"/>
      <c r="B62" s="22"/>
      <c r="C62" s="20"/>
      <c r="D62" s="22"/>
      <c r="E62" s="23"/>
      <c r="F62" s="46"/>
      <c r="G62" s="42"/>
      <c r="H62" s="58"/>
      <c r="I62" s="33"/>
      <c r="J62" s="22"/>
      <c r="K62" s="33"/>
      <c r="L62" s="33"/>
      <c r="M62" s="33"/>
      <c r="N62" s="3"/>
      <c r="O62" s="2"/>
      <c r="P62" s="3"/>
      <c r="Q62" s="2"/>
      <c r="R62" s="2"/>
      <c r="S62" s="3"/>
      <c r="T62" s="2"/>
      <c r="U62" s="2"/>
      <c r="V62" s="3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11"/>
    </row>
    <row r="63" spans="1:34" ht="15" customHeight="1" x14ac:dyDescent="0.25">
      <c r="A63" s="21"/>
      <c r="B63" s="22"/>
      <c r="C63" s="20"/>
      <c r="D63" s="22"/>
      <c r="E63" s="23"/>
      <c r="F63" s="46"/>
      <c r="G63" s="42"/>
      <c r="H63" s="58"/>
      <c r="I63" s="33"/>
      <c r="J63" s="22"/>
      <c r="K63" s="33"/>
      <c r="L63" s="33"/>
      <c r="M63" s="33"/>
      <c r="N63" s="3"/>
      <c r="O63" s="2"/>
      <c r="P63" s="3"/>
      <c r="Q63" s="2"/>
      <c r="R63" s="2"/>
      <c r="S63" s="3"/>
      <c r="T63" s="2"/>
      <c r="U63" s="2"/>
      <c r="V63" s="3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11"/>
    </row>
    <row r="64" spans="1:34" ht="15" customHeight="1" x14ac:dyDescent="0.25">
      <c r="A64" s="21"/>
      <c r="B64" s="22"/>
      <c r="C64" s="20"/>
      <c r="D64" s="22"/>
      <c r="E64" s="23"/>
      <c r="F64" s="46"/>
      <c r="G64" s="42"/>
      <c r="H64" s="58"/>
      <c r="I64" s="33"/>
      <c r="J64" s="22"/>
      <c r="K64" s="33"/>
      <c r="L64" s="33"/>
      <c r="M64" s="33"/>
      <c r="N64" s="3"/>
      <c r="O64" s="2"/>
      <c r="P64" s="3"/>
      <c r="Q64" s="2"/>
      <c r="R64" s="2"/>
      <c r="S64" s="3"/>
      <c r="T64" s="2"/>
      <c r="U64" s="2"/>
      <c r="V64" s="3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11"/>
    </row>
    <row r="65" spans="1:35" ht="15" customHeight="1" x14ac:dyDescent="0.25">
      <c r="A65" s="21"/>
      <c r="B65" s="22"/>
      <c r="C65" s="20"/>
      <c r="D65" s="22"/>
      <c r="E65" s="23"/>
      <c r="F65" s="46"/>
      <c r="G65" s="42"/>
      <c r="H65" s="58"/>
      <c r="I65" s="33"/>
      <c r="J65" s="22"/>
      <c r="K65" s="33"/>
      <c r="L65" s="33"/>
      <c r="M65" s="33"/>
      <c r="N65" s="3"/>
      <c r="O65" s="2"/>
      <c r="P65" s="3"/>
      <c r="Q65" s="2"/>
      <c r="R65" s="2"/>
      <c r="S65" s="3"/>
      <c r="T65" s="2"/>
      <c r="U65" s="2"/>
      <c r="V65" s="3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11"/>
    </row>
    <row r="66" spans="1:35" ht="15" customHeight="1" x14ac:dyDescent="0.25">
      <c r="A66" s="21"/>
      <c r="B66" s="22"/>
      <c r="C66" s="20"/>
      <c r="D66" s="22"/>
      <c r="E66" s="23"/>
      <c r="F66" s="46"/>
      <c r="G66" s="42"/>
      <c r="H66" s="58"/>
      <c r="I66" s="33"/>
      <c r="J66" s="22"/>
      <c r="K66" s="33"/>
      <c r="L66" s="33"/>
      <c r="M66" s="33"/>
      <c r="N66" s="3"/>
      <c r="O66" s="2"/>
      <c r="P66" s="3"/>
      <c r="Q66" s="2"/>
      <c r="R66" s="2"/>
      <c r="S66" s="3"/>
      <c r="T66" s="2"/>
      <c r="U66" s="2"/>
      <c r="V66" s="3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11"/>
    </row>
    <row r="67" spans="1:35" ht="15" customHeight="1" x14ac:dyDescent="0.25">
      <c r="A67" s="21"/>
      <c r="B67" s="22"/>
      <c r="C67" s="20"/>
      <c r="D67" s="22"/>
      <c r="E67" s="23"/>
      <c r="F67" s="46"/>
      <c r="G67" s="42"/>
      <c r="H67" s="58"/>
      <c r="I67" s="33"/>
      <c r="J67" s="22"/>
      <c r="K67" s="33"/>
      <c r="L67" s="33"/>
      <c r="M67" s="33"/>
      <c r="N67" s="3"/>
      <c r="O67" s="2"/>
      <c r="P67" s="3"/>
      <c r="Q67" s="2"/>
      <c r="R67" s="2"/>
      <c r="S67" s="3"/>
      <c r="T67" s="2"/>
      <c r="U67" s="2"/>
      <c r="V67" s="3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11"/>
    </row>
    <row r="68" spans="1:35" ht="15" customHeight="1" x14ac:dyDescent="0.25">
      <c r="A68" s="21"/>
      <c r="B68" s="22"/>
      <c r="C68" s="20"/>
      <c r="D68" s="22"/>
      <c r="E68" s="23"/>
      <c r="F68" s="46"/>
      <c r="G68" s="42"/>
      <c r="H68" s="58"/>
      <c r="I68" s="33"/>
      <c r="J68" s="22"/>
      <c r="K68" s="33"/>
      <c r="L68" s="33"/>
      <c r="M68" s="33"/>
      <c r="N68" s="3"/>
      <c r="O68" s="2"/>
      <c r="P68" s="3"/>
      <c r="Q68" s="2"/>
      <c r="R68" s="2"/>
      <c r="S68" s="3"/>
      <c r="T68" s="2"/>
      <c r="U68" s="2"/>
      <c r="V68" s="3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11"/>
    </row>
    <row r="69" spans="1:35" ht="15" customHeight="1" x14ac:dyDescent="0.25">
      <c r="A69" s="21"/>
      <c r="B69" s="22"/>
      <c r="C69" s="20"/>
      <c r="D69" s="22"/>
      <c r="E69" s="23"/>
      <c r="F69" s="46"/>
      <c r="G69" s="42"/>
      <c r="H69" s="58"/>
      <c r="I69" s="33"/>
      <c r="J69" s="22"/>
      <c r="K69" s="33"/>
      <c r="L69" s="33"/>
      <c r="M69" s="33"/>
      <c r="N69" s="3"/>
      <c r="O69" s="2"/>
      <c r="P69" s="3"/>
      <c r="Q69" s="2"/>
      <c r="R69" s="2"/>
      <c r="S69" s="3"/>
      <c r="T69" s="2"/>
      <c r="U69" s="2"/>
      <c r="V69" s="3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11"/>
    </row>
    <row r="70" spans="1:35" ht="15" customHeight="1" x14ac:dyDescent="0.25">
      <c r="A70" s="21"/>
      <c r="B70" s="22"/>
      <c r="C70" s="20"/>
      <c r="D70" s="22"/>
      <c r="E70" s="23"/>
      <c r="F70" s="46"/>
      <c r="G70" s="42"/>
      <c r="H70" s="58"/>
      <c r="I70" s="33"/>
      <c r="J70" s="22"/>
      <c r="K70" s="33"/>
      <c r="L70" s="33"/>
      <c r="M70" s="33"/>
      <c r="N70" s="3"/>
      <c r="O70" s="2"/>
      <c r="P70" s="3"/>
      <c r="Q70" s="2"/>
      <c r="R70" s="2"/>
      <c r="S70" s="3"/>
      <c r="T70" s="2"/>
      <c r="U70" s="2"/>
      <c r="V70" s="3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11"/>
    </row>
    <row r="71" spans="1:35" ht="15" customHeight="1" x14ac:dyDescent="0.25">
      <c r="A71" s="21"/>
      <c r="B71" s="22"/>
      <c r="C71" s="20"/>
      <c r="D71" s="22"/>
      <c r="E71" s="23"/>
      <c r="F71" s="46"/>
      <c r="G71" s="42"/>
      <c r="H71" s="58"/>
      <c r="I71" s="33"/>
      <c r="J71" s="22"/>
      <c r="K71" s="33"/>
      <c r="L71" s="33"/>
      <c r="M71" s="33"/>
      <c r="N71" s="3"/>
      <c r="O71" s="2"/>
      <c r="P71" s="3"/>
      <c r="Q71" s="2"/>
      <c r="R71" s="2"/>
      <c r="S71" s="3"/>
      <c r="T71" s="2"/>
      <c r="U71" s="2"/>
      <c r="V71" s="3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11"/>
    </row>
    <row r="72" spans="1:35" ht="15" customHeight="1" x14ac:dyDescent="0.25">
      <c r="A72" s="25"/>
      <c r="B72" s="26"/>
      <c r="C72" s="27"/>
      <c r="D72" s="26"/>
      <c r="E72" s="28"/>
      <c r="F72" s="47"/>
      <c r="G72" s="43"/>
      <c r="H72" s="59"/>
      <c r="I72" s="34"/>
      <c r="J72" s="26"/>
      <c r="K72" s="34"/>
      <c r="L72" s="34"/>
      <c r="M72" s="34"/>
      <c r="N72" s="3"/>
      <c r="O72" s="2"/>
      <c r="P72" s="3"/>
      <c r="Q72" s="2"/>
      <c r="R72" s="2"/>
      <c r="S72" s="3"/>
      <c r="T72" s="2"/>
      <c r="U72" s="2"/>
      <c r="V72" s="3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11"/>
    </row>
    <row r="73" spans="1:35" ht="15" customHeight="1" thickBot="1" x14ac:dyDescent="0.3">
      <c r="A73" s="104"/>
      <c r="B73" s="105"/>
      <c r="C73" s="105"/>
      <c r="D73" s="105"/>
      <c r="E73" s="106"/>
      <c r="F73" s="48"/>
      <c r="G73" s="41"/>
      <c r="H73" s="60"/>
      <c r="I73" s="62"/>
      <c r="J73" s="53"/>
      <c r="K73" s="62"/>
      <c r="L73" s="62"/>
      <c r="M73" s="62"/>
      <c r="N73" s="9"/>
      <c r="O73" s="15"/>
      <c r="P73" s="9"/>
      <c r="Q73" s="15"/>
      <c r="R73" s="15"/>
      <c r="S73" s="9"/>
      <c r="T73" s="15"/>
      <c r="U73" s="15"/>
      <c r="V73" s="9"/>
      <c r="W73" s="8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3"/>
    </row>
    <row r="74" spans="1:35" s="7" customFormat="1" ht="15" customHeight="1" thickBot="1" x14ac:dyDescent="0.3">
      <c r="A74" s="99" t="s">
        <v>1</v>
      </c>
      <c r="B74" s="100"/>
      <c r="C74" s="100"/>
      <c r="D74" s="100"/>
      <c r="E74" s="100"/>
      <c r="F74" s="100"/>
      <c r="G74" s="100"/>
      <c r="H74" s="101"/>
      <c r="I74" s="63">
        <f t="shared" ref="I74:M74" si="0">SUM(I16:I73)</f>
        <v>43</v>
      </c>
      <c r="J74" s="63">
        <f t="shared" si="0"/>
        <v>116</v>
      </c>
      <c r="K74" s="63">
        <f t="shared" si="0"/>
        <v>1</v>
      </c>
      <c r="L74" s="63">
        <f t="shared" si="0"/>
        <v>1</v>
      </c>
      <c r="M74" s="63">
        <f t="shared" si="0"/>
        <v>7</v>
      </c>
      <c r="N74" s="63">
        <f>SUM(N16:N73)</f>
        <v>8</v>
      </c>
      <c r="O74" s="63">
        <f t="shared" ref="O74" si="1">SUM(O16:O73)</f>
        <v>3</v>
      </c>
      <c r="P74" s="63">
        <f t="shared" ref="P74" si="2">SUM(P16:P73)</f>
        <v>6</v>
      </c>
      <c r="Q74" s="63">
        <f t="shared" ref="Q74:S74" si="3">SUM(Q16:Q73)</f>
        <v>6</v>
      </c>
      <c r="R74" s="63">
        <f t="shared" si="3"/>
        <v>73</v>
      </c>
      <c r="S74" s="63">
        <f t="shared" si="3"/>
        <v>9</v>
      </c>
      <c r="T74" s="63">
        <f t="shared" ref="T74" si="4">SUM(T16:T73)</f>
        <v>6</v>
      </c>
      <c r="U74" s="63">
        <f t="shared" ref="U74:V74" si="5">SUM(U16:U73)</f>
        <v>1</v>
      </c>
      <c r="V74" s="63">
        <f t="shared" si="5"/>
        <v>1</v>
      </c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9"/>
    </row>
    <row r="75" spans="1:35" ht="15" customHeight="1" thickTop="1" x14ac:dyDescent="0.25"/>
  </sheetData>
  <mergeCells count="59">
    <mergeCell ref="A28:E28"/>
    <mergeCell ref="A29:E29"/>
    <mergeCell ref="A18:E18"/>
    <mergeCell ref="I2:I14"/>
    <mergeCell ref="J2:J14"/>
    <mergeCell ref="A37:E37"/>
    <mergeCell ref="A30:E30"/>
    <mergeCell ref="A31:E31"/>
    <mergeCell ref="A32:E32"/>
    <mergeCell ref="A33:E33"/>
    <mergeCell ref="A36:E36"/>
    <mergeCell ref="AH2:AH14"/>
    <mergeCell ref="N2:N14"/>
    <mergeCell ref="AA2:AA14"/>
    <mergeCell ref="O2:O14"/>
    <mergeCell ref="X2:X14"/>
    <mergeCell ref="AG2:AG14"/>
    <mergeCell ref="Y2:Y14"/>
    <mergeCell ref="V2:V14"/>
    <mergeCell ref="AF2:AF14"/>
    <mergeCell ref="AE2:AE14"/>
    <mergeCell ref="Z2:Z14"/>
    <mergeCell ref="AB2:AB14"/>
    <mergeCell ref="AC2:AC14"/>
    <mergeCell ref="W2:W14"/>
    <mergeCell ref="P2:P14"/>
    <mergeCell ref="Q2:Q14"/>
    <mergeCell ref="AD2:AD14"/>
    <mergeCell ref="A74:H74"/>
    <mergeCell ref="A16:E16"/>
    <mergeCell ref="A22:E22"/>
    <mergeCell ref="A23:E23"/>
    <mergeCell ref="A17:E17"/>
    <mergeCell ref="A73:E73"/>
    <mergeCell ref="A19:E19"/>
    <mergeCell ref="A20:E20"/>
    <mergeCell ref="A21:E21"/>
    <mergeCell ref="A24:E24"/>
    <mergeCell ref="A25:E25"/>
    <mergeCell ref="A27:E27"/>
    <mergeCell ref="A34:E34"/>
    <mergeCell ref="A35:E35"/>
    <mergeCell ref="A38:E38"/>
    <mergeCell ref="U2:U14"/>
    <mergeCell ref="F1:F15"/>
    <mergeCell ref="I1:M1"/>
    <mergeCell ref="P1:Q1"/>
    <mergeCell ref="T2:T14"/>
    <mergeCell ref="R2:R14"/>
    <mergeCell ref="K2:K14"/>
    <mergeCell ref="L2:L14"/>
    <mergeCell ref="M2:M14"/>
    <mergeCell ref="R1:V1"/>
    <mergeCell ref="A26:E26"/>
    <mergeCell ref="N1:O1"/>
    <mergeCell ref="S2:S14"/>
    <mergeCell ref="H1:H15"/>
    <mergeCell ref="A1:E15"/>
    <mergeCell ref="G1:G15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Beck</dc:creator>
  <cp:lastModifiedBy>Paul Beck</cp:lastModifiedBy>
  <dcterms:created xsi:type="dcterms:W3CDTF">2022-08-10T17:30:56Z</dcterms:created>
  <dcterms:modified xsi:type="dcterms:W3CDTF">2023-01-19T16:57:24Z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