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0793\"/>
    </mc:Choice>
  </mc:AlternateContent>
  <xr:revisionPtr revIDLastSave="0" documentId="13_ncr:1_{B1555151-8890-4958-AB97-29351C0EC701}" xr6:coauthVersionLast="47" xr6:coauthVersionMax="47" xr10:uidLastSave="{00000000-0000-0000-0000-000000000000}"/>
  <bookViews>
    <workbookView xWindow="48870" yWindow="-16485" windowWidth="29040" windowHeight="15720" firstSheet="11" activeTab="22" xr2:uid="{963AB0FF-AD6F-4733-8809-0AB9E6688693}"/>
  </bookViews>
  <sheets>
    <sheet name="Blank(1)" sheetId="2" r:id="rId1"/>
    <sheet name="Blank(2)" sheetId="3" r:id="rId2"/>
    <sheet name="Blank(3)" sheetId="4" r:id="rId3"/>
    <sheet name="ADA(1)" sheetId="5" r:id="rId4"/>
    <sheet name="ADA(2)" sheetId="6" r:id="rId5"/>
    <sheet name="BRO(1)" sheetId="7" r:id="rId6"/>
    <sheet name="BRO(2)" sheetId="9" r:id="rId7"/>
    <sheet name="BRO(3)" sheetId="10" r:id="rId8"/>
    <sheet name="HIG(1)" sheetId="11" r:id="rId9"/>
    <sheet name="HIG(2)" sheetId="24" r:id="rId10"/>
    <sheet name="JAC(1)" sheetId="13" r:id="rId11"/>
    <sheet name="JAC(2)" sheetId="25" r:id="rId12"/>
    <sheet name="LAW(1)" sheetId="15" r:id="rId13"/>
    <sheet name="LAW(2)" sheetId="26" r:id="rId14"/>
    <sheet name="PIK(1)" sheetId="17" r:id="rId15"/>
    <sheet name="PIK(2)" sheetId="27" r:id="rId16"/>
    <sheet name="ROS(1)" sheetId="19" r:id="rId17"/>
    <sheet name="ROS(2)" sheetId="30" r:id="rId18"/>
    <sheet name="ROS(2X)" sheetId="20" r:id="rId19"/>
    <sheet name="ROS(3X)" sheetId="28" r:id="rId20"/>
    <sheet name="SCI(1)" sheetId="22" r:id="rId21"/>
    <sheet name="SCI(2)" sheetId="29" r:id="rId22"/>
    <sheet name="FACILITY(1)" sheetId="32" r:id="rId23"/>
    <sheet name="FACILITY(2)" sheetId="33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32" l="1"/>
  <c r="Q31" i="32" s="1"/>
  <c r="F30" i="32"/>
  <c r="F31" i="32" s="1"/>
  <c r="G30" i="32"/>
  <c r="G31" i="32" s="1"/>
  <c r="E30" i="32"/>
  <c r="E31" i="32" s="1"/>
  <c r="D30" i="32"/>
  <c r="AT44" i="33"/>
  <c r="AT45" i="33" s="1"/>
  <c r="AS44" i="33"/>
  <c r="AS45" i="33" s="1"/>
  <c r="AR44" i="33"/>
  <c r="AR45" i="33" s="1"/>
  <c r="AQ44" i="33"/>
  <c r="AQ45" i="33" s="1"/>
  <c r="AP44" i="33"/>
  <c r="AP45" i="33" s="1"/>
  <c r="AO44" i="33"/>
  <c r="AO45" i="33" s="1"/>
  <c r="AN44" i="33"/>
  <c r="AN45" i="33" s="1"/>
  <c r="AM44" i="33"/>
  <c r="AL44" i="33"/>
  <c r="AL45" i="33" s="1"/>
  <c r="AK44" i="33"/>
  <c r="AJ44" i="33"/>
  <c r="AI44" i="33"/>
  <c r="AH44" i="33"/>
  <c r="AG44" i="33"/>
  <c r="AF44" i="33"/>
  <c r="AF45" i="33" s="1"/>
  <c r="AE44" i="33"/>
  <c r="AE45" i="33" s="1"/>
  <c r="AD44" i="33"/>
  <c r="AD45" i="33" s="1"/>
  <c r="AC44" i="33"/>
  <c r="AB44" i="33"/>
  <c r="AA44" i="33"/>
  <c r="Z44" i="33"/>
  <c r="Y44" i="33"/>
  <c r="X44" i="33"/>
  <c r="W44" i="33"/>
  <c r="V44" i="33"/>
  <c r="U44" i="33"/>
  <c r="U45" i="33" s="1"/>
  <c r="T44" i="33"/>
  <c r="T45" i="33" s="1"/>
  <c r="S44" i="33"/>
  <c r="S45" i="33" s="1"/>
  <c r="R44" i="33"/>
  <c r="R45" i="33" s="1"/>
  <c r="Q44" i="33"/>
  <c r="P44" i="33"/>
  <c r="O44" i="33"/>
  <c r="O45" i="33" s="1"/>
  <c r="M44" i="33"/>
  <c r="L44" i="33"/>
  <c r="L45" i="33" s="1"/>
  <c r="K44" i="33"/>
  <c r="J44" i="33"/>
  <c r="I44" i="33"/>
  <c r="H44" i="33"/>
  <c r="G44" i="33"/>
  <c r="G45" i="33" s="1"/>
  <c r="F44" i="33"/>
  <c r="F45" i="33" s="1"/>
  <c r="E44" i="33"/>
  <c r="E45" i="33" s="1"/>
  <c r="D44" i="33"/>
  <c r="D45" i="33" s="1"/>
  <c r="C44" i="33"/>
  <c r="C45" i="33" s="1"/>
  <c r="AR30" i="32"/>
  <c r="AR31" i="32" s="1"/>
  <c r="AQ30" i="32"/>
  <c r="AQ31" i="32" s="1"/>
  <c r="AP30" i="32"/>
  <c r="AP31" i="32" s="1"/>
  <c r="AO30" i="32"/>
  <c r="AO31" i="32" s="1"/>
  <c r="AN30" i="32"/>
  <c r="AN31" i="32" s="1"/>
  <c r="AM30" i="32"/>
  <c r="AL30" i="32"/>
  <c r="AK30" i="32"/>
  <c r="AJ30" i="32"/>
  <c r="AI30" i="32"/>
  <c r="AH30" i="32"/>
  <c r="AG30" i="32"/>
  <c r="AF30" i="32"/>
  <c r="AF31" i="32" s="1"/>
  <c r="AE30" i="32"/>
  <c r="AE31" i="32" s="1"/>
  <c r="AD30" i="32"/>
  <c r="AD31" i="32" s="1"/>
  <c r="AC30" i="32"/>
  <c r="AB30" i="32"/>
  <c r="AA30" i="32"/>
  <c r="Z30" i="32"/>
  <c r="Y30" i="32"/>
  <c r="X30" i="32"/>
  <c r="W30" i="32"/>
  <c r="V30" i="32"/>
  <c r="U30" i="32"/>
  <c r="T30" i="32"/>
  <c r="S30" i="32"/>
  <c r="R30" i="32"/>
  <c r="P30" i="32"/>
  <c r="O30" i="32"/>
  <c r="N30" i="32"/>
  <c r="M30" i="32"/>
  <c r="L30" i="32"/>
  <c r="K30" i="32"/>
  <c r="J30" i="32"/>
  <c r="J31" i="32" s="1"/>
  <c r="I30" i="32"/>
  <c r="I31" i="32" s="1"/>
  <c r="H30" i="32"/>
  <c r="H31" i="32" s="1"/>
  <c r="C30" i="32"/>
  <c r="C31" i="32" s="1"/>
  <c r="AS52" i="30"/>
  <c r="AR52" i="30"/>
  <c r="AQ52" i="30"/>
  <c r="AP52" i="30"/>
  <c r="AO52" i="30"/>
  <c r="AN52" i="30"/>
  <c r="AM52" i="30"/>
  <c r="AK52" i="30"/>
  <c r="AI52" i="30"/>
  <c r="AF52" i="30"/>
  <c r="AE52" i="30"/>
  <c r="AD52" i="30"/>
  <c r="AC52" i="30"/>
  <c r="V52" i="30"/>
  <c r="T52" i="30"/>
  <c r="S52" i="30"/>
  <c r="R52" i="30"/>
  <c r="Q52" i="30"/>
  <c r="O52" i="30"/>
  <c r="N52" i="30"/>
  <c r="L52" i="30"/>
  <c r="H52" i="30"/>
  <c r="G52" i="30"/>
  <c r="F52" i="30"/>
  <c r="E52" i="30"/>
  <c r="D52" i="30"/>
  <c r="C52" i="30"/>
  <c r="AS51" i="30"/>
  <c r="AR51" i="30"/>
  <c r="AR53" i="30" s="1"/>
  <c r="AQ51" i="30"/>
  <c r="AP51" i="30"/>
  <c r="AO51" i="30"/>
  <c r="AN51" i="30"/>
  <c r="AN53" i="30" s="1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H53" i="30" s="1"/>
  <c r="G51" i="30"/>
  <c r="G53" i="30" s="1"/>
  <c r="F51" i="30"/>
  <c r="F53" i="30" s="1"/>
  <c r="E51" i="30"/>
  <c r="D51" i="30"/>
  <c r="C51" i="30"/>
  <c r="AS51" i="29"/>
  <c r="AR51" i="29"/>
  <c r="AQ51" i="29"/>
  <c r="AP51" i="29"/>
  <c r="AO51" i="29"/>
  <c r="AN51" i="29"/>
  <c r="AM51" i="29"/>
  <c r="AL51" i="29"/>
  <c r="AK51" i="29"/>
  <c r="AJ51" i="29"/>
  <c r="AI51" i="29"/>
  <c r="AH51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AS49" i="28"/>
  <c r="AR49" i="28"/>
  <c r="AQ49" i="28"/>
  <c r="AP49" i="28"/>
  <c r="AO49" i="28"/>
  <c r="AN49" i="28"/>
  <c r="AM49" i="28"/>
  <c r="AL49" i="28"/>
  <c r="AK49" i="28"/>
  <c r="AJ49" i="28"/>
  <c r="AI49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D49" i="28"/>
  <c r="C49" i="28"/>
  <c r="AS51" i="27"/>
  <c r="AR51" i="27"/>
  <c r="AQ51" i="27"/>
  <c r="AP51" i="27"/>
  <c r="AO51" i="27"/>
  <c r="AN51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S51" i="26"/>
  <c r="AR51" i="26"/>
  <c r="AQ51" i="26"/>
  <c r="AP51" i="26"/>
  <c r="AO51" i="26"/>
  <c r="AN51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AS51" i="25"/>
  <c r="AR51" i="25"/>
  <c r="AQ51" i="25"/>
  <c r="AP51" i="25"/>
  <c r="AO51" i="25"/>
  <c r="AN51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AS51" i="24"/>
  <c r="AR51" i="24"/>
  <c r="AQ51" i="24"/>
  <c r="AP51" i="24"/>
  <c r="AO51" i="24"/>
  <c r="AN51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V49" i="10"/>
  <c r="W49" i="10"/>
  <c r="X49" i="10"/>
  <c r="Y49" i="10"/>
  <c r="Z49" i="10"/>
  <c r="AA49" i="10"/>
  <c r="AB49" i="10"/>
  <c r="AC49" i="10"/>
  <c r="AD49" i="10"/>
  <c r="AE49" i="10"/>
  <c r="AF49" i="10"/>
  <c r="AG49" i="10"/>
  <c r="AH49" i="10"/>
  <c r="AI49" i="10"/>
  <c r="AJ49" i="10"/>
  <c r="AK49" i="10"/>
  <c r="AL49" i="10"/>
  <c r="AM49" i="10"/>
  <c r="AN49" i="10"/>
  <c r="AO49" i="10"/>
  <c r="AP49" i="10"/>
  <c r="AQ49" i="10"/>
  <c r="AR49" i="10"/>
  <c r="AS49" i="10"/>
  <c r="D49" i="10"/>
  <c r="C49" i="10"/>
  <c r="AS53" i="22"/>
  <c r="AS54" i="22" s="1"/>
  <c r="AS52" i="29" s="1"/>
  <c r="AR53" i="22"/>
  <c r="AR54" i="22" s="1"/>
  <c r="AR52" i="29" s="1"/>
  <c r="AQ53" i="22"/>
  <c r="AQ54" i="22" s="1"/>
  <c r="AQ52" i="29" s="1"/>
  <c r="AQ53" i="29" s="1"/>
  <c r="AP53" i="22"/>
  <c r="AP54" i="22" s="1"/>
  <c r="AP52" i="29" s="1"/>
  <c r="AO53" i="22"/>
  <c r="AO54" i="22" s="1"/>
  <c r="AO52" i="29" s="1"/>
  <c r="AN53" i="22"/>
  <c r="AN54" i="22" s="1"/>
  <c r="AN52" i="29" s="1"/>
  <c r="AM53" i="22"/>
  <c r="AM54" i="22" s="1"/>
  <c r="AM52" i="29" s="1"/>
  <c r="AL53" i="22"/>
  <c r="AK53" i="22"/>
  <c r="AJ53" i="22"/>
  <c r="AI53" i="22"/>
  <c r="AH53" i="22"/>
  <c r="AG53" i="22"/>
  <c r="AF53" i="22"/>
  <c r="AE53" i="22"/>
  <c r="AE54" i="22" s="1"/>
  <c r="AE52" i="29" s="1"/>
  <c r="AD53" i="22"/>
  <c r="AD54" i="22" s="1"/>
  <c r="AD52" i="29" s="1"/>
  <c r="AC53" i="22"/>
  <c r="AC54" i="22" s="1"/>
  <c r="AC52" i="29" s="1"/>
  <c r="AB53" i="22"/>
  <c r="AA53" i="22"/>
  <c r="Z53" i="22"/>
  <c r="Y53" i="22"/>
  <c r="X53" i="22"/>
  <c r="W53" i="22"/>
  <c r="V53" i="22"/>
  <c r="U53" i="22"/>
  <c r="T53" i="22"/>
  <c r="S53" i="22"/>
  <c r="S54" i="22" s="1"/>
  <c r="S52" i="29" s="1"/>
  <c r="R53" i="22"/>
  <c r="R54" i="22" s="1"/>
  <c r="R52" i="29" s="1"/>
  <c r="Q53" i="22"/>
  <c r="Q54" i="22" s="1"/>
  <c r="Q52" i="29" s="1"/>
  <c r="P53" i="22"/>
  <c r="O53" i="22"/>
  <c r="N53" i="22"/>
  <c r="N54" i="22" s="1"/>
  <c r="N52" i="29" s="1"/>
  <c r="M53" i="22"/>
  <c r="L53" i="22"/>
  <c r="K53" i="22"/>
  <c r="J53" i="22"/>
  <c r="I53" i="22"/>
  <c r="H53" i="22"/>
  <c r="G53" i="22"/>
  <c r="G54" i="22" s="1"/>
  <c r="G52" i="29" s="1"/>
  <c r="F53" i="22"/>
  <c r="F54" i="22" s="1"/>
  <c r="F52" i="29" s="1"/>
  <c r="E53" i="22"/>
  <c r="E54" i="22" s="1"/>
  <c r="E52" i="29" s="1"/>
  <c r="D53" i="22"/>
  <c r="D54" i="22" s="1"/>
  <c r="D52" i="29" s="1"/>
  <c r="C53" i="22"/>
  <c r="C54" i="22" s="1"/>
  <c r="C52" i="29" s="1"/>
  <c r="AS53" i="20"/>
  <c r="AS54" i="20" s="1"/>
  <c r="AS51" i="28" s="1"/>
  <c r="AR53" i="20"/>
  <c r="AR54" i="20" s="1"/>
  <c r="AR51" i="28" s="1"/>
  <c r="AQ53" i="20"/>
  <c r="AQ54" i="20" s="1"/>
  <c r="AQ51" i="28" s="1"/>
  <c r="AP53" i="20"/>
  <c r="AP54" i="20" s="1"/>
  <c r="AP51" i="28" s="1"/>
  <c r="AO53" i="20"/>
  <c r="AO54" i="20" s="1"/>
  <c r="AO51" i="28" s="1"/>
  <c r="AN53" i="20"/>
  <c r="AN54" i="20" s="1"/>
  <c r="AN51" i="28" s="1"/>
  <c r="AM53" i="20"/>
  <c r="AM54" i="20" s="1"/>
  <c r="AM51" i="28" s="1"/>
  <c r="AL53" i="20"/>
  <c r="AK53" i="20"/>
  <c r="AJ53" i="20"/>
  <c r="AI53" i="20"/>
  <c r="AH53" i="20"/>
  <c r="AG53" i="20"/>
  <c r="AF53" i="20"/>
  <c r="AE53" i="20"/>
  <c r="AE54" i="20" s="1"/>
  <c r="AE51" i="28" s="1"/>
  <c r="AD53" i="20"/>
  <c r="AD54" i="20" s="1"/>
  <c r="AD51" i="28" s="1"/>
  <c r="AC53" i="20"/>
  <c r="AC54" i="20" s="1"/>
  <c r="AC51" i="28" s="1"/>
  <c r="AB53" i="20"/>
  <c r="AA53" i="20"/>
  <c r="Z53" i="20"/>
  <c r="Y53" i="20"/>
  <c r="X53" i="20"/>
  <c r="W53" i="20"/>
  <c r="V53" i="20"/>
  <c r="U53" i="20"/>
  <c r="T53" i="20"/>
  <c r="S53" i="20"/>
  <c r="S54" i="20" s="1"/>
  <c r="S51" i="28" s="1"/>
  <c r="R53" i="20"/>
  <c r="R54" i="20" s="1"/>
  <c r="R51" i="28" s="1"/>
  <c r="Q53" i="20"/>
  <c r="Q54" i="20" s="1"/>
  <c r="Q51" i="28" s="1"/>
  <c r="P53" i="20"/>
  <c r="O53" i="20"/>
  <c r="N53" i="20"/>
  <c r="N54" i="20" s="1"/>
  <c r="N51" i="28" s="1"/>
  <c r="M53" i="20"/>
  <c r="L53" i="20"/>
  <c r="K53" i="20"/>
  <c r="J53" i="20"/>
  <c r="I53" i="20"/>
  <c r="H53" i="20"/>
  <c r="G53" i="20"/>
  <c r="G54" i="20" s="1"/>
  <c r="G51" i="28" s="1"/>
  <c r="F53" i="20"/>
  <c r="F54" i="20" s="1"/>
  <c r="F51" i="28" s="1"/>
  <c r="E53" i="20"/>
  <c r="E54" i="20" s="1"/>
  <c r="E51" i="28" s="1"/>
  <c r="D53" i="20"/>
  <c r="D54" i="20" s="1"/>
  <c r="D51" i="28" s="1"/>
  <c r="C53" i="20"/>
  <c r="C54" i="20" s="1"/>
  <c r="C51" i="28" s="1"/>
  <c r="AS52" i="19"/>
  <c r="AS53" i="19" s="1"/>
  <c r="AS50" i="28" s="1"/>
  <c r="AR52" i="19"/>
  <c r="AR53" i="19" s="1"/>
  <c r="AR50" i="28" s="1"/>
  <c r="AQ52" i="19"/>
  <c r="AQ53" i="19" s="1"/>
  <c r="AQ50" i="28" s="1"/>
  <c r="AP52" i="19"/>
  <c r="AP53" i="19" s="1"/>
  <c r="AP50" i="28" s="1"/>
  <c r="AO52" i="19"/>
  <c r="AO53" i="19" s="1"/>
  <c r="AO50" i="28" s="1"/>
  <c r="AN52" i="19"/>
  <c r="AN53" i="19" s="1"/>
  <c r="AN50" i="28" s="1"/>
  <c r="AM52" i="19"/>
  <c r="AM53" i="19" s="1"/>
  <c r="AM50" i="28" s="1"/>
  <c r="AL52" i="19"/>
  <c r="AK52" i="19"/>
  <c r="AJ52" i="19"/>
  <c r="AI52" i="19"/>
  <c r="AH52" i="19"/>
  <c r="AG52" i="19"/>
  <c r="AF52" i="19"/>
  <c r="AE52" i="19"/>
  <c r="AE53" i="19" s="1"/>
  <c r="AE50" i="28" s="1"/>
  <c r="AD52" i="19"/>
  <c r="AD53" i="19" s="1"/>
  <c r="AD50" i="28" s="1"/>
  <c r="AC52" i="19"/>
  <c r="AC53" i="19" s="1"/>
  <c r="AC50" i="28" s="1"/>
  <c r="AB52" i="19"/>
  <c r="AA52" i="19"/>
  <c r="Z52" i="19"/>
  <c r="Y52" i="19"/>
  <c r="X52" i="19"/>
  <c r="W52" i="19"/>
  <c r="V52" i="19"/>
  <c r="U52" i="19"/>
  <c r="T52" i="19"/>
  <c r="S52" i="19"/>
  <c r="S53" i="19" s="1"/>
  <c r="S50" i="28" s="1"/>
  <c r="R52" i="19"/>
  <c r="R53" i="19" s="1"/>
  <c r="R50" i="28" s="1"/>
  <c r="Q52" i="19"/>
  <c r="Q53" i="19" s="1"/>
  <c r="Q50" i="28" s="1"/>
  <c r="P52" i="19"/>
  <c r="O52" i="19"/>
  <c r="N52" i="19"/>
  <c r="N53" i="19" s="1"/>
  <c r="N50" i="28" s="1"/>
  <c r="M52" i="19"/>
  <c r="L52" i="19"/>
  <c r="K52" i="19"/>
  <c r="J52" i="19"/>
  <c r="I52" i="19"/>
  <c r="H52" i="19"/>
  <c r="G52" i="19"/>
  <c r="G53" i="19" s="1"/>
  <c r="G50" i="28" s="1"/>
  <c r="F52" i="19"/>
  <c r="F53" i="19" s="1"/>
  <c r="F50" i="28" s="1"/>
  <c r="E52" i="19"/>
  <c r="E53" i="19" s="1"/>
  <c r="E50" i="28" s="1"/>
  <c r="D52" i="19"/>
  <c r="D53" i="19" s="1"/>
  <c r="D50" i="28" s="1"/>
  <c r="C52" i="19"/>
  <c r="C53" i="19" s="1"/>
  <c r="C50" i="28" s="1"/>
  <c r="AS53" i="17"/>
  <c r="AS54" i="17" s="1"/>
  <c r="AS52" i="27" s="1"/>
  <c r="AR53" i="17"/>
  <c r="AR54" i="17" s="1"/>
  <c r="AR52" i="27" s="1"/>
  <c r="AQ53" i="17"/>
  <c r="AQ54" i="17" s="1"/>
  <c r="AQ52" i="27" s="1"/>
  <c r="AP53" i="17"/>
  <c r="AP54" i="17" s="1"/>
  <c r="AP52" i="27" s="1"/>
  <c r="AO53" i="17"/>
  <c r="AO54" i="17" s="1"/>
  <c r="AO52" i="27" s="1"/>
  <c r="AN53" i="17"/>
  <c r="AN54" i="17" s="1"/>
  <c r="AN52" i="27" s="1"/>
  <c r="AM53" i="17"/>
  <c r="AM54" i="17" s="1"/>
  <c r="AM52" i="27" s="1"/>
  <c r="AL53" i="17"/>
  <c r="AK53" i="17"/>
  <c r="AJ53" i="17"/>
  <c r="AI53" i="17"/>
  <c r="AH53" i="17"/>
  <c r="AG53" i="17"/>
  <c r="AF53" i="17"/>
  <c r="AE53" i="17"/>
  <c r="AE54" i="17" s="1"/>
  <c r="AE52" i="27" s="1"/>
  <c r="AD53" i="17"/>
  <c r="AD54" i="17" s="1"/>
  <c r="AD52" i="27" s="1"/>
  <c r="AC53" i="17"/>
  <c r="AC54" i="17" s="1"/>
  <c r="AC52" i="27" s="1"/>
  <c r="AB53" i="17"/>
  <c r="AA53" i="17"/>
  <c r="Z53" i="17"/>
  <c r="Y53" i="17"/>
  <c r="X53" i="17"/>
  <c r="W53" i="17"/>
  <c r="V53" i="17"/>
  <c r="U53" i="17"/>
  <c r="T53" i="17"/>
  <c r="S53" i="17"/>
  <c r="S54" i="17" s="1"/>
  <c r="S52" i="27" s="1"/>
  <c r="R53" i="17"/>
  <c r="R54" i="17" s="1"/>
  <c r="R52" i="27" s="1"/>
  <c r="Q53" i="17"/>
  <c r="Q54" i="17" s="1"/>
  <c r="Q52" i="27" s="1"/>
  <c r="P53" i="17"/>
  <c r="O53" i="17"/>
  <c r="N53" i="17"/>
  <c r="N54" i="17" s="1"/>
  <c r="N52" i="27" s="1"/>
  <c r="M53" i="17"/>
  <c r="L53" i="17"/>
  <c r="K53" i="17"/>
  <c r="J53" i="17"/>
  <c r="I53" i="17"/>
  <c r="H53" i="17"/>
  <c r="G53" i="17"/>
  <c r="G54" i="17" s="1"/>
  <c r="G52" i="27" s="1"/>
  <c r="F53" i="17"/>
  <c r="F54" i="17" s="1"/>
  <c r="F52" i="27" s="1"/>
  <c r="E53" i="17"/>
  <c r="E54" i="17" s="1"/>
  <c r="E52" i="27" s="1"/>
  <c r="D53" i="17"/>
  <c r="D54" i="17" s="1"/>
  <c r="D52" i="27" s="1"/>
  <c r="C53" i="17"/>
  <c r="C54" i="17" s="1"/>
  <c r="C52" i="27" s="1"/>
  <c r="AS53" i="15"/>
  <c r="AS54" i="15" s="1"/>
  <c r="AS52" i="26" s="1"/>
  <c r="AS53" i="26" s="1"/>
  <c r="AR53" i="15"/>
  <c r="AR54" i="15" s="1"/>
  <c r="AR52" i="26" s="1"/>
  <c r="AQ53" i="15"/>
  <c r="AQ54" i="15" s="1"/>
  <c r="AQ52" i="26" s="1"/>
  <c r="AP53" i="15"/>
  <c r="AP54" i="15" s="1"/>
  <c r="AP52" i="26" s="1"/>
  <c r="AO53" i="15"/>
  <c r="AO54" i="15" s="1"/>
  <c r="AO52" i="26" s="1"/>
  <c r="AN53" i="15"/>
  <c r="AN54" i="15" s="1"/>
  <c r="AN52" i="26" s="1"/>
  <c r="AM53" i="15"/>
  <c r="AM54" i="15" s="1"/>
  <c r="AM52" i="26" s="1"/>
  <c r="AL53" i="15"/>
  <c r="AK53" i="15"/>
  <c r="AJ53" i="15"/>
  <c r="AI53" i="15"/>
  <c r="AH53" i="15"/>
  <c r="AG53" i="15"/>
  <c r="AF53" i="15"/>
  <c r="AE53" i="15"/>
  <c r="AE54" i="15" s="1"/>
  <c r="AE52" i="26" s="1"/>
  <c r="AD53" i="15"/>
  <c r="AD54" i="15" s="1"/>
  <c r="AD52" i="26" s="1"/>
  <c r="AC53" i="15"/>
  <c r="AC54" i="15" s="1"/>
  <c r="AC52" i="26" s="1"/>
  <c r="AB53" i="15"/>
  <c r="AA53" i="15"/>
  <c r="Z53" i="15"/>
  <c r="Y53" i="15"/>
  <c r="X53" i="15"/>
  <c r="W53" i="15"/>
  <c r="V53" i="15"/>
  <c r="U53" i="15"/>
  <c r="T53" i="15"/>
  <c r="S53" i="15"/>
  <c r="S54" i="15" s="1"/>
  <c r="S52" i="26" s="1"/>
  <c r="R53" i="15"/>
  <c r="R54" i="15" s="1"/>
  <c r="R52" i="26" s="1"/>
  <c r="Q53" i="15"/>
  <c r="Q54" i="15" s="1"/>
  <c r="Q52" i="26" s="1"/>
  <c r="Q53" i="26" s="1"/>
  <c r="P53" i="15"/>
  <c r="O53" i="15"/>
  <c r="N53" i="15"/>
  <c r="N54" i="15" s="1"/>
  <c r="N52" i="26" s="1"/>
  <c r="N53" i="26" s="1"/>
  <c r="M53" i="15"/>
  <c r="L53" i="15"/>
  <c r="K53" i="15"/>
  <c r="J53" i="15"/>
  <c r="I53" i="15"/>
  <c r="H53" i="15"/>
  <c r="G53" i="15"/>
  <c r="G54" i="15" s="1"/>
  <c r="G52" i="26" s="1"/>
  <c r="F53" i="15"/>
  <c r="F54" i="15" s="1"/>
  <c r="F52" i="26" s="1"/>
  <c r="E53" i="15"/>
  <c r="E54" i="15" s="1"/>
  <c r="E52" i="26" s="1"/>
  <c r="D53" i="15"/>
  <c r="D54" i="15" s="1"/>
  <c r="D52" i="26" s="1"/>
  <c r="C53" i="15"/>
  <c r="C54" i="15" s="1"/>
  <c r="C52" i="26" s="1"/>
  <c r="AS53" i="13"/>
  <c r="AS54" i="13" s="1"/>
  <c r="AS52" i="25" s="1"/>
  <c r="AR53" i="13"/>
  <c r="AR54" i="13" s="1"/>
  <c r="AR52" i="25" s="1"/>
  <c r="AQ53" i="13"/>
  <c r="AQ54" i="13" s="1"/>
  <c r="AQ52" i="25" s="1"/>
  <c r="AP53" i="13"/>
  <c r="AP54" i="13" s="1"/>
  <c r="AP52" i="25" s="1"/>
  <c r="AO53" i="13"/>
  <c r="AO54" i="13" s="1"/>
  <c r="AO52" i="25" s="1"/>
  <c r="AN53" i="13"/>
  <c r="AN54" i="13" s="1"/>
  <c r="AN52" i="25" s="1"/>
  <c r="AM53" i="13"/>
  <c r="AM54" i="13" s="1"/>
  <c r="AM52" i="25" s="1"/>
  <c r="AL53" i="13"/>
  <c r="AK53" i="13"/>
  <c r="AJ53" i="13"/>
  <c r="AI53" i="13"/>
  <c r="AH53" i="13"/>
  <c r="AG53" i="13"/>
  <c r="AF53" i="13"/>
  <c r="AE53" i="13"/>
  <c r="AE54" i="13" s="1"/>
  <c r="AE52" i="25" s="1"/>
  <c r="AD53" i="13"/>
  <c r="AD54" i="13" s="1"/>
  <c r="AD52" i="25" s="1"/>
  <c r="AC53" i="13"/>
  <c r="AC54" i="13" s="1"/>
  <c r="AC52" i="25" s="1"/>
  <c r="AB53" i="13"/>
  <c r="AA53" i="13"/>
  <c r="Z53" i="13"/>
  <c r="Y53" i="13"/>
  <c r="X53" i="13"/>
  <c r="W53" i="13"/>
  <c r="V53" i="13"/>
  <c r="U53" i="13"/>
  <c r="T53" i="13"/>
  <c r="S53" i="13"/>
  <c r="S54" i="13" s="1"/>
  <c r="S52" i="25" s="1"/>
  <c r="R53" i="13"/>
  <c r="R54" i="13" s="1"/>
  <c r="R52" i="25" s="1"/>
  <c r="Q53" i="13"/>
  <c r="Q54" i="13" s="1"/>
  <c r="Q52" i="25" s="1"/>
  <c r="P53" i="13"/>
  <c r="O53" i="13"/>
  <c r="N53" i="13"/>
  <c r="N54" i="13" s="1"/>
  <c r="N52" i="25" s="1"/>
  <c r="M53" i="13"/>
  <c r="L53" i="13"/>
  <c r="K53" i="13"/>
  <c r="J53" i="13"/>
  <c r="I53" i="13"/>
  <c r="H53" i="13"/>
  <c r="G53" i="13"/>
  <c r="G54" i="13" s="1"/>
  <c r="G52" i="25" s="1"/>
  <c r="F53" i="13"/>
  <c r="F54" i="13" s="1"/>
  <c r="F52" i="25" s="1"/>
  <c r="E53" i="13"/>
  <c r="E54" i="13" s="1"/>
  <c r="E52" i="25" s="1"/>
  <c r="D53" i="13"/>
  <c r="D54" i="13" s="1"/>
  <c r="D52" i="25" s="1"/>
  <c r="C53" i="13"/>
  <c r="C54" i="13" s="1"/>
  <c r="C52" i="25" s="1"/>
  <c r="AS53" i="11"/>
  <c r="AS54" i="11" s="1"/>
  <c r="AS52" i="24" s="1"/>
  <c r="AR53" i="11"/>
  <c r="AR54" i="11" s="1"/>
  <c r="AR52" i="24" s="1"/>
  <c r="AQ53" i="11"/>
  <c r="AQ54" i="11" s="1"/>
  <c r="AQ52" i="24" s="1"/>
  <c r="AP53" i="11"/>
  <c r="AP54" i="11" s="1"/>
  <c r="AP52" i="24" s="1"/>
  <c r="AO53" i="11"/>
  <c r="AO54" i="11" s="1"/>
  <c r="AO52" i="24" s="1"/>
  <c r="AN53" i="11"/>
  <c r="AN54" i="11" s="1"/>
  <c r="AN52" i="24" s="1"/>
  <c r="AM53" i="11"/>
  <c r="AM54" i="11" s="1"/>
  <c r="AM52" i="24" s="1"/>
  <c r="AM53" i="24" s="1"/>
  <c r="AL53" i="11"/>
  <c r="AK53" i="11"/>
  <c r="AJ53" i="11"/>
  <c r="AI53" i="11"/>
  <c r="AH53" i="11"/>
  <c r="AG53" i="11"/>
  <c r="AF53" i="11"/>
  <c r="AE53" i="11"/>
  <c r="AE54" i="11" s="1"/>
  <c r="AE52" i="24" s="1"/>
  <c r="AD53" i="11"/>
  <c r="AD54" i="11" s="1"/>
  <c r="AD52" i="24" s="1"/>
  <c r="AC53" i="11"/>
  <c r="AC54" i="11" s="1"/>
  <c r="AC52" i="24" s="1"/>
  <c r="AB53" i="11"/>
  <c r="AA53" i="11"/>
  <c r="Z53" i="11"/>
  <c r="Y53" i="11"/>
  <c r="X53" i="11"/>
  <c r="W53" i="11"/>
  <c r="V53" i="11"/>
  <c r="U53" i="11"/>
  <c r="T53" i="11"/>
  <c r="S53" i="11"/>
  <c r="S54" i="11" s="1"/>
  <c r="S52" i="24" s="1"/>
  <c r="S53" i="24" s="1"/>
  <c r="R53" i="11"/>
  <c r="R54" i="11" s="1"/>
  <c r="R52" i="24" s="1"/>
  <c r="Q53" i="11"/>
  <c r="Q54" i="11" s="1"/>
  <c r="Q52" i="24" s="1"/>
  <c r="P53" i="11"/>
  <c r="O53" i="11"/>
  <c r="N53" i="11"/>
  <c r="N54" i="11" s="1"/>
  <c r="N52" i="24" s="1"/>
  <c r="M53" i="11"/>
  <c r="L53" i="11"/>
  <c r="K53" i="11"/>
  <c r="J53" i="11"/>
  <c r="I53" i="11"/>
  <c r="H53" i="11"/>
  <c r="G53" i="11"/>
  <c r="G54" i="11" s="1"/>
  <c r="G52" i="24" s="1"/>
  <c r="F53" i="11"/>
  <c r="F54" i="11" s="1"/>
  <c r="F52" i="24" s="1"/>
  <c r="E53" i="11"/>
  <c r="E54" i="11" s="1"/>
  <c r="E52" i="24" s="1"/>
  <c r="D53" i="11"/>
  <c r="D54" i="11" s="1"/>
  <c r="D52" i="24" s="1"/>
  <c r="C53" i="11"/>
  <c r="C54" i="11" s="1"/>
  <c r="C52" i="24" s="1"/>
  <c r="AS53" i="9"/>
  <c r="AS54" i="9" s="1"/>
  <c r="AS51" i="10" s="1"/>
  <c r="AR53" i="9"/>
  <c r="AR54" i="9" s="1"/>
  <c r="AR51" i="10" s="1"/>
  <c r="AQ53" i="9"/>
  <c r="AQ54" i="9" s="1"/>
  <c r="AQ51" i="10" s="1"/>
  <c r="AP53" i="9"/>
  <c r="AP54" i="9" s="1"/>
  <c r="AP51" i="10" s="1"/>
  <c r="AO53" i="9"/>
  <c r="AO54" i="9" s="1"/>
  <c r="AO51" i="10" s="1"/>
  <c r="AN53" i="9"/>
  <c r="AN54" i="9" s="1"/>
  <c r="AN51" i="10" s="1"/>
  <c r="AM53" i="9"/>
  <c r="AM54" i="9" s="1"/>
  <c r="AM51" i="10" s="1"/>
  <c r="AL53" i="9"/>
  <c r="AK53" i="9"/>
  <c r="AJ53" i="9"/>
  <c r="AI53" i="9"/>
  <c r="AH53" i="9"/>
  <c r="AG53" i="9"/>
  <c r="AF53" i="9"/>
  <c r="AE53" i="9"/>
  <c r="AE54" i="9" s="1"/>
  <c r="AE51" i="10" s="1"/>
  <c r="AD53" i="9"/>
  <c r="AD54" i="9" s="1"/>
  <c r="AD51" i="10" s="1"/>
  <c r="AC53" i="9"/>
  <c r="AC54" i="9" s="1"/>
  <c r="AC51" i="10" s="1"/>
  <c r="AB53" i="9"/>
  <c r="AA53" i="9"/>
  <c r="Z53" i="9"/>
  <c r="Y53" i="9"/>
  <c r="X53" i="9"/>
  <c r="W53" i="9"/>
  <c r="V53" i="9"/>
  <c r="U53" i="9"/>
  <c r="T53" i="9"/>
  <c r="S53" i="9"/>
  <c r="S54" i="9" s="1"/>
  <c r="S51" i="10" s="1"/>
  <c r="R53" i="9"/>
  <c r="R54" i="9" s="1"/>
  <c r="R51" i="10" s="1"/>
  <c r="Q53" i="9"/>
  <c r="Q54" i="9" s="1"/>
  <c r="Q51" i="10" s="1"/>
  <c r="P53" i="9"/>
  <c r="O53" i="9"/>
  <c r="N53" i="9"/>
  <c r="N54" i="9" s="1"/>
  <c r="N51" i="10" s="1"/>
  <c r="M53" i="9"/>
  <c r="L53" i="9"/>
  <c r="K53" i="9"/>
  <c r="J53" i="9"/>
  <c r="I53" i="9"/>
  <c r="H53" i="9"/>
  <c r="G53" i="9"/>
  <c r="G54" i="9" s="1"/>
  <c r="G51" i="10" s="1"/>
  <c r="F53" i="9"/>
  <c r="F54" i="9" s="1"/>
  <c r="F51" i="10" s="1"/>
  <c r="E53" i="9"/>
  <c r="E54" i="9" s="1"/>
  <c r="E51" i="10" s="1"/>
  <c r="D53" i="9"/>
  <c r="D54" i="9" s="1"/>
  <c r="D51" i="10" s="1"/>
  <c r="C53" i="9"/>
  <c r="C54" i="9" s="1"/>
  <c r="C51" i="10" s="1"/>
  <c r="AS53" i="7"/>
  <c r="AS54" i="7" s="1"/>
  <c r="AS50" i="10" s="1"/>
  <c r="AR53" i="7"/>
  <c r="AR54" i="7" s="1"/>
  <c r="AR50" i="10" s="1"/>
  <c r="AQ53" i="7"/>
  <c r="AQ54" i="7" s="1"/>
  <c r="AQ50" i="10" s="1"/>
  <c r="AP53" i="7"/>
  <c r="AP54" i="7" s="1"/>
  <c r="AP50" i="10" s="1"/>
  <c r="AO53" i="7"/>
  <c r="AO54" i="7" s="1"/>
  <c r="AO50" i="10" s="1"/>
  <c r="AN53" i="7"/>
  <c r="AN54" i="7" s="1"/>
  <c r="AN50" i="10" s="1"/>
  <c r="AM53" i="7"/>
  <c r="AM54" i="7" s="1"/>
  <c r="AM50" i="10" s="1"/>
  <c r="AL53" i="7"/>
  <c r="AK53" i="7"/>
  <c r="AJ53" i="7"/>
  <c r="AI53" i="7"/>
  <c r="AH53" i="7"/>
  <c r="AG53" i="7"/>
  <c r="AF53" i="7"/>
  <c r="AE53" i="7"/>
  <c r="AE54" i="7" s="1"/>
  <c r="AE50" i="10" s="1"/>
  <c r="AD53" i="7"/>
  <c r="AD54" i="7" s="1"/>
  <c r="AD50" i="10" s="1"/>
  <c r="AC53" i="7"/>
  <c r="AC54" i="7" s="1"/>
  <c r="AC50" i="10" s="1"/>
  <c r="AB53" i="7"/>
  <c r="AA53" i="7"/>
  <c r="Z53" i="7"/>
  <c r="Y53" i="7"/>
  <c r="X53" i="7"/>
  <c r="W53" i="7"/>
  <c r="V53" i="7"/>
  <c r="U53" i="7"/>
  <c r="T53" i="7"/>
  <c r="S53" i="7"/>
  <c r="S54" i="7" s="1"/>
  <c r="S50" i="10" s="1"/>
  <c r="R53" i="7"/>
  <c r="R54" i="7" s="1"/>
  <c r="R50" i="10" s="1"/>
  <c r="Q53" i="7"/>
  <c r="Q54" i="7" s="1"/>
  <c r="Q50" i="10" s="1"/>
  <c r="P53" i="7"/>
  <c r="O53" i="7"/>
  <c r="N53" i="7"/>
  <c r="N54" i="7" s="1"/>
  <c r="N50" i="10" s="1"/>
  <c r="M53" i="7"/>
  <c r="L53" i="7"/>
  <c r="K53" i="7"/>
  <c r="J53" i="7"/>
  <c r="I53" i="7"/>
  <c r="H53" i="7"/>
  <c r="G53" i="7"/>
  <c r="G54" i="7" s="1"/>
  <c r="G50" i="10" s="1"/>
  <c r="F53" i="7"/>
  <c r="F54" i="7" s="1"/>
  <c r="F50" i="10" s="1"/>
  <c r="E53" i="7"/>
  <c r="E54" i="7" s="1"/>
  <c r="E50" i="10" s="1"/>
  <c r="D53" i="7"/>
  <c r="D54" i="7" s="1"/>
  <c r="D50" i="10" s="1"/>
  <c r="C53" i="7"/>
  <c r="C54" i="7" s="1"/>
  <c r="C50" i="10" s="1"/>
  <c r="H51" i="6"/>
  <c r="I51" i="6"/>
  <c r="J51" i="6"/>
  <c r="K51" i="6"/>
  <c r="D51" i="6"/>
  <c r="E51" i="6"/>
  <c r="F51" i="6"/>
  <c r="G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C51" i="6"/>
  <c r="AS53" i="2"/>
  <c r="AS54" i="2" s="1"/>
  <c r="AR53" i="2"/>
  <c r="AR54" i="2" s="1"/>
  <c r="AQ53" i="2"/>
  <c r="AQ54" i="2" s="1"/>
  <c r="AP53" i="2"/>
  <c r="AP54" i="2" s="1"/>
  <c r="AO53" i="2"/>
  <c r="AO54" i="2" s="1"/>
  <c r="AN53" i="2"/>
  <c r="AN54" i="2" s="1"/>
  <c r="AM53" i="2"/>
  <c r="AM54" i="2" s="1"/>
  <c r="AL53" i="2"/>
  <c r="AK53" i="2"/>
  <c r="AJ53" i="2"/>
  <c r="AI53" i="2"/>
  <c r="AI54" i="2" s="1"/>
  <c r="AH53" i="2"/>
  <c r="AG53" i="2"/>
  <c r="AF53" i="2"/>
  <c r="AE53" i="2"/>
  <c r="AE54" i="2" s="1"/>
  <c r="AD53" i="2"/>
  <c r="AD54" i="2" s="1"/>
  <c r="AC53" i="2"/>
  <c r="AC54" i="2" s="1"/>
  <c r="AB53" i="2"/>
  <c r="AA53" i="2"/>
  <c r="Z53" i="2"/>
  <c r="Y53" i="2"/>
  <c r="X53" i="2"/>
  <c r="W53" i="2"/>
  <c r="V53" i="2"/>
  <c r="U53" i="2"/>
  <c r="T53" i="2"/>
  <c r="T54" i="2" s="1"/>
  <c r="S53" i="2"/>
  <c r="S54" i="2" s="1"/>
  <c r="R53" i="2"/>
  <c r="R54" i="2" s="1"/>
  <c r="Q53" i="2"/>
  <c r="Q54" i="2" s="1"/>
  <c r="P53" i="2"/>
  <c r="O53" i="2"/>
  <c r="O54" i="2" s="1"/>
  <c r="N53" i="2"/>
  <c r="N54" i="2" s="1"/>
  <c r="M53" i="2"/>
  <c r="L53" i="2"/>
  <c r="K53" i="2"/>
  <c r="J53" i="2"/>
  <c r="I53" i="2"/>
  <c r="H53" i="2"/>
  <c r="G53" i="2"/>
  <c r="G54" i="2" s="1"/>
  <c r="F53" i="2"/>
  <c r="F54" i="2" s="1"/>
  <c r="E53" i="2"/>
  <c r="E54" i="2" s="1"/>
  <c r="D53" i="2"/>
  <c r="D54" i="2" s="1"/>
  <c r="C53" i="2"/>
  <c r="C54" i="2" s="1"/>
  <c r="D53" i="5"/>
  <c r="D54" i="5" s="1"/>
  <c r="D52" i="6" s="1"/>
  <c r="E53" i="5"/>
  <c r="E54" i="5" s="1"/>
  <c r="E52" i="6" s="1"/>
  <c r="F53" i="5"/>
  <c r="F54" i="5" s="1"/>
  <c r="F52" i="6" s="1"/>
  <c r="G53" i="5"/>
  <c r="G54" i="5" s="1"/>
  <c r="G52" i="6" s="1"/>
  <c r="H53" i="5"/>
  <c r="I53" i="5"/>
  <c r="J53" i="5"/>
  <c r="K53" i="5"/>
  <c r="L53" i="5"/>
  <c r="M53" i="5"/>
  <c r="N53" i="5"/>
  <c r="N54" i="5" s="1"/>
  <c r="N52" i="6" s="1"/>
  <c r="O53" i="5"/>
  <c r="P53" i="5"/>
  <c r="Q53" i="5"/>
  <c r="Q54" i="5" s="1"/>
  <c r="Q52" i="6" s="1"/>
  <c r="R53" i="5"/>
  <c r="R54" i="5" s="1"/>
  <c r="R52" i="6" s="1"/>
  <c r="S53" i="5"/>
  <c r="S54" i="5" s="1"/>
  <c r="S52" i="6" s="1"/>
  <c r="T53" i="5"/>
  <c r="U53" i="5"/>
  <c r="V53" i="5"/>
  <c r="W53" i="5"/>
  <c r="X53" i="5"/>
  <c r="Y53" i="5"/>
  <c r="Z53" i="5"/>
  <c r="AA53" i="5"/>
  <c r="AB53" i="5"/>
  <c r="AC53" i="5"/>
  <c r="AC54" i="5" s="1"/>
  <c r="AC52" i="6" s="1"/>
  <c r="AD53" i="5"/>
  <c r="AD54" i="5" s="1"/>
  <c r="AD52" i="6" s="1"/>
  <c r="AE53" i="5"/>
  <c r="AE54" i="5" s="1"/>
  <c r="AE52" i="6" s="1"/>
  <c r="AF53" i="5"/>
  <c r="AG53" i="5"/>
  <c r="AH53" i="5"/>
  <c r="AI53" i="5"/>
  <c r="AJ53" i="5"/>
  <c r="AK53" i="5"/>
  <c r="AL53" i="5"/>
  <c r="AM53" i="5"/>
  <c r="AM54" i="5" s="1"/>
  <c r="AM52" i="6" s="1"/>
  <c r="AN53" i="5"/>
  <c r="AN54" i="5" s="1"/>
  <c r="AN52" i="6" s="1"/>
  <c r="AO53" i="5"/>
  <c r="AO54" i="5" s="1"/>
  <c r="AO52" i="6" s="1"/>
  <c r="AP53" i="5"/>
  <c r="AP54" i="5" s="1"/>
  <c r="AP52" i="6" s="1"/>
  <c r="AQ53" i="5"/>
  <c r="AQ54" i="5" s="1"/>
  <c r="AQ52" i="6" s="1"/>
  <c r="AR53" i="5"/>
  <c r="AR54" i="5" s="1"/>
  <c r="AR52" i="6" s="1"/>
  <c r="AR53" i="6" s="1"/>
  <c r="AS53" i="5"/>
  <c r="AS54" i="5" s="1"/>
  <c r="AS52" i="6" s="1"/>
  <c r="AS53" i="6" s="1"/>
  <c r="C53" i="5"/>
  <c r="C54" i="5" s="1"/>
  <c r="C52" i="6" s="1"/>
  <c r="S31" i="32" l="1"/>
  <c r="AL31" i="32"/>
  <c r="U31" i="32"/>
  <c r="O31" i="32"/>
  <c r="AG31" i="32"/>
  <c r="P45" i="33"/>
  <c r="W45" i="33"/>
  <c r="H45" i="33"/>
  <c r="AG45" i="33"/>
  <c r="AJ45" i="33"/>
  <c r="AJ31" i="32"/>
  <c r="K31" i="32"/>
  <c r="W31" i="32"/>
  <c r="AN53" i="29"/>
  <c r="D53" i="29"/>
  <c r="AR53" i="29"/>
  <c r="AO53" i="29"/>
  <c r="L54" i="22"/>
  <c r="L52" i="29" s="1"/>
  <c r="L53" i="29" s="1"/>
  <c r="AF54" i="22"/>
  <c r="AF52" i="29" s="1"/>
  <c r="AF53" i="29" s="1"/>
  <c r="AI54" i="22"/>
  <c r="AI52" i="29" s="1"/>
  <c r="AI53" i="29" s="1"/>
  <c r="R53" i="30"/>
  <c r="N53" i="30"/>
  <c r="Q53" i="30"/>
  <c r="D53" i="30"/>
  <c r="O53" i="30"/>
  <c r="S53" i="30"/>
  <c r="T53" i="30"/>
  <c r="AO53" i="30"/>
  <c r="L53" i="30"/>
  <c r="AP53" i="30"/>
  <c r="C53" i="30"/>
  <c r="AQ53" i="30"/>
  <c r="AD53" i="30"/>
  <c r="AE53" i="30"/>
  <c r="AF53" i="30"/>
  <c r="AS53" i="30"/>
  <c r="V53" i="30"/>
  <c r="AC53" i="30"/>
  <c r="AI53" i="30"/>
  <c r="AK53" i="30"/>
  <c r="E53" i="30"/>
  <c r="AM53" i="30"/>
  <c r="AI54" i="20"/>
  <c r="AI51" i="28" s="1"/>
  <c r="T54" i="20"/>
  <c r="T51" i="28" s="1"/>
  <c r="AC52" i="28"/>
  <c r="AP53" i="29"/>
  <c r="L54" i="20"/>
  <c r="L51" i="28" s="1"/>
  <c r="AP53" i="6"/>
  <c r="AC53" i="29"/>
  <c r="AC53" i="25"/>
  <c r="AD53" i="25"/>
  <c r="AK54" i="22"/>
  <c r="AK52" i="29" s="1"/>
  <c r="AK53" i="29" s="1"/>
  <c r="L54" i="2"/>
  <c r="AE53" i="26"/>
  <c r="O53" i="19"/>
  <c r="O50" i="28" s="1"/>
  <c r="AI53" i="19"/>
  <c r="AI50" i="28" s="1"/>
  <c r="T53" i="19"/>
  <c r="T50" i="28" s="1"/>
  <c r="AI54" i="17"/>
  <c r="AI52" i="27" s="1"/>
  <c r="AI53" i="27" s="1"/>
  <c r="R53" i="27"/>
  <c r="S53" i="27"/>
  <c r="AS53" i="27"/>
  <c r="G53" i="27"/>
  <c r="AC53" i="27"/>
  <c r="T54" i="17"/>
  <c r="T52" i="27" s="1"/>
  <c r="T53" i="27" s="1"/>
  <c r="O54" i="17"/>
  <c r="O52" i="27" s="1"/>
  <c r="O53" i="27" s="1"/>
  <c r="AK54" i="15"/>
  <c r="AK52" i="26" s="1"/>
  <c r="AK53" i="26" s="1"/>
  <c r="T54" i="15"/>
  <c r="T52" i="26" s="1"/>
  <c r="S53" i="25"/>
  <c r="Q53" i="25"/>
  <c r="N53" i="25"/>
  <c r="R53" i="25"/>
  <c r="L54" i="13"/>
  <c r="L52" i="25" s="1"/>
  <c r="L53" i="25" s="1"/>
  <c r="O54" i="15"/>
  <c r="O52" i="26" s="1"/>
  <c r="O53" i="26" s="1"/>
  <c r="AI54" i="15"/>
  <c r="AI52" i="26" s="1"/>
  <c r="AI53" i="26" s="1"/>
  <c r="AD53" i="27"/>
  <c r="T54" i="13"/>
  <c r="T52" i="25" s="1"/>
  <c r="T53" i="25" s="1"/>
  <c r="AE53" i="27"/>
  <c r="AK54" i="17"/>
  <c r="AK52" i="27" s="1"/>
  <c r="AK53" i="27" s="1"/>
  <c r="L53" i="19"/>
  <c r="L50" i="28" s="1"/>
  <c r="AF53" i="19"/>
  <c r="AF50" i="28" s="1"/>
  <c r="T54" i="22"/>
  <c r="T52" i="29" s="1"/>
  <c r="T53" i="29" s="1"/>
  <c r="D53" i="26"/>
  <c r="AR53" i="26"/>
  <c r="G53" i="26"/>
  <c r="AS53" i="29"/>
  <c r="V54" i="2"/>
  <c r="L54" i="15"/>
  <c r="L52" i="26" s="1"/>
  <c r="L53" i="26" s="1"/>
  <c r="AK54" i="2"/>
  <c r="AK54" i="20"/>
  <c r="AK51" i="28" s="1"/>
  <c r="G53" i="29"/>
  <c r="AK54" i="13"/>
  <c r="AK52" i="25" s="1"/>
  <c r="AK53" i="25" s="1"/>
  <c r="V54" i="13"/>
  <c r="V52" i="25" s="1"/>
  <c r="V53" i="25" s="1"/>
  <c r="AE53" i="25"/>
  <c r="O54" i="11"/>
  <c r="O52" i="24" s="1"/>
  <c r="O53" i="24" s="1"/>
  <c r="AI54" i="11"/>
  <c r="AI52" i="24" s="1"/>
  <c r="AI53" i="24" s="1"/>
  <c r="T54" i="11"/>
  <c r="T52" i="24" s="1"/>
  <c r="T53" i="24" s="1"/>
  <c r="Q52" i="28"/>
  <c r="AM53" i="25"/>
  <c r="R52" i="28"/>
  <c r="AO53" i="6"/>
  <c r="G53" i="25"/>
  <c r="AP53" i="26"/>
  <c r="AN53" i="6"/>
  <c r="Q53" i="27"/>
  <c r="H53" i="19"/>
  <c r="H50" i="28" s="1"/>
  <c r="AM53" i="6"/>
  <c r="S52" i="28"/>
  <c r="AD53" i="29"/>
  <c r="AE53" i="29"/>
  <c r="AK54" i="5"/>
  <c r="AK52" i="6" s="1"/>
  <c r="AK53" i="6" s="1"/>
  <c r="H54" i="2"/>
  <c r="AN53" i="27"/>
  <c r="E53" i="27"/>
  <c r="AM53" i="29"/>
  <c r="AP53" i="27"/>
  <c r="AR53" i="27"/>
  <c r="AF54" i="2"/>
  <c r="AD53" i="6"/>
  <c r="AC53" i="6"/>
  <c r="N53" i="24"/>
  <c r="AF54" i="13"/>
  <c r="AF52" i="25" s="1"/>
  <c r="AF53" i="25" s="1"/>
  <c r="AP53" i="25"/>
  <c r="G52" i="28"/>
  <c r="AC53" i="26"/>
  <c r="D53" i="27"/>
  <c r="AK53" i="19"/>
  <c r="AK50" i="28" s="1"/>
  <c r="L54" i="17"/>
  <c r="L52" i="27" s="1"/>
  <c r="L53" i="27" s="1"/>
  <c r="AQ53" i="25"/>
  <c r="R53" i="26"/>
  <c r="AE53" i="6"/>
  <c r="Q53" i="24"/>
  <c r="V54" i="15"/>
  <c r="V52" i="26" s="1"/>
  <c r="V53" i="26" s="1"/>
  <c r="D53" i="25"/>
  <c r="AR53" i="25"/>
  <c r="AO53" i="27"/>
  <c r="AQ53" i="27"/>
  <c r="AQ53" i="6"/>
  <c r="R53" i="24"/>
  <c r="O54" i="13"/>
  <c r="O52" i="25" s="1"/>
  <c r="O53" i="25" s="1"/>
  <c r="AI54" i="13"/>
  <c r="AI52" i="25" s="1"/>
  <c r="AI53" i="25" s="1"/>
  <c r="C53" i="26"/>
  <c r="AS53" i="25"/>
  <c r="AK54" i="11"/>
  <c r="AK52" i="24" s="1"/>
  <c r="AK53" i="24" s="1"/>
  <c r="AN53" i="24"/>
  <c r="AP53" i="24"/>
  <c r="G53" i="24"/>
  <c r="AQ53" i="24"/>
  <c r="AO53" i="24"/>
  <c r="D53" i="24"/>
  <c r="AR53" i="24"/>
  <c r="L54" i="11"/>
  <c r="L52" i="24" s="1"/>
  <c r="L53" i="24" s="1"/>
  <c r="C53" i="24"/>
  <c r="E53" i="24"/>
  <c r="F53" i="24"/>
  <c r="T54" i="9"/>
  <c r="T51" i="10" s="1"/>
  <c r="AI54" i="9"/>
  <c r="AI51" i="10" s="1"/>
  <c r="AF54" i="9"/>
  <c r="AF51" i="10" s="1"/>
  <c r="AP52" i="10"/>
  <c r="AQ52" i="10"/>
  <c r="C52" i="10"/>
  <c r="AK54" i="9"/>
  <c r="AK51" i="10" s="1"/>
  <c r="D52" i="10"/>
  <c r="AR52" i="10"/>
  <c r="E52" i="10"/>
  <c r="AS52" i="10"/>
  <c r="F52" i="10"/>
  <c r="AC52" i="10"/>
  <c r="AD52" i="10"/>
  <c r="AE52" i="10"/>
  <c r="N52" i="10"/>
  <c r="L54" i="9"/>
  <c r="L51" i="10" s="1"/>
  <c r="G52" i="10"/>
  <c r="Q52" i="10"/>
  <c r="R52" i="10"/>
  <c r="S52" i="10"/>
  <c r="AM52" i="10"/>
  <c r="AN52" i="10"/>
  <c r="AO52" i="10"/>
  <c r="T54" i="7"/>
  <c r="T50" i="10" s="1"/>
  <c r="O54" i="7"/>
  <c r="O50" i="10" s="1"/>
  <c r="AI54" i="7"/>
  <c r="AI50" i="10" s="1"/>
  <c r="L54" i="7"/>
  <c r="L50" i="10" s="1"/>
  <c r="O54" i="22"/>
  <c r="O52" i="29" s="1"/>
  <c r="O53" i="29" s="1"/>
  <c r="O54" i="20"/>
  <c r="O51" i="28" s="1"/>
  <c r="O54" i="9"/>
  <c r="O51" i="10" s="1"/>
  <c r="AK54" i="7"/>
  <c r="AK50" i="10" s="1"/>
  <c r="AF54" i="7"/>
  <c r="AF50" i="10" s="1"/>
  <c r="V54" i="22"/>
  <c r="V52" i="29" s="1"/>
  <c r="V53" i="29" s="1"/>
  <c r="H54" i="22"/>
  <c r="H52" i="29" s="1"/>
  <c r="H53" i="29" s="1"/>
  <c r="F53" i="29"/>
  <c r="E53" i="29"/>
  <c r="C53" i="29"/>
  <c r="AF54" i="20"/>
  <c r="AF51" i="28" s="1"/>
  <c r="V54" i="20"/>
  <c r="V51" i="28" s="1"/>
  <c r="V53" i="19"/>
  <c r="V50" i="28" s="1"/>
  <c r="H54" i="20"/>
  <c r="H51" i="28" s="1"/>
  <c r="F52" i="28"/>
  <c r="E52" i="28"/>
  <c r="N53" i="29"/>
  <c r="S53" i="29"/>
  <c r="Q53" i="29"/>
  <c r="R53" i="29"/>
  <c r="N52" i="28"/>
  <c r="AD52" i="28"/>
  <c r="AE52" i="28"/>
  <c r="AN52" i="28"/>
  <c r="AO52" i="28"/>
  <c r="AP52" i="28"/>
  <c r="AQ52" i="28"/>
  <c r="AM52" i="28"/>
  <c r="C52" i="28"/>
  <c r="D52" i="28"/>
  <c r="AR52" i="28"/>
  <c r="AS52" i="28"/>
  <c r="AF54" i="17"/>
  <c r="AF52" i="27" s="1"/>
  <c r="AF53" i="27" s="1"/>
  <c r="V54" i="17"/>
  <c r="V52" i="27" s="1"/>
  <c r="V53" i="27" s="1"/>
  <c r="H54" i="17"/>
  <c r="H52" i="27" s="1"/>
  <c r="H53" i="27" s="1"/>
  <c r="F53" i="27"/>
  <c r="N53" i="27"/>
  <c r="AM53" i="27"/>
  <c r="C53" i="27"/>
  <c r="AF54" i="15"/>
  <c r="AF52" i="26" s="1"/>
  <c r="AF53" i="26" s="1"/>
  <c r="AD53" i="26"/>
  <c r="H54" i="15"/>
  <c r="H52" i="26" s="1"/>
  <c r="H53" i="26" s="1"/>
  <c r="F53" i="26"/>
  <c r="E53" i="26"/>
  <c r="AM53" i="26"/>
  <c r="T53" i="26"/>
  <c r="AO53" i="26"/>
  <c r="S53" i="26"/>
  <c r="AN53" i="26"/>
  <c r="AQ53" i="26"/>
  <c r="H54" i="13"/>
  <c r="H52" i="25" s="1"/>
  <c r="H53" i="25" s="1"/>
  <c r="F53" i="25"/>
  <c r="E53" i="25"/>
  <c r="C53" i="25"/>
  <c r="AN53" i="25"/>
  <c r="AO53" i="25"/>
  <c r="AS53" i="24"/>
  <c r="AC53" i="24"/>
  <c r="AD53" i="24"/>
  <c r="AE53" i="24"/>
  <c r="V54" i="11"/>
  <c r="V52" i="24" s="1"/>
  <c r="V53" i="24" s="1"/>
  <c r="AF54" i="11"/>
  <c r="AF52" i="24" s="1"/>
  <c r="AF53" i="24" s="1"/>
  <c r="H54" i="11"/>
  <c r="H52" i="24" s="1"/>
  <c r="H53" i="24" s="1"/>
  <c r="V54" i="9"/>
  <c r="V51" i="10" s="1"/>
  <c r="V54" i="7"/>
  <c r="V50" i="10" s="1"/>
  <c r="H54" i="9"/>
  <c r="H51" i="10" s="1"/>
  <c r="H54" i="7"/>
  <c r="H50" i="10" s="1"/>
  <c r="N53" i="6"/>
  <c r="G53" i="6"/>
  <c r="S53" i="6"/>
  <c r="R53" i="6"/>
  <c r="Q53" i="6"/>
  <c r="D53" i="6"/>
  <c r="C53" i="6"/>
  <c r="AI54" i="5"/>
  <c r="AI52" i="6" s="1"/>
  <c r="AI53" i="6" s="1"/>
  <c r="L54" i="5"/>
  <c r="L52" i="6" s="1"/>
  <c r="L53" i="6" s="1"/>
  <c r="O54" i="5"/>
  <c r="O52" i="6" s="1"/>
  <c r="O53" i="6" s="1"/>
  <c r="AF54" i="5"/>
  <c r="AF52" i="6" s="1"/>
  <c r="AF53" i="6" s="1"/>
  <c r="V54" i="5"/>
  <c r="V52" i="6" s="1"/>
  <c r="V53" i="6" s="1"/>
  <c r="H54" i="5"/>
  <c r="H52" i="6" s="1"/>
  <c r="H53" i="6" s="1"/>
  <c r="T54" i="5"/>
  <c r="T52" i="6" s="1"/>
  <c r="T53" i="6" s="1"/>
  <c r="F53" i="6"/>
  <c r="E53" i="6"/>
  <c r="L52" i="28" l="1"/>
  <c r="T52" i="28"/>
  <c r="AI52" i="28"/>
  <c r="AK52" i="10"/>
  <c r="O52" i="28"/>
  <c r="AK52" i="28"/>
  <c r="AF52" i="28"/>
  <c r="H52" i="28"/>
  <c r="T52" i="10"/>
  <c r="AF52" i="10"/>
  <c r="AI52" i="10"/>
  <c r="V52" i="10"/>
  <c r="H52" i="10"/>
  <c r="L52" i="10"/>
  <c r="O52" i="10"/>
  <c r="V52" i="28"/>
</calcChain>
</file>

<file path=xl/sharedStrings.xml><?xml version="1.0" encoding="utf-8"?>
<sst xmlns="http://schemas.openxmlformats.org/spreadsheetml/2006/main" count="2764" uniqueCount="447">
  <si>
    <t>ROUTE</t>
  </si>
  <si>
    <t>SLM</t>
  </si>
  <si>
    <t>CHANNELIZING LINE, 8"</t>
  </si>
  <si>
    <t>CHANNELIZING LINE, 12"</t>
  </si>
  <si>
    <t>STOP LINE</t>
  </si>
  <si>
    <t>CROSSWALK LINE, 12"</t>
  </si>
  <si>
    <t>CURB MARKING</t>
  </si>
  <si>
    <t>ISLAND MARKING (YELLOW)</t>
  </si>
  <si>
    <t>ISLAND MARKING (WHITE)</t>
  </si>
  <si>
    <t>RAILROAD SYM.</t>
  </si>
  <si>
    <t>SCHOOL SYM., 96"</t>
  </si>
  <si>
    <t>LANE ARROW</t>
  </si>
  <si>
    <t>LEFT TURN</t>
  </si>
  <si>
    <t>RIGHT TURN</t>
  </si>
  <si>
    <t>THRU</t>
  </si>
  <si>
    <t>COMB - LT/TH</t>
  </si>
  <si>
    <t>COMB - RT/TH</t>
  </si>
  <si>
    <t>LANE REDUCTION</t>
  </si>
  <si>
    <t>TWO-WAY LT TURN</t>
  </si>
  <si>
    <t>DOTTED LINE, 6" (WHITE)</t>
  </si>
  <si>
    <t>DOTTED LINE, 6" (YELLOW)</t>
  </si>
  <si>
    <t>HANDICAP SYM.</t>
  </si>
  <si>
    <t>YIELD LINE</t>
  </si>
  <si>
    <t>REMARKS</t>
  </si>
  <si>
    <t>ADAMS COUNTY AUXILIARY MARKINGS SUB-SUMMARY</t>
  </si>
  <si>
    <t>FT</t>
  </si>
  <si>
    <t>SF</t>
  </si>
  <si>
    <t>EA</t>
  </si>
  <si>
    <t>SUBTOTAL THIS SHEET</t>
  </si>
  <si>
    <t>TOT. CARRIED TO GEN. SUM.</t>
  </si>
  <si>
    <t>CROSSWALK LINE, 24"</t>
  </si>
  <si>
    <t>TRANS. / DIAG. LINE, 24" (WHITE)</t>
  </si>
  <si>
    <t>TRANS. / DIAG. LINE, 24"(YELLOW)</t>
  </si>
  <si>
    <t>TRANS. / DIAG. LINE, 6" (WHITE)</t>
  </si>
  <si>
    <t>TRANS. / DIAG. LINE, 6"(YELLOW)</t>
  </si>
  <si>
    <t>CHEVRON MARKING (WHITE)</t>
  </si>
  <si>
    <t>CHEVRON MARKING (YELLOW)</t>
  </si>
  <si>
    <t>SCHOOL SYM., 72"</t>
  </si>
  <si>
    <t>PARKING LOT STALL MARKING (WHITE)</t>
  </si>
  <si>
    <t>PARKING LOT STALL MARKING (BLUE)</t>
  </si>
  <si>
    <t>COMB - OTHER</t>
  </si>
  <si>
    <t>U-TURN</t>
  </si>
  <si>
    <t>WRONG WAY ARW</t>
  </si>
  <si>
    <t>WORD ON PAVE. [ONLY]</t>
  </si>
  <si>
    <t>WORD ON PAVE. [YIELD]</t>
  </si>
  <si>
    <t>WORD ON PAVE. - OTHER</t>
  </si>
  <si>
    <t>DOTTED LINE, 12" (WHITE)</t>
  </si>
  <si>
    <t>DOTTED LINE, 12" (YELLOW)</t>
  </si>
  <si>
    <t>BIKE LANE SYMBOL MARKING</t>
  </si>
  <si>
    <t>BIKE LANE ARROW</t>
  </si>
  <si>
    <t>SHARED LANE MARKING</t>
  </si>
  <si>
    <t>SPEED MEASUREMENT MARKING</t>
  </si>
  <si>
    <t>SPEED REDUCTION MARKING</t>
  </si>
  <si>
    <t>SUBTOTAL FROM SHEET P.##</t>
  </si>
  <si>
    <t>SCIOTO COUNTY AUXILIARY MARKINGS SUB-SUMMARY</t>
  </si>
  <si>
    <t>ROSS COUNTY AUXILIARY MARKINGS SUB-SUMMARY</t>
  </si>
  <si>
    <t>PIKE COUNTY AUXILIARY MARKINGS SUB-SUMMARY</t>
  </si>
  <si>
    <t>LAWRENCE COUNTY AUXILIARY MARKINGS SUB-SUMMARY</t>
  </si>
  <si>
    <t>JACKSON COUNTY AUXILIARY MARKINGS SUB-SUMMARY</t>
  </si>
  <si>
    <t>HIGHLAND COUNTY AUXILIARY MARKINGS SUB-SUMMARY</t>
  </si>
  <si>
    <t>BROWN COUNTY AUXILIARY MARKINGS SUB-SUMMARY</t>
  </si>
  <si>
    <t>SR 136</t>
  </si>
  <si>
    <t>US 52</t>
  </si>
  <si>
    <t>SR 73, BEGIN AT PVMT BREAK SLM 19.85</t>
  </si>
  <si>
    <t>PIKE ST.</t>
  </si>
  <si>
    <t>DIAMOND AVE.</t>
  </si>
  <si>
    <t>WASHINGTON AVE.</t>
  </si>
  <si>
    <t>MEASLEY RIDGE RD.</t>
  </si>
  <si>
    <t>PEEBLES INDIAN DR.</t>
  </si>
  <si>
    <t>STEAM FURNACE RD.</t>
  </si>
  <si>
    <t>FROST AVE.</t>
  </si>
  <si>
    <t>MARY ST.</t>
  </si>
  <si>
    <t>SR 32 (NORTH LEG)</t>
  </si>
  <si>
    <t>SUGAR ST.</t>
  </si>
  <si>
    <t>VINE ST.</t>
  </si>
  <si>
    <t>PARK ST.</t>
  </si>
  <si>
    <t>RARDEN RD.</t>
  </si>
  <si>
    <t>ELLIOT AVE.</t>
  </si>
  <si>
    <t>SR 41</t>
  </si>
  <si>
    <t>SR 32</t>
  </si>
  <si>
    <t>JAYBIRD RD.</t>
  </si>
  <si>
    <t>SR 136 (EAST LEG)</t>
  </si>
  <si>
    <t>OHIO VALLEY SCHOOL</t>
  </si>
  <si>
    <t>TRAIL CROSSING</t>
  </si>
  <si>
    <t>8TH ST.</t>
  </si>
  <si>
    <t>SR 125</t>
  </si>
  <si>
    <t>PEDESTRIAN CROSSING</t>
  </si>
  <si>
    <t>2ND ST.</t>
  </si>
  <si>
    <t>RAILROAD CROSSING</t>
  </si>
  <si>
    <t>SR 348</t>
  </si>
  <si>
    <t>HIGLAND COUNTY AUXILIARY MARKINGS SUB-SUMMARY</t>
  </si>
  <si>
    <t>PIK COUNTY AUXILIARY MARKINGS SUB-SUMMARY</t>
  </si>
  <si>
    <t>52F</t>
  </si>
  <si>
    <t>SUBTOTAL FROM SHEET P.7</t>
  </si>
  <si>
    <t>SUBTOTAL FROM SHEET P.10</t>
  </si>
  <si>
    <t>SUBTOTAL FROM SHEET P.14</t>
  </si>
  <si>
    <t>SUBTOTAL FROM SHEET P.15</t>
  </si>
  <si>
    <t>TOT. CARRIED TO SHEET P.19</t>
  </si>
  <si>
    <t>SUBTOTAL FROM SHEET P.17</t>
  </si>
  <si>
    <t>SUBTOTAL FROM SHEET P.18</t>
  </si>
  <si>
    <t>MARKET ST.</t>
  </si>
  <si>
    <t>MAIN ST.</t>
  </si>
  <si>
    <t>US 62</t>
  </si>
  <si>
    <t>RIPLEY ELEMENTARY</t>
  </si>
  <si>
    <t>RIPLEY HIGH SCHOOL</t>
  </si>
  <si>
    <t>US 68</t>
  </si>
  <si>
    <t>ELM ST</t>
  </si>
  <si>
    <t>SOUTH ST.</t>
  </si>
  <si>
    <t>LOCUST ST.</t>
  </si>
  <si>
    <t>NORTH ST.</t>
  </si>
  <si>
    <t>WALNUT ST.</t>
  </si>
  <si>
    <t>EASTERN BROWN SCHOOL</t>
  </si>
  <si>
    <t>4-LANE TO 2-LANE</t>
  </si>
  <si>
    <t>WEST HENRY RD.</t>
  </si>
  <si>
    <t>JENSON RD.</t>
  </si>
  <si>
    <t>LAYCOCK RD.</t>
  </si>
  <si>
    <t>GOOSELICK RD.</t>
  </si>
  <si>
    <t>STRAIGHT CREEK RD.</t>
  </si>
  <si>
    <t>KATTINE DUGAN RD.</t>
  </si>
  <si>
    <t>CORBIN RD.</t>
  </si>
  <si>
    <t>LIMING FARM RD.</t>
  </si>
  <si>
    <t>CARPENTER RD.</t>
  </si>
  <si>
    <t>BEACON HILL DR.</t>
  </si>
  <si>
    <t>SMITH AVE.</t>
  </si>
  <si>
    <t>WATER ST.</t>
  </si>
  <si>
    <t>ELM ST.</t>
  </si>
  <si>
    <t>APPLE ST.</t>
  </si>
  <si>
    <t>DAY RD.</t>
  </si>
  <si>
    <t>STERLING RUN BLVD. (SOUTH LEG ONLY)</t>
  </si>
  <si>
    <t>SR 32 WB RAMPS</t>
  </si>
  <si>
    <t>HUGHES RD.</t>
  </si>
  <si>
    <t>FAYETTEVILLE PERRY SCHOOL</t>
  </si>
  <si>
    <t>LAKE ST.</t>
  </si>
  <si>
    <t>US 50</t>
  </si>
  <si>
    <t>SR 123</t>
  </si>
  <si>
    <t>TRI-COUNTY HWY</t>
  </si>
  <si>
    <t>SCHWEIGHART RD.</t>
  </si>
  <si>
    <t>JOHN WOODS RD.</t>
  </si>
  <si>
    <t>08006</t>
  </si>
  <si>
    <t>SR 221</t>
  </si>
  <si>
    <t>SR 125/221 SLIPRAMP</t>
  </si>
  <si>
    <t>STATE ST.</t>
  </si>
  <si>
    <t>ALLEY ST.</t>
  </si>
  <si>
    <t>GREEN ST.</t>
  </si>
  <si>
    <t>PLEASANT ST.</t>
  </si>
  <si>
    <t>MARSHALL ST.</t>
  </si>
  <si>
    <t>HOME ST.</t>
  </si>
  <si>
    <t>(CROSSWALK)</t>
  </si>
  <si>
    <t>IGA ENTRANCE</t>
  </si>
  <si>
    <t>DAY HILL ARNHEIM RD.</t>
  </si>
  <si>
    <t>CONN RD.</t>
  </si>
  <si>
    <t>RUSSELLVILLE ELEMENTARY</t>
  </si>
  <si>
    <t>MIDDLE ST.</t>
  </si>
  <si>
    <t>SR 353</t>
  </si>
  <si>
    <t>NORTH AVE</t>
  </si>
  <si>
    <t>SR 753</t>
  </si>
  <si>
    <t>SR 72</t>
  </si>
  <si>
    <t>SR 771</t>
  </si>
  <si>
    <t>MID-BLOCK CROSSING</t>
  </si>
  <si>
    <t>10TH ST.</t>
  </si>
  <si>
    <t>SR 138</t>
  </si>
  <si>
    <t>6TH ST.</t>
  </si>
  <si>
    <t>5TH ST.</t>
  </si>
  <si>
    <t>4TH ST.</t>
  </si>
  <si>
    <t>MIDWAY AVE.</t>
  </si>
  <si>
    <t>MCARTHUR WAY/FRONT ST.</t>
  </si>
  <si>
    <t>SR 124</t>
  </si>
  <si>
    <t>NORTH SHORE DR.</t>
  </si>
  <si>
    <t>SR 506</t>
  </si>
  <si>
    <t>LYNCHBURG CLAY MIDDLE SCHOOL</t>
  </si>
  <si>
    <t>FAIR RIDGE RD.</t>
  </si>
  <si>
    <t>SR 134</t>
  </si>
  <si>
    <t>AMISH ELEMENTARY SCHOOL</t>
  </si>
  <si>
    <t>US 62 INTERCHANGE RAMPS</t>
  </si>
  <si>
    <t>US 35EB TO SR 93 RAMP</t>
  </si>
  <si>
    <t>US 35WB TO SR 93 RAMP</t>
  </si>
  <si>
    <t>US 35 EB TO CR 10 RAMP</t>
  </si>
  <si>
    <t>US 35 WB TO CR 10 RAMP</t>
  </si>
  <si>
    <t>MCCARTY LN.</t>
  </si>
  <si>
    <t>STANDPIPE RD.</t>
  </si>
  <si>
    <t>SPEED MARKINGS (SLM 16.41-17.41)</t>
  </si>
  <si>
    <t>DIXON RUN RD.</t>
  </si>
  <si>
    <t>BURLINGTON RD.</t>
  </si>
  <si>
    <t>SR 32EB TO SR 93 RAMP</t>
  </si>
  <si>
    <t>SR 32WB to SR 93 RAMP</t>
  </si>
  <si>
    <t>SR 93 INTERCHANGE RAMP GORES</t>
  </si>
  <si>
    <t>CR 10 INTERCHANGE RAMP GORES</t>
  </si>
  <si>
    <t>SR 32 INTERCHANGE RAMP GORES</t>
  </si>
  <si>
    <t>US 35 INTERCHANGE RAMP GORES</t>
  </si>
  <si>
    <t>US 35EB TO SR 32WB RAMP</t>
  </si>
  <si>
    <t>US 35EB TO SR 32EB RAMP</t>
  </si>
  <si>
    <t>SR 32EB TO US 35EB RAMP</t>
  </si>
  <si>
    <t>SR 32EB TO US 35WB RAMP</t>
  </si>
  <si>
    <t>US 35WB TO SR 32EB RAMP</t>
  </si>
  <si>
    <t>US 35WB TO SR 32WB RAMP</t>
  </si>
  <si>
    <t>SR 32WB TO US 35WB RAMP</t>
  </si>
  <si>
    <t>SR 32WB TO US 35EB RAMP</t>
  </si>
  <si>
    <t>CUTLIP RD.</t>
  </si>
  <si>
    <t>PATTONSVILLE RD.</t>
  </si>
  <si>
    <t>KESSINGER SCHOOL RD.</t>
  </si>
  <si>
    <t>RICE RD.</t>
  </si>
  <si>
    <t>MCGIFFINS RD.</t>
  </si>
  <si>
    <t>SR 124/327 INTERCHANGE RAMP GORES</t>
  </si>
  <si>
    <t>SR 32EB TO SR 124/327 RAMP</t>
  </si>
  <si>
    <t>SR 32WB TO SR 327 RAMP</t>
  </si>
  <si>
    <t>HIRAM WEST RD.</t>
  </si>
  <si>
    <t>KISOR RD.</t>
  </si>
  <si>
    <t>HOLLINGSHEAD RD.</t>
  </si>
  <si>
    <t>MULGA RD.</t>
  </si>
  <si>
    <t>AW LONG RD.</t>
  </si>
  <si>
    <t>LINCOLN CEMETERY RD.</t>
  </si>
  <si>
    <t>CHARLES BIERHUP RD.</t>
  </si>
  <si>
    <t>JACKSON CITY SCHOOLS</t>
  </si>
  <si>
    <t>US 35 EB</t>
  </si>
  <si>
    <t>US 35 WB</t>
  </si>
  <si>
    <t>CHURCH ST.</t>
  </si>
  <si>
    <t>SR 32 EB</t>
  </si>
  <si>
    <t>SLM 17.107-17.354</t>
  </si>
  <si>
    <t>SR 327</t>
  </si>
  <si>
    <t>SR 93</t>
  </si>
  <si>
    <t>US 35</t>
  </si>
  <si>
    <t>CH&amp;D HWY</t>
  </si>
  <si>
    <t>SR 32 WB</t>
  </si>
  <si>
    <t>SLM 7.333-7.617</t>
  </si>
  <si>
    <t>SR 650 INTERCHANGE RAMP GORES</t>
  </si>
  <si>
    <t>US 52EB TO SR 650 RAMP</t>
  </si>
  <si>
    <t>US 52WB TO SR 650 RAMP</t>
  </si>
  <si>
    <t>BURLINGTON-MACEDONIA RD.</t>
  </si>
  <si>
    <t>WALMART WAY</t>
  </si>
  <si>
    <t>SANDUSKY RD.</t>
  </si>
  <si>
    <t>CHARLEY CREEK RD.</t>
  </si>
  <si>
    <t>SR 7 INTERCHANGE RAMP GORES</t>
  </si>
  <si>
    <t>US 52 INTERCHANGE RAMP GORES</t>
  </si>
  <si>
    <t>BUFFALO CREEK RD.</t>
  </si>
  <si>
    <t>US 52EB RAMP GORE</t>
  </si>
  <si>
    <t>US 52EB TO 1ST ST. RAMP</t>
  </si>
  <si>
    <t>SR 527 INTERCHANGE RAMP GORES</t>
  </si>
  <si>
    <t>KENTUCKY US 23</t>
  </si>
  <si>
    <t>JEFFERSON ST. (SOUTH LEG)</t>
  </si>
  <si>
    <t>OLD SR 75</t>
  </si>
  <si>
    <t>HECLA RD.</t>
  </si>
  <si>
    <t>SR 141</t>
  </si>
  <si>
    <t>SR 775</t>
  </si>
  <si>
    <t>SR 218</t>
  </si>
  <si>
    <t>SR 7</t>
  </si>
  <si>
    <t>HIGH ST. / DAWSON BRYANT H.S.</t>
  </si>
  <si>
    <t>LANE ST.</t>
  </si>
  <si>
    <t>DAWSON BRYANT ELEMENTARY</t>
  </si>
  <si>
    <t>SR 378 / COLLINS CAREER CENTER</t>
  </si>
  <si>
    <t>SR 7 / 3RD AVE.</t>
  </si>
  <si>
    <t>SR 522</t>
  </si>
  <si>
    <t>PRIDE DR.</t>
  </si>
  <si>
    <t>MEDIAN TURN LANES</t>
  </si>
  <si>
    <t>SR 104</t>
  </si>
  <si>
    <t>TWO-WAY LEFT TURN LANE</t>
  </si>
  <si>
    <t>VICTORY DR.</t>
  </si>
  <si>
    <t>LOCK ST.</t>
  </si>
  <si>
    <t>SR 220</t>
  </si>
  <si>
    <t>HIGH ST.</t>
  </si>
  <si>
    <t>EAST ST.</t>
  </si>
  <si>
    <t>SR 335 / CLOUGH ST.</t>
  </si>
  <si>
    <t>SALISBURY RD.</t>
  </si>
  <si>
    <t>WAVERLY PLAZA</t>
  </si>
  <si>
    <t>SR 104 RAMP</t>
  </si>
  <si>
    <t>US 23</t>
  </si>
  <si>
    <t>WESTERN HIGH SCHOOL</t>
  </si>
  <si>
    <t>BEAVER PIKE</t>
  </si>
  <si>
    <t>BRISTOL BLVD.</t>
  </si>
  <si>
    <t>4 MID-BLOCK CROSSINGS</t>
  </si>
  <si>
    <t>SLM 0.000-0.665</t>
  </si>
  <si>
    <t>BLAIN HWY</t>
  </si>
  <si>
    <t>SLM 0.754-1.940</t>
  </si>
  <si>
    <t>ROZELLE CREEK</t>
  </si>
  <si>
    <t>STRUB LN.</t>
  </si>
  <si>
    <t>MAPLE LN / CAUBLE LN.</t>
  </si>
  <si>
    <t>SR 104 INTERCHANGE RAMP GORES</t>
  </si>
  <si>
    <t>US 23NB TO SR 104 RAMP</t>
  </si>
  <si>
    <t>US 23SB TO SR 104 RAMP</t>
  </si>
  <si>
    <t>US 50 INTERCHANGE RAMP GORES</t>
  </si>
  <si>
    <t>US 23NB TO US 50 RAMP</t>
  </si>
  <si>
    <t>US 23SB TO US 50 RAMP</t>
  </si>
  <si>
    <t>US 23NB TO SR 159 RAMP</t>
  </si>
  <si>
    <t>US 23SB TO SR 159SB RAMP</t>
  </si>
  <si>
    <t>US 23SB TO SR 207 RAMP</t>
  </si>
  <si>
    <t>US 23SB TO SR159 RAMP</t>
  </si>
  <si>
    <t>US 23NB TO SR 207 RAMP</t>
  </si>
  <si>
    <t>SR 138 INTERCHANGE RAMP GORES</t>
  </si>
  <si>
    <t>US 35EB TO SR 138 RAMP</t>
  </si>
  <si>
    <t>US 35WB TO SR 138 RAMP</t>
  </si>
  <si>
    <t>CR 87 INTERCHANGE RAMP GORES</t>
  </si>
  <si>
    <t>US 35EB TO CR 87 RAMP</t>
  </si>
  <si>
    <t>US 35WB TO CR 87 RAMP</t>
  </si>
  <si>
    <t>CR 550 INTERCHANGE RAMP GORES</t>
  </si>
  <si>
    <t>US 35EB TO CR550 RAMP</t>
  </si>
  <si>
    <t>CR 550 TO US 35 EB&amp;WB RAMPS</t>
  </si>
  <si>
    <t>CR 550 WB AT BEG. OF RAMPS</t>
  </si>
  <si>
    <t>CR 127 INTERCHANGE RAMP GORES</t>
  </si>
  <si>
    <t>US 35EB ON-RAMP/LARRICK LN.</t>
  </si>
  <si>
    <t>TR 143</t>
  </si>
  <si>
    <t>LARRICK LN.</t>
  </si>
  <si>
    <t>US 35WB OFF-RAMP TO CR 127</t>
  </si>
  <si>
    <t>SPEED REDUCTION ZONE</t>
  </si>
  <si>
    <t>US 35EB TO SR 104 RAMP</t>
  </si>
  <si>
    <t>US 35WB TO SR 104 RAMP</t>
  </si>
  <si>
    <t>SR 159 INTERCHANGE RAMP GORES</t>
  </si>
  <si>
    <t>US 50(E) INTERCHANGE RAMP GORES
 [EB-OFF &amp; WB-ON RAMPS ONLY]</t>
  </si>
  <si>
    <t>US 50(W) INTERCHANGE RAMP GORES</t>
  </si>
  <si>
    <t>US 23 NB RAMPS</t>
  </si>
  <si>
    <t>US 23 SB RAMPS</t>
  </si>
  <si>
    <t>GAS STATION ENTRANCE</t>
  </si>
  <si>
    <t>RENICK LN.</t>
  </si>
  <si>
    <t>CHURCH &amp; MOBILE PARK</t>
  </si>
  <si>
    <t>LUNBECK RD.</t>
  </si>
  <si>
    <t>COOKS HILL RD.</t>
  </si>
  <si>
    <t>SLM 10.061-10.330</t>
  </si>
  <si>
    <t>SOUTHERN AVE.</t>
  </si>
  <si>
    <t>PLANT ENTRANCE</t>
  </si>
  <si>
    <t>US 35 EB RAMPS; BEGIN AT CORP.</t>
  </si>
  <si>
    <t>US 35 WB RAMPS</t>
  </si>
  <si>
    <t>SLM 14.707-15.143</t>
  </si>
  <si>
    <t>PLEASANT VALLEY RD./GATEWAY DR.</t>
  </si>
  <si>
    <t>SLM 15.299-15.428</t>
  </si>
  <si>
    <t>RESERVATION CIR.</t>
  </si>
  <si>
    <t>SLM 15.544-15.790</t>
  </si>
  <si>
    <t>MOUNDSVILLE RD.</t>
  </si>
  <si>
    <t>SLM 15.966-16.166</t>
  </si>
  <si>
    <t>PRISON / HOPEWELL NHP</t>
  </si>
  <si>
    <t>SLM 16.276-16.522</t>
  </si>
  <si>
    <t>SLM 16.522-17.585</t>
  </si>
  <si>
    <t>SR 207 (N)</t>
  </si>
  <si>
    <t>FAIRGROUNDS RD.</t>
  </si>
  <si>
    <t>SR 28</t>
  </si>
  <si>
    <t>HOPETOWN RD.</t>
  </si>
  <si>
    <t>US 23 SB MERGE</t>
  </si>
  <si>
    <t>OVERBRIDGE RD.</t>
  </si>
  <si>
    <t>HOSPITAL RD.</t>
  </si>
  <si>
    <t>KENWORTH DR.</t>
  </si>
  <si>
    <t>KENWORTH ENTRANCE</t>
  </si>
  <si>
    <t>DELANO RD.</t>
  </si>
  <si>
    <t>SR 207</t>
  </si>
  <si>
    <t>SR 180</t>
  </si>
  <si>
    <t>PICKAWAY ST.</t>
  </si>
  <si>
    <t>ING ST.</t>
  </si>
  <si>
    <t>SR 159</t>
  </si>
  <si>
    <t>ZANE TRACE SCHOOL</t>
  </si>
  <si>
    <t>RIDGE LN./FAIRVIEW AVE./MOULTON PL.</t>
  </si>
  <si>
    <t>CENTER ST.</t>
  </si>
  <si>
    <t>LUCAS ST.</t>
  </si>
  <si>
    <t>JACKSON ST.</t>
  </si>
  <si>
    <t>SCIOTO ST.</t>
  </si>
  <si>
    <t>LUCASVILLE NORTH ST.</t>
  </si>
  <si>
    <t>MERRITT ST.</t>
  </si>
  <si>
    <t>SR 348/SR 728</t>
  </si>
  <si>
    <t>WEST PORTSMOUTH SCHOOL (W)</t>
  </si>
  <si>
    <t>WEST PORTSMOUTH SCHOOL (E)</t>
  </si>
  <si>
    <t>RAMP N (73WB) AT RAMP D</t>
  </si>
  <si>
    <t>RAMP C (52WB-OFF) AT RAMP N</t>
  </si>
  <si>
    <t>RAMP T (52/73WB) AT SR 852</t>
  </si>
  <si>
    <t>RAMP C (52/73WB) AT RAMP T</t>
  </si>
  <si>
    <t>RAMP W (852NB to 52WB) AT RAMP U</t>
  </si>
  <si>
    <t>CR 2 INTERCHANGE RAMP GORES</t>
  </si>
  <si>
    <t>US 52EB TO CR 2 RAMP</t>
  </si>
  <si>
    <t>US 52WB TO CR 2 RAMP</t>
  </si>
  <si>
    <t>SR 522 INTERCHANGE RAMP GORES</t>
  </si>
  <si>
    <t>US 52EB TO SR 522 RAMP &amp; HAYPORT</t>
  </si>
  <si>
    <t>US 52WB TO SR 522 RAMP</t>
  </si>
  <si>
    <t>LAKEVIEW AVE.</t>
  </si>
  <si>
    <t>SR 139</t>
  </si>
  <si>
    <t>GLENWOOD AVE.</t>
  </si>
  <si>
    <t>WEST ST.</t>
  </si>
  <si>
    <t>RARDEN CREEK RD.</t>
  </si>
  <si>
    <t>SR 772</t>
  </si>
  <si>
    <t>SLM 22.062-23.052</t>
  </si>
  <si>
    <t>POOLE ST.</t>
  </si>
  <si>
    <t>CALVERTS LN.</t>
  </si>
  <si>
    <t>SR 239</t>
  </si>
  <si>
    <t>SR 852 &amp; RAMP C</t>
  </si>
  <si>
    <t>RAMP S</t>
  </si>
  <si>
    <t>RAMP N</t>
  </si>
  <si>
    <t>SR 73</t>
  </si>
  <si>
    <t>MORGAN DR.</t>
  </si>
  <si>
    <t>SHAWNEE STATE PARK</t>
  </si>
  <si>
    <t>US 52F</t>
  </si>
  <si>
    <t>OAK ST.</t>
  </si>
  <si>
    <t>MONROE ST. / YORK ST.</t>
  </si>
  <si>
    <t>SR 335</t>
  </si>
  <si>
    <t>SR 823 SB RAMP</t>
  </si>
  <si>
    <t>SR 823 NB RAMP</t>
  </si>
  <si>
    <t>SOUTH WEBSTER HIGH SCHOOL</t>
  </si>
  <si>
    <t>US 52 EB RAMPS</t>
  </si>
  <si>
    <t>GALENA PIKE</t>
  </si>
  <si>
    <t>KENYON RD.</t>
  </si>
  <si>
    <t>253I</t>
  </si>
  <si>
    <t>GALLIA PIKE</t>
  </si>
  <si>
    <t>SR 823A</t>
  </si>
  <si>
    <t>BOND RD.</t>
  </si>
  <si>
    <t>LUCASVILLE MINFORD RD.</t>
  </si>
  <si>
    <t>OHIO RIVER RD.</t>
  </si>
  <si>
    <t>852NB TO US 52WB (RAMP W)</t>
  </si>
  <si>
    <t>852 TO US 52WB (RAMP U)</t>
  </si>
  <si>
    <t>73WB (RAMP T)</t>
  </si>
  <si>
    <t>TOT. CARRIED TO SHEET P.8</t>
  </si>
  <si>
    <t>SUBTOTAL FROM SHEET P.6</t>
  </si>
  <si>
    <t>TOT. CARRIED TO SHEET P.11</t>
  </si>
  <si>
    <t>TOT. CARRIED TO SHEET P.15</t>
  </si>
  <si>
    <t>TOT. CARRIED TO SHEET P.17</t>
  </si>
  <si>
    <t>SUBTOTAL FROM SHEET P.16</t>
  </si>
  <si>
    <t>DISTRICT 9 FACILITY SUB-SUMMARY</t>
  </si>
  <si>
    <t>COUNTY</t>
  </si>
  <si>
    <t>ADA</t>
  </si>
  <si>
    <t>LOCATION</t>
  </si>
  <si>
    <t>CURB MARKING (WHITE)</t>
  </si>
  <si>
    <t>CURB MARKING (YELLOW)</t>
  </si>
  <si>
    <t>BRO</t>
  </si>
  <si>
    <t>HIG</t>
  </si>
  <si>
    <t>220 CIC BLVD., WEST UNION
COUNTY GARAGE</t>
  </si>
  <si>
    <t>5124 STATE ROUTE 125, GEORGETOWN
COUNTY GARAGE</t>
  </si>
  <si>
    <t>1305 MEASLEY RIDGE RD., PEEBLES
OUTPOST</t>
  </si>
  <si>
    <t>JAC</t>
  </si>
  <si>
    <t>LAW</t>
  </si>
  <si>
    <t>PIK</t>
  </si>
  <si>
    <t>ROS</t>
  </si>
  <si>
    <t>SCI</t>
  </si>
  <si>
    <t>521 E. MAIN ST., HILLSBORO
COUNTY GARAGE</t>
  </si>
  <si>
    <t>2251 RICE RD., JACKSON
COUNTY GARAGE</t>
  </si>
  <si>
    <t>450 COMMERCE DR., IRONTON
COUNTY GARAGE</t>
  </si>
  <si>
    <t>5591 WAKEFIELD MOUND RD., PIKETON
COUNTY GARAGE</t>
  </si>
  <si>
    <t>650 EASTERN AVE., CHILLICOTHE
DISTRICT HEADQUARTERS</t>
  </si>
  <si>
    <t>255 LARRICK LN., CHILLICOTHE
COUNTY GARAGE</t>
  </si>
  <si>
    <t>US 23 &amp; SR 207
PARK AND RIDE</t>
  </si>
  <si>
    <t>US 23
TRUCK PARKING</t>
  </si>
  <si>
    <t>9187 US ROUTE 23, LUCASVILLE
COUNTY GARAGE</t>
  </si>
  <si>
    <t>14 HAYPORT RD., WHEELERSBURG
OUTPOST</t>
  </si>
  <si>
    <t>US 23
REST AREA</t>
  </si>
  <si>
    <t>SR 335
PARK AND RIDE</t>
  </si>
  <si>
    <t>SR 348
PARK AND RIDE</t>
  </si>
  <si>
    <t>EDGE LINE (WHITE)</t>
  </si>
  <si>
    <t>EDGE LINE (YELLOW)</t>
  </si>
  <si>
    <t>CENTERLINE</t>
  </si>
  <si>
    <t>MI</t>
  </si>
  <si>
    <t>SR 32 SLM 10.332
REST AREA</t>
  </si>
  <si>
    <t>SR 32 &amp; SR 134
PARK AND RIDE</t>
  </si>
  <si>
    <t>SR 32 &amp; RUSS RD.
PARK AND RIDE</t>
  </si>
  <si>
    <t>SR 32 SLM 2.989
REST AREA</t>
  </si>
  <si>
    <t>US 23 SLM 16.247
REST AREA</t>
  </si>
  <si>
    <t>SR 335 (SLM 8.663) &amp; HIGH ST.
PARK AND RIDE</t>
  </si>
  <si>
    <t>SR 348 (SLM 18.604) &amp; US 23
PARK AND RIDE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</si>
</sst>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i/>
      <sz val="16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/>
    </xf>
    <xf numFmtId="2" fontId="2" fillId="0" borderId="43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2" fontId="3" fillId="0" borderId="4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A237-BF61-41E4-A5EF-8C9AB570102E}">
  <dimension ref="A1:AT54"/>
  <sheetViews>
    <sheetView topLeftCell="A32" zoomScale="90" zoomScaleNormal="90" workbookViewId="0">
      <selection activeCell="C53" sqref="C53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7</v>
      </c>
      <c r="P2" s="78" t="s">
        <v>8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0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/>
      <c r="B6" s="41"/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/>
    </row>
    <row r="7" spans="1:46" x14ac:dyDescent="0.25">
      <c r="A7" s="2"/>
      <c r="B7" s="41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/>
      <c r="B8" s="41"/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/>
    </row>
    <row r="9" spans="1:46" x14ac:dyDescent="0.25">
      <c r="A9" s="2"/>
      <c r="B9" s="41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/>
      <c r="B10" s="41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/>
      <c r="B11" s="41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/>
    </row>
    <row r="12" spans="1:46" x14ac:dyDescent="0.25">
      <c r="A12" s="2"/>
      <c r="B12" s="41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/>
      <c r="B13" s="41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1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1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1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1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1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1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1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1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1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1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1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1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1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1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1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1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1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1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1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1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1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1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1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1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1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1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1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1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1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1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1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1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1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1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1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1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x14ac:dyDescent="0.25">
      <c r="A50" s="2"/>
      <c r="B50" s="41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3"/>
      <c r="AS50" s="3"/>
      <c r="AT50" s="13"/>
    </row>
    <row r="51" spans="1:46" x14ac:dyDescent="0.25">
      <c r="A51" s="2"/>
      <c r="B51" s="41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3"/>
      <c r="AS51" s="3"/>
      <c r="AT51" s="13"/>
    </row>
    <row r="52" spans="1:46" ht="15.75" thickBot="1" x14ac:dyDescent="0.3">
      <c r="A52" s="7"/>
      <c r="B52" s="42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 t="str">
        <f>IF(SUM(C5:C52)=0,"",SUM(C5:C52))</f>
        <v/>
      </c>
      <c r="D53" s="32" t="str">
        <f t="shared" ref="D53:AS53" si="0">IF(SUM(D5:D52)=0,"",SUM(D5:D52))</f>
        <v/>
      </c>
      <c r="E53" s="32" t="str">
        <f t="shared" si="0"/>
        <v/>
      </c>
      <c r="F53" s="32" t="str">
        <f t="shared" si="0"/>
        <v/>
      </c>
      <c r="G53" s="32" t="str">
        <f t="shared" si="0"/>
        <v/>
      </c>
      <c r="H53" s="32" t="str">
        <f t="shared" si="0"/>
        <v/>
      </c>
      <c r="I53" s="32" t="str">
        <f t="shared" si="0"/>
        <v/>
      </c>
      <c r="J53" s="32" t="str">
        <f t="shared" si="0"/>
        <v/>
      </c>
      <c r="K53" s="32" t="str">
        <f t="shared" si="0"/>
        <v/>
      </c>
      <c r="L53" s="32" t="str">
        <f t="shared" si="0"/>
        <v/>
      </c>
      <c r="M53" s="32" t="str">
        <f t="shared" si="0"/>
        <v/>
      </c>
      <c r="N53" s="32" t="str">
        <f t="shared" si="0"/>
        <v/>
      </c>
      <c r="O53" s="32" t="str">
        <f t="shared" si="0"/>
        <v/>
      </c>
      <c r="P53" s="32" t="str">
        <f t="shared" si="0"/>
        <v/>
      </c>
      <c r="Q53" s="32" t="str">
        <f t="shared" si="0"/>
        <v/>
      </c>
      <c r="R53" s="32" t="str">
        <f t="shared" si="0"/>
        <v/>
      </c>
      <c r="S53" s="32" t="str">
        <f t="shared" si="0"/>
        <v/>
      </c>
      <c r="T53" s="32" t="str">
        <f t="shared" si="0"/>
        <v/>
      </c>
      <c r="U53" s="32" t="str">
        <f t="shared" si="0"/>
        <v/>
      </c>
      <c r="V53" s="32" t="str">
        <f t="shared" si="0"/>
        <v/>
      </c>
      <c r="W53" s="32" t="str">
        <f t="shared" si="0"/>
        <v/>
      </c>
      <c r="X53" s="32" t="str">
        <f t="shared" si="0"/>
        <v/>
      </c>
      <c r="Y53" s="32" t="str">
        <f t="shared" si="0"/>
        <v/>
      </c>
      <c r="Z53" s="32" t="str">
        <f t="shared" si="0"/>
        <v/>
      </c>
      <c r="AA53" s="32" t="str">
        <f t="shared" si="0"/>
        <v/>
      </c>
      <c r="AB53" s="32" t="str">
        <f t="shared" si="0"/>
        <v/>
      </c>
      <c r="AC53" s="32" t="str">
        <f t="shared" si="0"/>
        <v/>
      </c>
      <c r="AD53" s="32" t="str">
        <f t="shared" si="0"/>
        <v/>
      </c>
      <c r="AE53" s="32" t="str">
        <f t="shared" si="0"/>
        <v/>
      </c>
      <c r="AF53" s="32" t="str">
        <f t="shared" si="0"/>
        <v/>
      </c>
      <c r="AG53" s="32" t="str">
        <f t="shared" si="0"/>
        <v/>
      </c>
      <c r="AH53" s="32" t="str">
        <f t="shared" si="0"/>
        <v/>
      </c>
      <c r="AI53" s="32" t="str">
        <f t="shared" si="0"/>
        <v/>
      </c>
      <c r="AJ53" s="32" t="str">
        <f t="shared" si="0"/>
        <v/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 t="str">
        <f t="shared" si="0"/>
        <v/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29</v>
      </c>
      <c r="B54" s="99"/>
      <c r="C54" s="17" t="str">
        <f>C53</f>
        <v/>
      </c>
      <c r="D54" s="18" t="str">
        <f>D53</f>
        <v/>
      </c>
      <c r="E54" s="18" t="str">
        <f t="shared" ref="E54:G54" si="1">E53</f>
        <v/>
      </c>
      <c r="F54" s="18" t="str">
        <f t="shared" si="1"/>
        <v/>
      </c>
      <c r="G54" s="18" t="str">
        <f t="shared" si="1"/>
        <v/>
      </c>
      <c r="H54" s="100">
        <f>SUM(H53:K53)</f>
        <v>0</v>
      </c>
      <c r="I54" s="102"/>
      <c r="J54" s="102"/>
      <c r="K54" s="101"/>
      <c r="L54" s="100">
        <f>SUM(L53:M53)</f>
        <v>0</v>
      </c>
      <c r="M54" s="101"/>
      <c r="N54" s="18" t="str">
        <f>N53</f>
        <v/>
      </c>
      <c r="O54" s="100">
        <f>SUM(O53:P53)</f>
        <v>0</v>
      </c>
      <c r="P54" s="101"/>
      <c r="Q54" s="18" t="str">
        <f>Q53</f>
        <v/>
      </c>
      <c r="R54" s="18" t="str">
        <f t="shared" ref="R54:S54" si="2">R53</f>
        <v/>
      </c>
      <c r="S54" s="18" t="str">
        <f t="shared" si="2"/>
        <v/>
      </c>
      <c r="T54" s="100">
        <f>SUM(T53:U53)</f>
        <v>0</v>
      </c>
      <c r="U54" s="101"/>
      <c r="V54" s="100">
        <f>SUM(V53:AB53)</f>
        <v>0</v>
      </c>
      <c r="W54" s="102"/>
      <c r="X54" s="102"/>
      <c r="Y54" s="102"/>
      <c r="Z54" s="102"/>
      <c r="AA54" s="102"/>
      <c r="AB54" s="101"/>
      <c r="AC54" s="18" t="str">
        <f>AC53</f>
        <v/>
      </c>
      <c r="AD54" s="18" t="str">
        <f t="shared" ref="AD54:AE54" si="3">AD53</f>
        <v/>
      </c>
      <c r="AE54" s="18" t="str">
        <f t="shared" si="3"/>
        <v/>
      </c>
      <c r="AF54" s="100">
        <f>SUM(AF53:AH53)</f>
        <v>0</v>
      </c>
      <c r="AG54" s="102"/>
      <c r="AH54" s="101"/>
      <c r="AI54" s="100">
        <f>SUM(AI53:AJ53)</f>
        <v>0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 t="str">
        <f t="shared" si="4"/>
        <v/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AN2:AN3"/>
    <mergeCell ref="AP2:AP3"/>
    <mergeCell ref="AR2:AR3"/>
    <mergeCell ref="AS2:AS3"/>
    <mergeCell ref="AO2:AO3"/>
    <mergeCell ref="O2:O3"/>
    <mergeCell ref="P2:P3"/>
    <mergeCell ref="G2:G3"/>
    <mergeCell ref="J2:J3"/>
    <mergeCell ref="K2:K3"/>
    <mergeCell ref="L2:L3"/>
    <mergeCell ref="M2:M3"/>
    <mergeCell ref="R2:R3"/>
    <mergeCell ref="T2:T3"/>
    <mergeCell ref="AD2:AD3"/>
    <mergeCell ref="AF2:AF3"/>
    <mergeCell ref="AG2:AG3"/>
    <mergeCell ref="AK2:AK3"/>
    <mergeCell ref="AL2:AL3"/>
    <mergeCell ref="AM2:AM3"/>
    <mergeCell ref="AI54:AJ54"/>
    <mergeCell ref="AC2:AC3"/>
    <mergeCell ref="AE2:AE3"/>
    <mergeCell ref="AH2:AH3"/>
    <mergeCell ref="AI2:AI3"/>
    <mergeCell ref="AJ2:AJ3"/>
    <mergeCell ref="AF54:AH54"/>
    <mergeCell ref="AK54:AL54"/>
    <mergeCell ref="A53:B53"/>
    <mergeCell ref="A54:B54"/>
    <mergeCell ref="O54:P54"/>
    <mergeCell ref="V54:AB54"/>
    <mergeCell ref="H54:K54"/>
    <mergeCell ref="L54:M54"/>
    <mergeCell ref="T54:U54"/>
    <mergeCell ref="Q2:Q3"/>
    <mergeCell ref="S2:S3"/>
    <mergeCell ref="U2:U3"/>
    <mergeCell ref="V2:AB2"/>
    <mergeCell ref="A1:AT1"/>
    <mergeCell ref="A2:A4"/>
    <mergeCell ref="B2:B4"/>
    <mergeCell ref="C2:C3"/>
    <mergeCell ref="D2:D3"/>
    <mergeCell ref="E2:E3"/>
    <mergeCell ref="F2:F3"/>
    <mergeCell ref="H2:H3"/>
    <mergeCell ref="I2:I3"/>
    <mergeCell ref="N2:N3"/>
    <mergeCell ref="AQ2:AQ3"/>
    <mergeCell ref="AT2:A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D49B1-6D54-49AD-959C-C97E00867BD5}">
  <dimension ref="A1:AT53"/>
  <sheetViews>
    <sheetView zoomScale="90" zoomScaleNormal="90" workbookViewId="0">
      <selection activeCell="B5" sqref="B5:B50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7</v>
      </c>
      <c r="P2" s="78" t="s">
        <v>8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0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/>
      <c r="B6" s="41"/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/>
    </row>
    <row r="7" spans="1:46" x14ac:dyDescent="0.25">
      <c r="A7" s="2"/>
      <c r="B7" s="41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/>
      <c r="B8" s="41"/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/>
    </row>
    <row r="9" spans="1:46" x14ac:dyDescent="0.25">
      <c r="A9" s="2"/>
      <c r="B9" s="41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/>
      <c r="B10" s="41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/>
      <c r="B11" s="41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/>
    </row>
    <row r="12" spans="1:46" x14ac:dyDescent="0.25">
      <c r="A12" s="2"/>
      <c r="B12" s="41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/>
      <c r="B13" s="41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1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1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1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1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1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1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1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1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1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1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1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1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1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1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1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1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1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1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1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1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1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1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1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1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1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1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1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1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1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1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1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1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1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1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1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1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ht="15.75" thickBot="1" x14ac:dyDescent="0.3">
      <c r="A50" s="22"/>
      <c r="B50" s="43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ht="30" customHeight="1" x14ac:dyDescent="0.25">
      <c r="A51" s="103" t="s">
        <v>28</v>
      </c>
      <c r="B51" s="104"/>
      <c r="C51" s="31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33"/>
      <c r="AT51" s="34"/>
    </row>
    <row r="52" spans="1:46" ht="30" customHeight="1" thickBot="1" x14ac:dyDescent="0.3">
      <c r="A52" s="96" t="s">
        <v>53</v>
      </c>
      <c r="B52" s="97"/>
      <c r="C52" s="26"/>
      <c r="D52" s="27"/>
      <c r="E52" s="27"/>
      <c r="F52" s="27"/>
      <c r="G52" s="28"/>
      <c r="H52" s="105"/>
      <c r="I52" s="106"/>
      <c r="J52" s="106"/>
      <c r="K52" s="107"/>
      <c r="L52" s="105"/>
      <c r="M52" s="107"/>
      <c r="N52" s="27"/>
      <c r="O52" s="105"/>
      <c r="P52" s="107"/>
      <c r="Q52" s="27"/>
      <c r="R52" s="27"/>
      <c r="S52" s="27"/>
      <c r="T52" s="105"/>
      <c r="U52" s="107"/>
      <c r="V52" s="105"/>
      <c r="W52" s="106"/>
      <c r="X52" s="106"/>
      <c r="Y52" s="106"/>
      <c r="Z52" s="106"/>
      <c r="AA52" s="106"/>
      <c r="AB52" s="107"/>
      <c r="AC52" s="27"/>
      <c r="AD52" s="27"/>
      <c r="AE52" s="27"/>
      <c r="AF52" s="105"/>
      <c r="AG52" s="106"/>
      <c r="AH52" s="107"/>
      <c r="AI52" s="105"/>
      <c r="AJ52" s="107"/>
      <c r="AK52" s="105"/>
      <c r="AL52" s="107"/>
      <c r="AM52" s="29"/>
      <c r="AN52" s="29"/>
      <c r="AO52" s="27"/>
      <c r="AP52" s="27"/>
      <c r="AQ52" s="27"/>
      <c r="AR52" s="28"/>
      <c r="AS52" s="28"/>
      <c r="AT52" s="30"/>
    </row>
    <row r="53" spans="1:46" ht="30" customHeight="1" thickBot="1" x14ac:dyDescent="0.3">
      <c r="A53" s="98" t="s">
        <v>29</v>
      </c>
      <c r="B53" s="99"/>
      <c r="C53" s="17"/>
      <c r="D53" s="18"/>
      <c r="E53" s="18"/>
      <c r="F53" s="18"/>
      <c r="G53" s="19"/>
      <c r="H53" s="100"/>
      <c r="I53" s="102"/>
      <c r="J53" s="102"/>
      <c r="K53" s="101"/>
      <c r="L53" s="100"/>
      <c r="M53" s="101"/>
      <c r="N53" s="18"/>
      <c r="O53" s="100"/>
      <c r="P53" s="101"/>
      <c r="Q53" s="18"/>
      <c r="R53" s="18"/>
      <c r="S53" s="18"/>
      <c r="T53" s="100"/>
      <c r="U53" s="101"/>
      <c r="V53" s="100"/>
      <c r="W53" s="102"/>
      <c r="X53" s="102"/>
      <c r="Y53" s="102"/>
      <c r="Z53" s="102"/>
      <c r="AA53" s="102"/>
      <c r="AB53" s="101"/>
      <c r="AC53" s="18"/>
      <c r="AD53" s="18"/>
      <c r="AE53" s="18"/>
      <c r="AF53" s="100"/>
      <c r="AG53" s="102"/>
      <c r="AH53" s="101"/>
      <c r="AI53" s="100"/>
      <c r="AJ53" s="101"/>
      <c r="AK53" s="100"/>
      <c r="AL53" s="101"/>
      <c r="AM53" s="20"/>
      <c r="AN53" s="20"/>
      <c r="AO53" s="18"/>
      <c r="AP53" s="18"/>
      <c r="AQ53" s="18"/>
      <c r="AR53" s="19"/>
      <c r="AS53" s="19"/>
      <c r="AT53" s="21"/>
    </row>
  </sheetData>
  <mergeCells count="60"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T2:AT4"/>
    <mergeCell ref="A52:B52"/>
    <mergeCell ref="A53:B53"/>
    <mergeCell ref="H53:K53"/>
    <mergeCell ref="L53:M53"/>
    <mergeCell ref="O53:P53"/>
    <mergeCell ref="T53:U53"/>
    <mergeCell ref="V53:AB53"/>
    <mergeCell ref="AF53:AH53"/>
    <mergeCell ref="AI53:AJ53"/>
    <mergeCell ref="AN2:AN3"/>
    <mergeCell ref="AO2:AO3"/>
    <mergeCell ref="AP2:AP3"/>
    <mergeCell ref="AQ2:AQ3"/>
    <mergeCell ref="AR2:AR3"/>
    <mergeCell ref="AS2:AS3"/>
    <mergeCell ref="AK53:AL53"/>
    <mergeCell ref="A51:B51"/>
    <mergeCell ref="H52:K52"/>
    <mergeCell ref="L52:M52"/>
    <mergeCell ref="O52:P52"/>
    <mergeCell ref="T52:U52"/>
    <mergeCell ref="V52:AB52"/>
    <mergeCell ref="AF52:AH52"/>
    <mergeCell ref="AI52:AJ52"/>
    <mergeCell ref="AK52:AL5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6104-9A06-4039-89A6-E197AC915117}">
  <dimension ref="A1:AT52"/>
  <sheetViews>
    <sheetView zoomScale="90" zoomScaleNormal="90" workbookViewId="0">
      <selection activeCell="B5" sqref="B5:B48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7</v>
      </c>
      <c r="P2" s="78" t="s">
        <v>8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0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/>
      <c r="B6" s="41"/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/>
    </row>
    <row r="7" spans="1:46" x14ac:dyDescent="0.25">
      <c r="A7" s="2"/>
      <c r="B7" s="41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/>
      <c r="B8" s="41"/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/>
    </row>
    <row r="9" spans="1:46" x14ac:dyDescent="0.25">
      <c r="A9" s="2"/>
      <c r="B9" s="41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/>
      <c r="B10" s="41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/>
      <c r="B11" s="41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/>
    </row>
    <row r="12" spans="1:46" x14ac:dyDescent="0.25">
      <c r="A12" s="2"/>
      <c r="B12" s="41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/>
      <c r="B13" s="41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1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1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1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1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1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1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1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1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1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1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1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1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1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1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1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1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1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1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1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1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1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1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1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1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1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1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1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1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1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1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1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1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1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1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ht="15.75" thickBot="1" x14ac:dyDescent="0.3">
      <c r="A48" s="22"/>
      <c r="B48" s="43"/>
      <c r="C48" s="22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3"/>
      <c r="AS48" s="23"/>
      <c r="AT48" s="25"/>
    </row>
    <row r="49" spans="1:46" ht="30" customHeight="1" x14ac:dyDescent="0.25">
      <c r="A49" s="103" t="s">
        <v>28</v>
      </c>
      <c r="B49" s="104"/>
      <c r="C49" s="5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6"/>
      <c r="AS49" s="6"/>
      <c r="AT49" s="11"/>
    </row>
    <row r="50" spans="1:46" ht="30" customHeight="1" x14ac:dyDescent="0.25">
      <c r="A50" s="96" t="s">
        <v>53</v>
      </c>
      <c r="B50" s="97"/>
      <c r="C50" s="35"/>
      <c r="D50" s="36"/>
      <c r="E50" s="36"/>
      <c r="F50" s="36"/>
      <c r="G50" s="37"/>
      <c r="H50" s="108"/>
      <c r="I50" s="109"/>
      <c r="J50" s="109"/>
      <c r="K50" s="110"/>
      <c r="L50" s="108"/>
      <c r="M50" s="110"/>
      <c r="N50" s="36"/>
      <c r="O50" s="108"/>
      <c r="P50" s="110"/>
      <c r="Q50" s="36"/>
      <c r="R50" s="36"/>
      <c r="S50" s="36"/>
      <c r="T50" s="108"/>
      <c r="U50" s="110"/>
      <c r="V50" s="108"/>
      <c r="W50" s="109"/>
      <c r="X50" s="109"/>
      <c r="Y50" s="109"/>
      <c r="Z50" s="109"/>
      <c r="AA50" s="109"/>
      <c r="AB50" s="110"/>
      <c r="AC50" s="36"/>
      <c r="AD50" s="36"/>
      <c r="AE50" s="36"/>
      <c r="AF50" s="108"/>
      <c r="AG50" s="109"/>
      <c r="AH50" s="110"/>
      <c r="AI50" s="108"/>
      <c r="AJ50" s="110"/>
      <c r="AK50" s="108"/>
      <c r="AL50" s="110"/>
      <c r="AM50" s="38"/>
      <c r="AN50" s="38"/>
      <c r="AO50" s="36"/>
      <c r="AP50" s="36"/>
      <c r="AQ50" s="36"/>
      <c r="AR50" s="37"/>
      <c r="AS50" s="37"/>
      <c r="AT50" s="39"/>
    </row>
    <row r="51" spans="1:46" ht="30" customHeight="1" thickBot="1" x14ac:dyDescent="0.3">
      <c r="A51" s="96" t="s">
        <v>53</v>
      </c>
      <c r="B51" s="97"/>
      <c r="C51" s="17"/>
      <c r="D51" s="18"/>
      <c r="E51" s="18"/>
      <c r="F51" s="18"/>
      <c r="G51" s="19"/>
      <c r="H51" s="100"/>
      <c r="I51" s="102"/>
      <c r="J51" s="102"/>
      <c r="K51" s="101"/>
      <c r="L51" s="100"/>
      <c r="M51" s="101"/>
      <c r="N51" s="18"/>
      <c r="O51" s="100"/>
      <c r="P51" s="101"/>
      <c r="Q51" s="18"/>
      <c r="R51" s="18"/>
      <c r="S51" s="18"/>
      <c r="T51" s="100"/>
      <c r="U51" s="101"/>
      <c r="V51" s="100"/>
      <c r="W51" s="102"/>
      <c r="X51" s="102"/>
      <c r="Y51" s="102"/>
      <c r="Z51" s="102"/>
      <c r="AA51" s="102"/>
      <c r="AB51" s="101"/>
      <c r="AC51" s="18"/>
      <c r="AD51" s="18"/>
      <c r="AE51" s="18"/>
      <c r="AF51" s="100"/>
      <c r="AG51" s="102"/>
      <c r="AH51" s="101"/>
      <c r="AI51" s="100"/>
      <c r="AJ51" s="101"/>
      <c r="AK51" s="100"/>
      <c r="AL51" s="101"/>
      <c r="AM51" s="20"/>
      <c r="AN51" s="20"/>
      <c r="AO51" s="18"/>
      <c r="AP51" s="18"/>
      <c r="AQ51" s="18"/>
      <c r="AR51" s="19"/>
      <c r="AS51" s="19"/>
      <c r="AT51" s="21"/>
    </row>
    <row r="52" spans="1:46" ht="30" customHeight="1" thickBot="1" x14ac:dyDescent="0.3">
      <c r="A52" s="98" t="s">
        <v>29</v>
      </c>
      <c r="B52" s="99"/>
      <c r="C52" s="17"/>
      <c r="D52" s="18"/>
      <c r="E52" s="18"/>
      <c r="F52" s="18"/>
      <c r="G52" s="19"/>
      <c r="H52" s="100"/>
      <c r="I52" s="102"/>
      <c r="J52" s="102"/>
      <c r="K52" s="101"/>
      <c r="L52" s="100"/>
      <c r="M52" s="101"/>
      <c r="N52" s="18"/>
      <c r="O52" s="100"/>
      <c r="P52" s="101"/>
      <c r="Q52" s="18"/>
      <c r="R52" s="18"/>
      <c r="S52" s="18"/>
      <c r="T52" s="100"/>
      <c r="U52" s="101"/>
      <c r="V52" s="100"/>
      <c r="W52" s="102"/>
      <c r="X52" s="102"/>
      <c r="Y52" s="102"/>
      <c r="Z52" s="102"/>
      <c r="AA52" s="102"/>
      <c r="AB52" s="101"/>
      <c r="AC52" s="18"/>
      <c r="AD52" s="18"/>
      <c r="AE52" s="18"/>
      <c r="AF52" s="100"/>
      <c r="AG52" s="102"/>
      <c r="AH52" s="101"/>
      <c r="AI52" s="100"/>
      <c r="AJ52" s="101"/>
      <c r="AK52" s="100"/>
      <c r="AL52" s="101"/>
      <c r="AM52" s="20"/>
      <c r="AN52" s="20"/>
      <c r="AO52" s="18"/>
      <c r="AP52" s="18"/>
      <c r="AQ52" s="18"/>
      <c r="AR52" s="19"/>
      <c r="AS52" s="19"/>
      <c r="AT52" s="21"/>
    </row>
  </sheetData>
  <mergeCells count="69"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T2:AT4"/>
    <mergeCell ref="A50:B50"/>
    <mergeCell ref="A51:B51"/>
    <mergeCell ref="H51:K51"/>
    <mergeCell ref="L51:M51"/>
    <mergeCell ref="O51:P51"/>
    <mergeCell ref="T51:U51"/>
    <mergeCell ref="V51:AB51"/>
    <mergeCell ref="AF51:AH51"/>
    <mergeCell ref="AI51:AJ51"/>
    <mergeCell ref="AN2:AN3"/>
    <mergeCell ref="AO2:AO3"/>
    <mergeCell ref="AP2:AP3"/>
    <mergeCell ref="AQ2:AQ3"/>
    <mergeCell ref="AR2:AR3"/>
    <mergeCell ref="AS2:AS3"/>
    <mergeCell ref="AK51:AL51"/>
    <mergeCell ref="A52:B52"/>
    <mergeCell ref="H52:K52"/>
    <mergeCell ref="L52:M52"/>
    <mergeCell ref="O52:P52"/>
    <mergeCell ref="T52:U52"/>
    <mergeCell ref="V52:AB52"/>
    <mergeCell ref="AF52:AH52"/>
    <mergeCell ref="AI52:AJ52"/>
    <mergeCell ref="AK52:AL52"/>
    <mergeCell ref="AF50:AH50"/>
    <mergeCell ref="AI50:AJ50"/>
    <mergeCell ref="AK50:AL50"/>
    <mergeCell ref="A49:B49"/>
    <mergeCell ref="H50:K50"/>
    <mergeCell ref="L50:M50"/>
    <mergeCell ref="O50:P50"/>
    <mergeCell ref="T50:U50"/>
    <mergeCell ref="V50:AB5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88A2-F3F4-4623-B5CE-DD70DDABD2A0}">
  <dimension ref="A1:AT54"/>
  <sheetViews>
    <sheetView topLeftCell="A23" zoomScale="90" zoomScaleNormal="90" workbookViewId="0">
      <selection activeCell="K24" sqref="K24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52</v>
      </c>
      <c r="B6" s="45">
        <v>7.5140000000000002</v>
      </c>
      <c r="C6" s="2"/>
      <c r="D6" s="12"/>
      <c r="E6" s="12">
        <v>48</v>
      </c>
      <c r="F6" s="12">
        <v>334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>
        <v>281</v>
      </c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64</v>
      </c>
    </row>
    <row r="7" spans="1:46" x14ac:dyDescent="0.25">
      <c r="A7" s="2">
        <v>52</v>
      </c>
      <c r="B7" s="45">
        <v>7.5670000000000002</v>
      </c>
      <c r="C7" s="2"/>
      <c r="D7" s="12"/>
      <c r="E7" s="12"/>
      <c r="F7" s="12">
        <v>120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>
        <v>590</v>
      </c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65</v>
      </c>
    </row>
    <row r="8" spans="1:46" x14ac:dyDescent="0.25">
      <c r="A8" s="2">
        <v>52</v>
      </c>
      <c r="B8" s="45">
        <v>7.6210000000000004</v>
      </c>
      <c r="C8" s="2"/>
      <c r="D8" s="12"/>
      <c r="E8" s="12">
        <v>44</v>
      </c>
      <c r="F8" s="12">
        <v>252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>
        <v>326</v>
      </c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66</v>
      </c>
    </row>
    <row r="9" spans="1:46" x14ac:dyDescent="0.25">
      <c r="A9" s="2">
        <v>52</v>
      </c>
      <c r="B9" s="45">
        <v>7.8390000000000004</v>
      </c>
      <c r="C9" s="2"/>
      <c r="D9" s="12"/>
      <c r="E9" s="12"/>
      <c r="F9" s="12">
        <v>56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61</v>
      </c>
    </row>
    <row r="10" spans="1:46" x14ac:dyDescent="0.25">
      <c r="A10" s="2"/>
      <c r="B10" s="45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>
        <v>32</v>
      </c>
      <c r="B11" s="45">
        <v>19.989999999999998</v>
      </c>
      <c r="C11" s="2"/>
      <c r="D11" s="12">
        <v>1840</v>
      </c>
      <c r="E11" s="12"/>
      <c r="F11" s="12"/>
      <c r="G11" s="12"/>
      <c r="H11" s="12"/>
      <c r="I11" s="12"/>
      <c r="J11" s="12"/>
      <c r="K11" s="12"/>
      <c r="L11" s="12">
        <v>198</v>
      </c>
      <c r="M11" s="12"/>
      <c r="N11" s="12"/>
      <c r="O11" s="12">
        <v>166</v>
      </c>
      <c r="P11" s="12"/>
      <c r="Q11" s="12"/>
      <c r="R11" s="12"/>
      <c r="S11" s="12"/>
      <c r="T11" s="12"/>
      <c r="U11" s="12"/>
      <c r="V11" s="12">
        <v>10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63</v>
      </c>
    </row>
    <row r="12" spans="1:46" x14ac:dyDescent="0.25">
      <c r="A12" s="2"/>
      <c r="B12" s="45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>
        <v>41</v>
      </c>
      <c r="B13" s="45">
        <v>25.204999999999998</v>
      </c>
      <c r="C13" s="2">
        <v>259</v>
      </c>
      <c r="D13" s="12"/>
      <c r="E13" s="12">
        <v>45</v>
      </c>
      <c r="F13" s="12"/>
      <c r="G13" s="12"/>
      <c r="H13" s="12"/>
      <c r="I13" s="12">
        <v>46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>
        <v>1</v>
      </c>
      <c r="W13" s="12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72</v>
      </c>
    </row>
    <row r="14" spans="1:46" x14ac:dyDescent="0.25">
      <c r="A14" s="2">
        <v>41</v>
      </c>
      <c r="B14" s="45">
        <v>25.259</v>
      </c>
      <c r="C14" s="2">
        <v>66</v>
      </c>
      <c r="D14" s="12"/>
      <c r="E14" s="12">
        <v>33</v>
      </c>
      <c r="F14" s="12"/>
      <c r="G14" s="12"/>
      <c r="H14" s="12"/>
      <c r="I14" s="12">
        <v>121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>
        <v>1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67</v>
      </c>
    </row>
    <row r="15" spans="1:46" x14ac:dyDescent="0.25">
      <c r="A15" s="2">
        <v>41</v>
      </c>
      <c r="B15" s="45">
        <v>25.620999999999999</v>
      </c>
      <c r="C15" s="2">
        <v>352</v>
      </c>
      <c r="D15" s="12"/>
      <c r="E15" s="12"/>
      <c r="F15" s="12"/>
      <c r="G15" s="12"/>
      <c r="H15" s="12"/>
      <c r="I15" s="12">
        <v>151</v>
      </c>
      <c r="J15" s="12"/>
      <c r="K15" s="12"/>
      <c r="L15" s="12"/>
      <c r="M15" s="12"/>
      <c r="N15" s="12"/>
      <c r="O15" s="12">
        <v>67</v>
      </c>
      <c r="P15" s="12"/>
      <c r="Q15" s="12"/>
      <c r="R15" s="12">
        <v>2</v>
      </c>
      <c r="S15" s="12"/>
      <c r="T15" s="12"/>
      <c r="U15" s="12"/>
      <c r="V15" s="12">
        <v>3</v>
      </c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68</v>
      </c>
    </row>
    <row r="16" spans="1:46" x14ac:dyDescent="0.25">
      <c r="A16" s="2">
        <v>41</v>
      </c>
      <c r="B16" s="45">
        <v>26.015000000000001</v>
      </c>
      <c r="C16" s="2"/>
      <c r="D16" s="12"/>
      <c r="E16" s="12"/>
      <c r="F16" s="12">
        <v>84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69</v>
      </c>
    </row>
    <row r="17" spans="1:46" x14ac:dyDescent="0.25">
      <c r="A17" s="2">
        <v>41</v>
      </c>
      <c r="B17" s="45">
        <v>26.187000000000001</v>
      </c>
      <c r="C17" s="2"/>
      <c r="D17" s="12"/>
      <c r="E17" s="12"/>
      <c r="F17" s="12">
        <v>66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>
        <v>1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70</v>
      </c>
    </row>
    <row r="18" spans="1:46" x14ac:dyDescent="0.25">
      <c r="A18" s="2">
        <v>41</v>
      </c>
      <c r="B18" s="45">
        <v>26.263000000000002</v>
      </c>
      <c r="C18" s="2"/>
      <c r="D18" s="12"/>
      <c r="E18" s="12">
        <v>44</v>
      </c>
      <c r="F18" s="12">
        <v>96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71</v>
      </c>
    </row>
    <row r="19" spans="1:46" x14ac:dyDescent="0.25">
      <c r="A19" s="2">
        <v>41</v>
      </c>
      <c r="B19" s="45">
        <v>26.337</v>
      </c>
      <c r="C19" s="2"/>
      <c r="D19" s="12"/>
      <c r="E19" s="12"/>
      <c r="F19" s="12">
        <v>176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>
        <v>1</v>
      </c>
      <c r="R19" s="12"/>
      <c r="S19" s="12"/>
      <c r="T19" s="12">
        <v>144</v>
      </c>
      <c r="U19" s="12">
        <v>16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73</v>
      </c>
    </row>
    <row r="20" spans="1:46" x14ac:dyDescent="0.25">
      <c r="A20" s="2">
        <v>41</v>
      </c>
      <c r="B20" s="45">
        <v>26.384</v>
      </c>
      <c r="C20" s="2"/>
      <c r="D20" s="12"/>
      <c r="E20" s="12">
        <v>46</v>
      </c>
      <c r="F20" s="12">
        <v>323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>
        <v>64</v>
      </c>
      <c r="U20" s="12">
        <v>16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74</v>
      </c>
    </row>
    <row r="21" spans="1:46" x14ac:dyDescent="0.25">
      <c r="A21" s="2">
        <v>41</v>
      </c>
      <c r="B21" s="45">
        <v>26.44</v>
      </c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>
        <v>184</v>
      </c>
      <c r="U21" s="12">
        <v>32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75</v>
      </c>
    </row>
    <row r="22" spans="1:46" x14ac:dyDescent="0.25">
      <c r="A22" s="2">
        <v>41</v>
      </c>
      <c r="B22" s="45">
        <v>26.513000000000002</v>
      </c>
      <c r="C22" s="2">
        <v>80</v>
      </c>
      <c r="D22" s="12"/>
      <c r="E22" s="12">
        <v>48</v>
      </c>
      <c r="F22" s="12">
        <v>352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>
        <v>2</v>
      </c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76</v>
      </c>
    </row>
    <row r="23" spans="1:46" x14ac:dyDescent="0.25">
      <c r="A23" s="2">
        <v>41</v>
      </c>
      <c r="B23" s="45">
        <v>26.58</v>
      </c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>
        <v>24</v>
      </c>
      <c r="U23" s="12">
        <v>16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77</v>
      </c>
    </row>
    <row r="24" spans="1:46" x14ac:dyDescent="0.25">
      <c r="A24" s="2"/>
      <c r="B24" s="45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>
        <v>73</v>
      </c>
      <c r="B25" s="45">
        <v>7.6429999999999998</v>
      </c>
      <c r="C25" s="2"/>
      <c r="D25" s="12"/>
      <c r="E25" s="12">
        <v>20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 t="s">
        <v>78</v>
      </c>
    </row>
    <row r="26" spans="1:46" x14ac:dyDescent="0.25">
      <c r="A26" s="2">
        <v>73</v>
      </c>
      <c r="B26" s="45">
        <v>7.9029999999999996</v>
      </c>
      <c r="C26" s="2"/>
      <c r="D26" s="12"/>
      <c r="E26" s="12">
        <v>24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78</v>
      </c>
    </row>
    <row r="27" spans="1:46" x14ac:dyDescent="0.25">
      <c r="A27" s="2">
        <v>73</v>
      </c>
      <c r="B27" s="45">
        <v>10.379</v>
      </c>
      <c r="C27" s="2"/>
      <c r="D27" s="12"/>
      <c r="E27" s="12">
        <v>36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79</v>
      </c>
    </row>
    <row r="28" spans="1:46" x14ac:dyDescent="0.25">
      <c r="A28" s="2">
        <v>73</v>
      </c>
      <c r="B28" s="45">
        <v>13.092000000000001</v>
      </c>
      <c r="C28" s="2">
        <v>52</v>
      </c>
      <c r="D28" s="12"/>
      <c r="E28" s="12">
        <v>38</v>
      </c>
      <c r="F28" s="12"/>
      <c r="G28" s="12"/>
      <c r="H28" s="12"/>
      <c r="I28" s="12">
        <v>126</v>
      </c>
      <c r="J28" s="12"/>
      <c r="K28" s="12"/>
      <c r="L28" s="12"/>
      <c r="M28" s="12"/>
      <c r="N28" s="12"/>
      <c r="O28" s="12"/>
      <c r="P28" s="12">
        <v>57</v>
      </c>
      <c r="Q28" s="12"/>
      <c r="R28" s="12"/>
      <c r="S28" s="12"/>
      <c r="T28" s="12"/>
      <c r="U28" s="12"/>
      <c r="V28" s="12">
        <v>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80</v>
      </c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>
        <v>125</v>
      </c>
      <c r="B30" s="45">
        <v>4.8949999999999996</v>
      </c>
      <c r="C30" s="2"/>
      <c r="D30" s="12"/>
      <c r="E30" s="12">
        <v>12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81</v>
      </c>
    </row>
    <row r="31" spans="1:46" x14ac:dyDescent="0.25">
      <c r="A31" s="2">
        <v>125</v>
      </c>
      <c r="B31" s="45">
        <v>5.91</v>
      </c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>
        <v>1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82</v>
      </c>
    </row>
    <row r="32" spans="1:46" x14ac:dyDescent="0.25">
      <c r="A32" s="2">
        <v>125</v>
      </c>
      <c r="B32" s="45">
        <v>6.39</v>
      </c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>
        <v>1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82</v>
      </c>
    </row>
    <row r="33" spans="1:46" x14ac:dyDescent="0.25">
      <c r="A33" s="2">
        <v>125</v>
      </c>
      <c r="B33" s="45">
        <v>8.4380000000000006</v>
      </c>
      <c r="C33" s="2">
        <v>103</v>
      </c>
      <c r="D33" s="12"/>
      <c r="E33" s="12">
        <v>24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>
        <v>2</v>
      </c>
      <c r="X33" s="12"/>
      <c r="Y33" s="12">
        <v>2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78</v>
      </c>
    </row>
    <row r="34" spans="1:46" x14ac:dyDescent="0.25">
      <c r="A34" s="2">
        <v>125</v>
      </c>
      <c r="B34" s="45">
        <v>16.350000000000001</v>
      </c>
      <c r="C34" s="2"/>
      <c r="D34" s="12"/>
      <c r="E34" s="12"/>
      <c r="F34" s="12">
        <v>68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83</v>
      </c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>
        <v>136</v>
      </c>
      <c r="B36" s="45">
        <v>0</v>
      </c>
      <c r="C36" s="2"/>
      <c r="D36" s="12"/>
      <c r="E36" s="12">
        <v>25</v>
      </c>
      <c r="F36" s="12">
        <v>96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62</v>
      </c>
    </row>
    <row r="37" spans="1:46" x14ac:dyDescent="0.25">
      <c r="A37" s="2">
        <v>136</v>
      </c>
      <c r="B37" s="45">
        <v>0.33100000000000002</v>
      </c>
      <c r="C37" s="2"/>
      <c r="D37" s="12"/>
      <c r="E37" s="12">
        <v>24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84</v>
      </c>
    </row>
    <row r="38" spans="1:46" x14ac:dyDescent="0.25">
      <c r="A38" s="2">
        <v>136</v>
      </c>
      <c r="B38" s="45">
        <v>4.3390000000000004</v>
      </c>
      <c r="C38" s="2"/>
      <c r="D38" s="12"/>
      <c r="E38" s="12">
        <v>28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 t="s">
        <v>78</v>
      </c>
    </row>
    <row r="39" spans="1:46" x14ac:dyDescent="0.25">
      <c r="A39" s="2">
        <v>136</v>
      </c>
      <c r="B39" s="45">
        <v>5.867</v>
      </c>
      <c r="C39" s="2"/>
      <c r="D39" s="12"/>
      <c r="E39" s="12">
        <v>17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78</v>
      </c>
    </row>
    <row r="40" spans="1:46" x14ac:dyDescent="0.25">
      <c r="A40" s="2">
        <v>136</v>
      </c>
      <c r="B40" s="45">
        <v>9.3859999999999992</v>
      </c>
      <c r="C40" s="2"/>
      <c r="D40" s="12"/>
      <c r="E40" s="12">
        <v>24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 t="s">
        <v>85</v>
      </c>
    </row>
    <row r="41" spans="1:46" x14ac:dyDescent="0.25">
      <c r="A41" s="2">
        <v>136</v>
      </c>
      <c r="B41" s="45">
        <v>14.984</v>
      </c>
      <c r="C41" s="2"/>
      <c r="D41" s="12"/>
      <c r="E41" s="12"/>
      <c r="F41" s="12">
        <v>80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 t="s">
        <v>86</v>
      </c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>
        <v>247</v>
      </c>
      <c r="B43" s="45">
        <v>17.125</v>
      </c>
      <c r="C43" s="2">
        <v>90</v>
      </c>
      <c r="D43" s="12"/>
      <c r="E43" s="12">
        <v>50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>
        <v>2</v>
      </c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 t="s">
        <v>72</v>
      </c>
    </row>
    <row r="44" spans="1:46" x14ac:dyDescent="0.25">
      <c r="A44" s="2">
        <v>247</v>
      </c>
      <c r="B44" s="45">
        <v>17.716999999999999</v>
      </c>
      <c r="C44" s="2"/>
      <c r="D44" s="12"/>
      <c r="E44" s="12"/>
      <c r="F44" s="12">
        <v>117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>
        <v>88</v>
      </c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 t="s">
        <v>87</v>
      </c>
    </row>
    <row r="45" spans="1:46" x14ac:dyDescent="0.25">
      <c r="A45" s="2">
        <v>247</v>
      </c>
      <c r="B45" s="45">
        <v>17.875</v>
      </c>
      <c r="C45" s="2"/>
      <c r="D45" s="12"/>
      <c r="E45" s="12">
        <v>24</v>
      </c>
      <c r="F45" s="12">
        <v>60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>
        <v>2</v>
      </c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 t="s">
        <v>88</v>
      </c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>
        <v>781</v>
      </c>
      <c r="B47" s="45">
        <v>0</v>
      </c>
      <c r="C47" s="2"/>
      <c r="D47" s="12"/>
      <c r="E47" s="12">
        <v>18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 t="s">
        <v>78</v>
      </c>
    </row>
    <row r="48" spans="1:46" x14ac:dyDescent="0.25">
      <c r="A48" s="2">
        <v>781</v>
      </c>
      <c r="B48" s="45">
        <v>10.987</v>
      </c>
      <c r="C48" s="2"/>
      <c r="D48" s="12"/>
      <c r="E48" s="12">
        <v>15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 t="s">
        <v>89</v>
      </c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x14ac:dyDescent="0.25">
      <c r="A50" s="2"/>
      <c r="B50" s="45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3"/>
      <c r="AS50" s="3"/>
      <c r="AT50" s="13"/>
    </row>
    <row r="51" spans="1:46" x14ac:dyDescent="0.25">
      <c r="A51" s="2"/>
      <c r="B51" s="45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3"/>
      <c r="AS51" s="3"/>
      <c r="AT51" s="13"/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1002</v>
      </c>
      <c r="D53" s="32">
        <f t="shared" si="0"/>
        <v>1840</v>
      </c>
      <c r="E53" s="32">
        <f t="shared" si="0"/>
        <v>687</v>
      </c>
      <c r="F53" s="32">
        <f t="shared" si="0"/>
        <v>2280</v>
      </c>
      <c r="G53" s="32" t="str">
        <f t="shared" si="0"/>
        <v/>
      </c>
      <c r="H53" s="32" t="str">
        <f t="shared" si="0"/>
        <v/>
      </c>
      <c r="I53" s="32">
        <f t="shared" si="0"/>
        <v>444</v>
      </c>
      <c r="J53" s="32" t="str">
        <f t="shared" si="0"/>
        <v/>
      </c>
      <c r="K53" s="32" t="str">
        <f t="shared" si="0"/>
        <v/>
      </c>
      <c r="L53" s="32">
        <f t="shared" si="0"/>
        <v>198</v>
      </c>
      <c r="M53" s="32" t="str">
        <f t="shared" si="0"/>
        <v/>
      </c>
      <c r="N53" s="32" t="str">
        <f t="shared" si="0"/>
        <v/>
      </c>
      <c r="O53" s="32">
        <f t="shared" si="0"/>
        <v>233</v>
      </c>
      <c r="P53" s="32">
        <f t="shared" si="0"/>
        <v>57</v>
      </c>
      <c r="Q53" s="32">
        <f t="shared" si="0"/>
        <v>4</v>
      </c>
      <c r="R53" s="32">
        <f t="shared" si="0"/>
        <v>2</v>
      </c>
      <c r="S53" s="32">
        <f t="shared" si="0"/>
        <v>2</v>
      </c>
      <c r="T53" s="32">
        <f t="shared" si="0"/>
        <v>1701</v>
      </c>
      <c r="U53" s="32">
        <f t="shared" si="0"/>
        <v>80</v>
      </c>
      <c r="V53" s="32">
        <f t="shared" si="0"/>
        <v>19</v>
      </c>
      <c r="W53" s="32">
        <f t="shared" si="0"/>
        <v>5</v>
      </c>
      <c r="X53" s="32" t="str">
        <f t="shared" si="0"/>
        <v/>
      </c>
      <c r="Y53" s="32">
        <f t="shared" si="0"/>
        <v>2</v>
      </c>
      <c r="Z53" s="32" t="str">
        <f t="shared" si="0"/>
        <v/>
      </c>
      <c r="AA53" s="32" t="str">
        <f t="shared" si="0"/>
        <v/>
      </c>
      <c r="AB53" s="32" t="str">
        <f t="shared" si="0"/>
        <v/>
      </c>
      <c r="AC53" s="32" t="str">
        <f t="shared" si="0"/>
        <v/>
      </c>
      <c r="AD53" s="32" t="str">
        <f t="shared" si="0"/>
        <v/>
      </c>
      <c r="AE53" s="32" t="str">
        <f t="shared" si="0"/>
        <v/>
      </c>
      <c r="AF53" s="32" t="str">
        <f t="shared" si="0"/>
        <v/>
      </c>
      <c r="AG53" s="32" t="str">
        <f t="shared" si="0"/>
        <v/>
      </c>
      <c r="AH53" s="32" t="str">
        <f t="shared" si="0"/>
        <v/>
      </c>
      <c r="AI53" s="32" t="str">
        <f t="shared" si="0"/>
        <v/>
      </c>
      <c r="AJ53" s="32" t="str">
        <f t="shared" si="0"/>
        <v/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 t="str">
        <f t="shared" si="0"/>
        <v/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29</v>
      </c>
      <c r="B54" s="99"/>
      <c r="C54" s="17">
        <f>C53</f>
        <v>1002</v>
      </c>
      <c r="D54" s="18">
        <f>D53</f>
        <v>1840</v>
      </c>
      <c r="E54" s="18">
        <f t="shared" ref="E54:G54" si="1">E53</f>
        <v>687</v>
      </c>
      <c r="F54" s="18">
        <f t="shared" si="1"/>
        <v>2280</v>
      </c>
      <c r="G54" s="18" t="str">
        <f t="shared" si="1"/>
        <v/>
      </c>
      <c r="H54" s="100">
        <f>SUM(H53:K53)</f>
        <v>444</v>
      </c>
      <c r="I54" s="102"/>
      <c r="J54" s="102"/>
      <c r="K54" s="101"/>
      <c r="L54" s="100">
        <f>SUM(L53:M53)</f>
        <v>198</v>
      </c>
      <c r="M54" s="101"/>
      <c r="N54" s="18" t="str">
        <f>N53</f>
        <v/>
      </c>
      <c r="O54" s="100">
        <f>SUM(O53:P53)</f>
        <v>290</v>
      </c>
      <c r="P54" s="101"/>
      <c r="Q54" s="18">
        <f>Q53</f>
        <v>4</v>
      </c>
      <c r="R54" s="18">
        <f t="shared" ref="R54:S54" si="2">R53</f>
        <v>2</v>
      </c>
      <c r="S54" s="18">
        <f t="shared" si="2"/>
        <v>2</v>
      </c>
      <c r="T54" s="100">
        <f>SUM(T53:U53)</f>
        <v>1781</v>
      </c>
      <c r="U54" s="101"/>
      <c r="V54" s="100">
        <f>SUM(V53:AB53)</f>
        <v>26</v>
      </c>
      <c r="W54" s="102"/>
      <c r="X54" s="102"/>
      <c r="Y54" s="102"/>
      <c r="Z54" s="102"/>
      <c r="AA54" s="102"/>
      <c r="AB54" s="101"/>
      <c r="AC54" s="18" t="str">
        <f>AC53</f>
        <v/>
      </c>
      <c r="AD54" s="18" t="str">
        <f t="shared" ref="AD54:AE54" si="3">AD53</f>
        <v/>
      </c>
      <c r="AE54" s="18" t="str">
        <f t="shared" si="3"/>
        <v/>
      </c>
      <c r="AF54" s="100">
        <f>SUM(AF53:AH53)</f>
        <v>0</v>
      </c>
      <c r="AG54" s="102"/>
      <c r="AH54" s="101"/>
      <c r="AI54" s="100">
        <f>SUM(AI53:AJ53)</f>
        <v>0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 t="str">
        <f t="shared" si="4"/>
        <v/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9E389-CF27-415F-8E06-9059C7B98E63}">
  <dimension ref="A1:AT53"/>
  <sheetViews>
    <sheetView topLeftCell="A3" zoomScale="90" zoomScaleNormal="90" workbookViewId="0">
      <selection activeCell="O2" sqref="O2:P3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/>
      <c r="B6" s="45"/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/>
    </row>
    <row r="7" spans="1:46" x14ac:dyDescent="0.25">
      <c r="A7" s="2"/>
      <c r="B7" s="45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/>
      <c r="B8" s="45"/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/>
    </row>
    <row r="9" spans="1:46" x14ac:dyDescent="0.25">
      <c r="A9" s="2"/>
      <c r="B9" s="45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/>
      <c r="B10" s="45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/>
      <c r="B11" s="45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/>
    </row>
    <row r="12" spans="1:46" x14ac:dyDescent="0.25">
      <c r="A12" s="2"/>
      <c r="B12" s="45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/>
      <c r="B13" s="45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5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5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5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5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5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5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5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5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5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5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5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5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5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5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5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5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5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5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5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5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ht="15.75" thickBot="1" x14ac:dyDescent="0.3">
      <c r="A50" s="22"/>
      <c r="B50" s="47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ht="30" customHeight="1" x14ac:dyDescent="0.25">
      <c r="A51" s="103" t="s">
        <v>28</v>
      </c>
      <c r="B51" s="104"/>
      <c r="C51" s="31" t="str">
        <f>IF(SUM(C5:C50)=0,"",SUM(C5:C50))</f>
        <v/>
      </c>
      <c r="D51" s="32" t="str">
        <f t="shared" ref="D51:AS51" si="0">IF(SUM(D5:D50)=0,"",SUM(D5:D50))</f>
        <v/>
      </c>
      <c r="E51" s="32" t="str">
        <f t="shared" si="0"/>
        <v/>
      </c>
      <c r="F51" s="32" t="str">
        <f t="shared" si="0"/>
        <v/>
      </c>
      <c r="G51" s="32" t="str">
        <f t="shared" si="0"/>
        <v/>
      </c>
      <c r="H51" s="32" t="str">
        <f t="shared" ref="H51" si="1">IF(SUM(H5:H50)=0,"",SUM(H5:H50))</f>
        <v/>
      </c>
      <c r="I51" s="32" t="str">
        <f t="shared" ref="I51" si="2">IF(SUM(I5:I50)=0,"",SUM(I5:I50))</f>
        <v/>
      </c>
      <c r="J51" s="32" t="str">
        <f t="shared" ref="J51" si="3">IF(SUM(J5:J50)=0,"",SUM(J5:J50))</f>
        <v/>
      </c>
      <c r="K51" s="32" t="str">
        <f t="shared" ref="K51" si="4">IF(SUM(K5:K50)=0,"",SUM(K5:K50))</f>
        <v/>
      </c>
      <c r="L51" s="32" t="str">
        <f t="shared" si="0"/>
        <v/>
      </c>
      <c r="M51" s="32" t="str">
        <f t="shared" si="0"/>
        <v/>
      </c>
      <c r="N51" s="32" t="str">
        <f t="shared" si="0"/>
        <v/>
      </c>
      <c r="O51" s="32" t="str">
        <f t="shared" si="0"/>
        <v/>
      </c>
      <c r="P51" s="32" t="str">
        <f t="shared" si="0"/>
        <v/>
      </c>
      <c r="Q51" s="32" t="str">
        <f t="shared" si="0"/>
        <v/>
      </c>
      <c r="R51" s="32" t="str">
        <f t="shared" si="0"/>
        <v/>
      </c>
      <c r="S51" s="32" t="str">
        <f t="shared" si="0"/>
        <v/>
      </c>
      <c r="T51" s="32" t="str">
        <f t="shared" si="0"/>
        <v/>
      </c>
      <c r="U51" s="32" t="str">
        <f t="shared" si="0"/>
        <v/>
      </c>
      <c r="V51" s="32" t="str">
        <f t="shared" si="0"/>
        <v/>
      </c>
      <c r="W51" s="32" t="str">
        <f t="shared" si="0"/>
        <v/>
      </c>
      <c r="X51" s="32" t="str">
        <f t="shared" si="0"/>
        <v/>
      </c>
      <c r="Y51" s="32" t="str">
        <f t="shared" si="0"/>
        <v/>
      </c>
      <c r="Z51" s="32" t="str">
        <f t="shared" si="0"/>
        <v/>
      </c>
      <c r="AA51" s="32" t="str">
        <f t="shared" si="0"/>
        <v/>
      </c>
      <c r="AB51" s="32" t="str">
        <f t="shared" si="0"/>
        <v/>
      </c>
      <c r="AC51" s="32" t="str">
        <f t="shared" si="0"/>
        <v/>
      </c>
      <c r="AD51" s="32" t="str">
        <f t="shared" si="0"/>
        <v/>
      </c>
      <c r="AE51" s="32" t="str">
        <f t="shared" si="0"/>
        <v/>
      </c>
      <c r="AF51" s="32" t="str">
        <f t="shared" si="0"/>
        <v/>
      </c>
      <c r="AG51" s="32" t="str">
        <f t="shared" si="0"/>
        <v/>
      </c>
      <c r="AH51" s="32" t="str">
        <f t="shared" si="0"/>
        <v/>
      </c>
      <c r="AI51" s="32" t="str">
        <f t="shared" si="0"/>
        <v/>
      </c>
      <c r="AJ51" s="32" t="str">
        <f t="shared" si="0"/>
        <v/>
      </c>
      <c r="AK51" s="32" t="str">
        <f t="shared" si="0"/>
        <v/>
      </c>
      <c r="AL51" s="32" t="str">
        <f t="shared" si="0"/>
        <v/>
      </c>
      <c r="AM51" s="32" t="str">
        <f t="shared" si="0"/>
        <v/>
      </c>
      <c r="AN51" s="32" t="str">
        <f t="shared" si="0"/>
        <v/>
      </c>
      <c r="AO51" s="32" t="str">
        <f t="shared" si="0"/>
        <v/>
      </c>
      <c r="AP51" s="32" t="str">
        <f t="shared" si="0"/>
        <v/>
      </c>
      <c r="AQ51" s="32" t="str">
        <f t="shared" si="0"/>
        <v/>
      </c>
      <c r="AR51" s="32" t="str">
        <f t="shared" si="0"/>
        <v/>
      </c>
      <c r="AS51" s="32" t="str">
        <f t="shared" si="0"/>
        <v/>
      </c>
      <c r="AT51" s="34"/>
    </row>
    <row r="52" spans="1:46" ht="30" customHeight="1" thickBot="1" x14ac:dyDescent="0.3">
      <c r="A52" s="96" t="s">
        <v>53</v>
      </c>
      <c r="B52" s="97"/>
      <c r="C52" s="26">
        <f>'ADA(1)'!C54</f>
        <v>1002</v>
      </c>
      <c r="D52" s="27">
        <f>'ADA(1)'!D54</f>
        <v>1840</v>
      </c>
      <c r="E52" s="27">
        <f>'ADA(1)'!E54</f>
        <v>687</v>
      </c>
      <c r="F52" s="27">
        <f>'ADA(1)'!F54</f>
        <v>2280</v>
      </c>
      <c r="G52" s="27" t="str">
        <f>'ADA(1)'!G54</f>
        <v/>
      </c>
      <c r="H52" s="105">
        <f>'ADA(1)'!H54</f>
        <v>444</v>
      </c>
      <c r="I52" s="106"/>
      <c r="J52" s="106"/>
      <c r="K52" s="107"/>
      <c r="L52" s="105">
        <f>'ADA(1)'!L54</f>
        <v>198</v>
      </c>
      <c r="M52" s="107"/>
      <c r="N52" s="27" t="str">
        <f>'ADA(1)'!N54</f>
        <v/>
      </c>
      <c r="O52" s="105">
        <f>'ADA(1)'!O54</f>
        <v>290</v>
      </c>
      <c r="P52" s="107"/>
      <c r="Q52" s="27">
        <f>'ADA(1)'!Q54</f>
        <v>4</v>
      </c>
      <c r="R52" s="27">
        <f>'ADA(1)'!R54</f>
        <v>2</v>
      </c>
      <c r="S52" s="27">
        <f>'ADA(1)'!S54</f>
        <v>2</v>
      </c>
      <c r="T52" s="105">
        <f>'ADA(1)'!T54</f>
        <v>1781</v>
      </c>
      <c r="U52" s="107"/>
      <c r="V52" s="105">
        <f>'ADA(1)'!V54</f>
        <v>26</v>
      </c>
      <c r="W52" s="106"/>
      <c r="X52" s="106"/>
      <c r="Y52" s="106"/>
      <c r="Z52" s="106"/>
      <c r="AA52" s="106"/>
      <c r="AB52" s="107"/>
      <c r="AC52" s="27" t="str">
        <f>'ADA(1)'!AC54</f>
        <v/>
      </c>
      <c r="AD52" s="27" t="str">
        <f>'ADA(1)'!AD54</f>
        <v/>
      </c>
      <c r="AE52" s="27" t="str">
        <f>'ADA(1)'!AE54</f>
        <v/>
      </c>
      <c r="AF52" s="105">
        <f>'ADA(1)'!AF54</f>
        <v>0</v>
      </c>
      <c r="AG52" s="106"/>
      <c r="AH52" s="107"/>
      <c r="AI52" s="105">
        <f>'ADA(1)'!AI54</f>
        <v>0</v>
      </c>
      <c r="AJ52" s="107"/>
      <c r="AK52" s="105">
        <f>'ADA(1)'!AK54</f>
        <v>0</v>
      </c>
      <c r="AL52" s="107"/>
      <c r="AM52" s="27" t="str">
        <f>'ADA(1)'!AM54</f>
        <v/>
      </c>
      <c r="AN52" s="27" t="str">
        <f>'ADA(1)'!AN54</f>
        <v/>
      </c>
      <c r="AO52" s="27" t="str">
        <f>'ADA(1)'!AO54</f>
        <v/>
      </c>
      <c r="AP52" s="27" t="str">
        <f>'ADA(1)'!AP54</f>
        <v/>
      </c>
      <c r="AQ52" s="27" t="str">
        <f>'ADA(1)'!AQ54</f>
        <v/>
      </c>
      <c r="AR52" s="27" t="str">
        <f>'ADA(1)'!AR54</f>
        <v/>
      </c>
      <c r="AS52" s="27" t="str">
        <f>'ADA(1)'!AS54</f>
        <v/>
      </c>
      <c r="AT52" s="30"/>
    </row>
    <row r="53" spans="1:46" ht="30" customHeight="1" thickBot="1" x14ac:dyDescent="0.3">
      <c r="A53" s="98" t="s">
        <v>29</v>
      </c>
      <c r="B53" s="99"/>
      <c r="C53" s="17">
        <f>SUM(C51:C52)</f>
        <v>1002</v>
      </c>
      <c r="D53" s="18">
        <f>SUM(D51:D52)</f>
        <v>1840</v>
      </c>
      <c r="E53" s="18">
        <f>SUM(E51:E52)</f>
        <v>687</v>
      </c>
      <c r="F53" s="18">
        <f>SUM(F51:F52)</f>
        <v>2280</v>
      </c>
      <c r="G53" s="18">
        <f>SUM(G51:G52)</f>
        <v>0</v>
      </c>
      <c r="H53" s="100">
        <f>SUM(H51:K52)</f>
        <v>444</v>
      </c>
      <c r="I53" s="102"/>
      <c r="J53" s="102"/>
      <c r="K53" s="101"/>
      <c r="L53" s="100">
        <f>SUM(L51:M52)</f>
        <v>198</v>
      </c>
      <c r="M53" s="101"/>
      <c r="N53" s="18">
        <f>SUM(N51:N52)</f>
        <v>0</v>
      </c>
      <c r="O53" s="100">
        <f>SUM(O51:P52)</f>
        <v>290</v>
      </c>
      <c r="P53" s="101"/>
      <c r="Q53" s="18">
        <f>SUM(Q51:Q52)</f>
        <v>4</v>
      </c>
      <c r="R53" s="18">
        <f>SUM(R51:R52)</f>
        <v>2</v>
      </c>
      <c r="S53" s="18">
        <f>SUM(S51:S52)</f>
        <v>2</v>
      </c>
      <c r="T53" s="100">
        <f>SUM(T51:U52)</f>
        <v>1781</v>
      </c>
      <c r="U53" s="101"/>
      <c r="V53" s="100">
        <f>SUM(V51:AB52)</f>
        <v>26</v>
      </c>
      <c r="W53" s="102"/>
      <c r="X53" s="102"/>
      <c r="Y53" s="102"/>
      <c r="Z53" s="102"/>
      <c r="AA53" s="102"/>
      <c r="AB53" s="101"/>
      <c r="AC53" s="18">
        <f>SUM(AC51:AC52)</f>
        <v>0</v>
      </c>
      <c r="AD53" s="18">
        <f>SUM(AD51:AD52)</f>
        <v>0</v>
      </c>
      <c r="AE53" s="18">
        <f>SUM(AE51:AE52)</f>
        <v>0</v>
      </c>
      <c r="AF53" s="100">
        <f>SUM(AF51:AH52)</f>
        <v>0</v>
      </c>
      <c r="AG53" s="102"/>
      <c r="AH53" s="101"/>
      <c r="AI53" s="100">
        <f>SUM(AI51:AJ52)</f>
        <v>0</v>
      </c>
      <c r="AJ53" s="101"/>
      <c r="AK53" s="100">
        <f>SUM(AK51:AL52)</f>
        <v>0</v>
      </c>
      <c r="AL53" s="101"/>
      <c r="AM53" s="18">
        <f t="shared" ref="AM53:AS53" si="5">SUM(AM51:AM52)</f>
        <v>0</v>
      </c>
      <c r="AN53" s="18">
        <f t="shared" si="5"/>
        <v>0</v>
      </c>
      <c r="AO53" s="18">
        <f t="shared" si="5"/>
        <v>0</v>
      </c>
      <c r="AP53" s="18">
        <f t="shared" si="5"/>
        <v>0</v>
      </c>
      <c r="AQ53" s="18">
        <f t="shared" si="5"/>
        <v>0</v>
      </c>
      <c r="AR53" s="18">
        <f t="shared" si="5"/>
        <v>0</v>
      </c>
      <c r="AS53" s="18">
        <f t="shared" si="5"/>
        <v>0</v>
      </c>
      <c r="AT53" s="21"/>
    </row>
  </sheetData>
  <mergeCells count="60"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T2:AT4"/>
    <mergeCell ref="A51:B51"/>
    <mergeCell ref="A52:B52"/>
    <mergeCell ref="H52:K52"/>
    <mergeCell ref="L52:M52"/>
    <mergeCell ref="O52:P52"/>
    <mergeCell ref="T52:U52"/>
    <mergeCell ref="V52:AB52"/>
    <mergeCell ref="AF52:AH52"/>
    <mergeCell ref="AI52:AJ52"/>
    <mergeCell ref="AN2:AN3"/>
    <mergeCell ref="AO2:AO3"/>
    <mergeCell ref="AP2:AP3"/>
    <mergeCell ref="AQ2:AQ3"/>
    <mergeCell ref="AR2:AR3"/>
    <mergeCell ref="AS2:AS3"/>
    <mergeCell ref="AK52:AL52"/>
    <mergeCell ref="A53:B53"/>
    <mergeCell ref="H53:K53"/>
    <mergeCell ref="L53:M53"/>
    <mergeCell ref="O53:P53"/>
    <mergeCell ref="T53:U53"/>
    <mergeCell ref="V53:AB53"/>
    <mergeCell ref="AF53:AH53"/>
    <mergeCell ref="AI53:AJ53"/>
    <mergeCell ref="AK53:AL5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9498-A207-4D86-BAFD-9C56DBCBDADA}">
  <dimension ref="A1:AT54"/>
  <sheetViews>
    <sheetView topLeftCell="A20" zoomScale="90" zoomScaleNormal="90" workbookViewId="0">
      <selection activeCell="C54" sqref="C54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60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52">
        <v>52</v>
      </c>
      <c r="B6" s="53">
        <v>11.808999999999999</v>
      </c>
      <c r="C6" s="52"/>
      <c r="D6" s="54"/>
      <c r="E6" s="54">
        <v>17</v>
      </c>
      <c r="F6" s="54"/>
      <c r="G6" s="54"/>
      <c r="H6" s="54">
        <v>113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>
        <v>75</v>
      </c>
      <c r="AJ6" s="54"/>
      <c r="AK6" s="54"/>
      <c r="AL6" s="54"/>
      <c r="AM6" s="54"/>
      <c r="AN6" s="54"/>
      <c r="AO6" s="54"/>
      <c r="AP6" s="54"/>
      <c r="AQ6" s="54">
        <v>12</v>
      </c>
      <c r="AR6" s="55"/>
      <c r="AS6" s="55"/>
      <c r="AT6" s="56" t="s">
        <v>87</v>
      </c>
    </row>
    <row r="7" spans="1:46" x14ac:dyDescent="0.25">
      <c r="A7" s="2">
        <v>52</v>
      </c>
      <c r="B7" s="45">
        <v>12.183</v>
      </c>
      <c r="C7" s="2"/>
      <c r="D7" s="12"/>
      <c r="E7" s="12">
        <v>35</v>
      </c>
      <c r="F7" s="12">
        <v>140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>
        <v>112</v>
      </c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100</v>
      </c>
    </row>
    <row r="8" spans="1:46" x14ac:dyDescent="0.25">
      <c r="A8" s="2">
        <v>52</v>
      </c>
      <c r="B8" s="45">
        <v>12.292999999999999</v>
      </c>
      <c r="C8" s="2"/>
      <c r="D8" s="12"/>
      <c r="E8" s="12">
        <v>35</v>
      </c>
      <c r="F8" s="12">
        <v>140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>
        <v>96</v>
      </c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101</v>
      </c>
    </row>
    <row r="9" spans="1:46" x14ac:dyDescent="0.25">
      <c r="A9" s="2">
        <v>52</v>
      </c>
      <c r="B9" s="45">
        <v>12.602</v>
      </c>
      <c r="C9" s="2">
        <v>380</v>
      </c>
      <c r="D9" s="12"/>
      <c r="E9" s="12"/>
      <c r="F9" s="12"/>
      <c r="G9" s="12"/>
      <c r="H9" s="12"/>
      <c r="I9" s="12">
        <v>103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>
        <v>3</v>
      </c>
      <c r="W9" s="12"/>
      <c r="X9" s="12">
        <v>3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102</v>
      </c>
    </row>
    <row r="10" spans="1:46" x14ac:dyDescent="0.25">
      <c r="A10" s="2">
        <v>52</v>
      </c>
      <c r="B10" s="45">
        <v>12.79</v>
      </c>
      <c r="C10" s="2"/>
      <c r="D10" s="12"/>
      <c r="E10" s="12"/>
      <c r="F10" s="12">
        <v>74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>
        <v>2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103</v>
      </c>
    </row>
    <row r="11" spans="1:46" x14ac:dyDescent="0.25">
      <c r="A11" s="2">
        <v>52</v>
      </c>
      <c r="B11" s="45">
        <v>13.872</v>
      </c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>
        <v>2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104</v>
      </c>
    </row>
    <row r="12" spans="1:46" x14ac:dyDescent="0.25">
      <c r="A12" s="2">
        <v>52</v>
      </c>
      <c r="B12" s="45">
        <v>18.379000000000001</v>
      </c>
      <c r="C12" s="2">
        <v>770</v>
      </c>
      <c r="D12" s="12"/>
      <c r="E12" s="12">
        <v>50</v>
      </c>
      <c r="F12" s="12"/>
      <c r="G12" s="12"/>
      <c r="H12" s="12">
        <v>122</v>
      </c>
      <c r="I12" s="12">
        <v>250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3</v>
      </c>
      <c r="W12" s="12">
        <v>3</v>
      </c>
      <c r="X12" s="12">
        <v>6</v>
      </c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105</v>
      </c>
    </row>
    <row r="13" spans="1:46" x14ac:dyDescent="0.25">
      <c r="A13" s="2">
        <v>52</v>
      </c>
      <c r="B13" s="45">
        <v>19.942</v>
      </c>
      <c r="C13" s="2">
        <v>142</v>
      </c>
      <c r="D13" s="12"/>
      <c r="E13" s="12"/>
      <c r="F13" s="12"/>
      <c r="G13" s="12">
        <v>191</v>
      </c>
      <c r="H13" s="12"/>
      <c r="I13" s="12">
        <v>243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>
        <v>3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106</v>
      </c>
    </row>
    <row r="14" spans="1:46" x14ac:dyDescent="0.25">
      <c r="A14" s="2">
        <v>52</v>
      </c>
      <c r="B14" s="45">
        <v>20.553999999999998</v>
      </c>
      <c r="C14" s="2"/>
      <c r="D14" s="12"/>
      <c r="E14" s="12">
        <v>48</v>
      </c>
      <c r="F14" s="12">
        <v>200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78</v>
      </c>
    </row>
    <row r="15" spans="1:46" x14ac:dyDescent="0.25">
      <c r="A15" s="2">
        <v>52</v>
      </c>
      <c r="B15" s="45">
        <v>20.673999999999999</v>
      </c>
      <c r="C15" s="2"/>
      <c r="D15" s="12"/>
      <c r="E15" s="12"/>
      <c r="F15" s="12">
        <v>200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108</v>
      </c>
    </row>
    <row r="16" spans="1:46" x14ac:dyDescent="0.25">
      <c r="A16" s="2">
        <v>52</v>
      </c>
      <c r="B16" s="45">
        <v>20.818999999999999</v>
      </c>
      <c r="C16" s="2">
        <v>1004</v>
      </c>
      <c r="D16" s="12"/>
      <c r="E16" s="12">
        <v>71</v>
      </c>
      <c r="F16" s="12"/>
      <c r="G16" s="12"/>
      <c r="H16" s="12">
        <v>153</v>
      </c>
      <c r="I16" s="12">
        <v>78</v>
      </c>
      <c r="J16" s="12"/>
      <c r="K16" s="12"/>
      <c r="L16" s="12"/>
      <c r="M16" s="12"/>
      <c r="N16" s="12"/>
      <c r="O16" s="12">
        <v>208</v>
      </c>
      <c r="P16" s="12"/>
      <c r="Q16" s="12"/>
      <c r="R16" s="12"/>
      <c r="S16" s="12"/>
      <c r="T16" s="12"/>
      <c r="U16" s="12"/>
      <c r="V16" s="12">
        <v>3</v>
      </c>
      <c r="W16" s="12">
        <v>2</v>
      </c>
      <c r="X16" s="12">
        <v>5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>
        <v>510</v>
      </c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102</v>
      </c>
    </row>
    <row r="17" spans="1:46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>
        <v>62</v>
      </c>
      <c r="B18" s="45">
        <v>13.837</v>
      </c>
      <c r="C18" s="2"/>
      <c r="D18" s="12"/>
      <c r="E18" s="12">
        <v>68</v>
      </c>
      <c r="F18" s="12"/>
      <c r="G18" s="12"/>
      <c r="H18" s="12"/>
      <c r="I18" s="12">
        <v>656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105</v>
      </c>
    </row>
    <row r="19" spans="1:46" x14ac:dyDescent="0.25">
      <c r="A19" s="2">
        <v>62</v>
      </c>
      <c r="B19" s="45">
        <v>18.286999999999999</v>
      </c>
      <c r="C19" s="2"/>
      <c r="D19" s="12"/>
      <c r="E19" s="12"/>
      <c r="F19" s="12">
        <v>50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107</v>
      </c>
    </row>
    <row r="20" spans="1:46" x14ac:dyDescent="0.25">
      <c r="A20" s="2">
        <v>62</v>
      </c>
      <c r="B20" s="45">
        <v>18.349</v>
      </c>
      <c r="C20" s="2"/>
      <c r="D20" s="12"/>
      <c r="E20" s="12">
        <v>30</v>
      </c>
      <c r="F20" s="12">
        <v>182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>
        <v>88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85</v>
      </c>
    </row>
    <row r="21" spans="1:46" x14ac:dyDescent="0.25">
      <c r="A21" s="2">
        <v>62</v>
      </c>
      <c r="B21" s="45">
        <v>18.413</v>
      </c>
      <c r="C21" s="2"/>
      <c r="D21" s="12"/>
      <c r="E21" s="12"/>
      <c r="F21" s="12">
        <v>89</v>
      </c>
      <c r="G21" s="12"/>
      <c r="H21" s="12"/>
      <c r="I21" s="12"/>
      <c r="J21" s="12"/>
      <c r="K21" s="12">
        <v>150</v>
      </c>
      <c r="L21" s="12"/>
      <c r="M21" s="12"/>
      <c r="N21" s="12"/>
      <c r="O21" s="12"/>
      <c r="P21" s="12"/>
      <c r="Q21" s="12"/>
      <c r="R21" s="12"/>
      <c r="S21" s="12"/>
      <c r="T21" s="12">
        <v>48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109</v>
      </c>
    </row>
    <row r="22" spans="1:46" x14ac:dyDescent="0.25">
      <c r="A22" s="2">
        <v>62</v>
      </c>
      <c r="B22" s="45">
        <v>18.556000000000001</v>
      </c>
      <c r="C22" s="2"/>
      <c r="D22" s="12"/>
      <c r="E22" s="12"/>
      <c r="F22" s="12">
        <v>106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110</v>
      </c>
    </row>
    <row r="23" spans="1:46" x14ac:dyDescent="0.25">
      <c r="A23" s="2">
        <v>62</v>
      </c>
      <c r="B23" s="45">
        <v>25.442</v>
      </c>
      <c r="C23" s="2">
        <v>240</v>
      </c>
      <c r="D23" s="12"/>
      <c r="E23" s="12"/>
      <c r="F23" s="12"/>
      <c r="G23" s="12"/>
      <c r="H23" s="12"/>
      <c r="I23" s="12">
        <v>400</v>
      </c>
      <c r="J23" s="12"/>
      <c r="K23" s="12"/>
      <c r="L23" s="12"/>
      <c r="M23" s="12"/>
      <c r="N23" s="12"/>
      <c r="O23" s="12"/>
      <c r="P23" s="12">
        <v>240</v>
      </c>
      <c r="Q23" s="12"/>
      <c r="R23" s="12"/>
      <c r="S23" s="12">
        <v>2</v>
      </c>
      <c r="T23" s="12"/>
      <c r="U23" s="12"/>
      <c r="V23" s="12">
        <v>4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111</v>
      </c>
    </row>
    <row r="24" spans="1:46" x14ac:dyDescent="0.25">
      <c r="A24" s="2">
        <v>62</v>
      </c>
      <c r="B24" s="45">
        <v>26.402999999999999</v>
      </c>
      <c r="C24" s="2"/>
      <c r="D24" s="12"/>
      <c r="E24" s="12">
        <v>24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>
        <v>2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88</v>
      </c>
    </row>
    <row r="25" spans="1:46" x14ac:dyDescent="0.25">
      <c r="A25" s="2">
        <v>62</v>
      </c>
      <c r="B25" s="45">
        <v>26.52</v>
      </c>
      <c r="C25" s="2">
        <v>278</v>
      </c>
      <c r="D25" s="12"/>
      <c r="E25" s="12">
        <v>62</v>
      </c>
      <c r="F25" s="12"/>
      <c r="G25" s="12"/>
      <c r="H25" s="12">
        <v>216</v>
      </c>
      <c r="I25" s="12">
        <v>292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>
        <v>5</v>
      </c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 t="s">
        <v>79</v>
      </c>
    </row>
    <row r="26" spans="1:46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>
        <v>68</v>
      </c>
      <c r="B27" s="45">
        <v>0.46200000000000002</v>
      </c>
      <c r="C27" s="2">
        <v>485</v>
      </c>
      <c r="D27" s="12"/>
      <c r="E27" s="12">
        <v>27</v>
      </c>
      <c r="F27" s="12"/>
      <c r="G27" s="12"/>
      <c r="H27" s="12">
        <v>164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>
        <v>4</v>
      </c>
      <c r="W27" s="12">
        <v>4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62</v>
      </c>
    </row>
    <row r="28" spans="1:46" x14ac:dyDescent="0.25">
      <c r="A28" s="2">
        <v>68</v>
      </c>
      <c r="B28" s="45">
        <v>11.673</v>
      </c>
      <c r="C28" s="2">
        <v>130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>
        <v>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102</v>
      </c>
    </row>
    <row r="29" spans="1:46" x14ac:dyDescent="0.25">
      <c r="A29" s="2">
        <v>68</v>
      </c>
      <c r="B29" s="45">
        <v>12.092000000000001</v>
      </c>
      <c r="C29" s="2"/>
      <c r="D29" s="12"/>
      <c r="E29" s="12"/>
      <c r="F29" s="12"/>
      <c r="G29" s="12"/>
      <c r="H29" s="12"/>
      <c r="I29" s="12">
        <v>540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 t="s">
        <v>112</v>
      </c>
    </row>
    <row r="30" spans="1:46" x14ac:dyDescent="0.25">
      <c r="A30" s="2">
        <v>68</v>
      </c>
      <c r="B30" s="45">
        <v>12.23</v>
      </c>
      <c r="C30" s="2"/>
      <c r="D30" s="12"/>
      <c r="E30" s="12">
        <v>16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113</v>
      </c>
    </row>
    <row r="31" spans="1:46" x14ac:dyDescent="0.25">
      <c r="A31" s="2">
        <v>68</v>
      </c>
      <c r="B31" s="45">
        <v>12.907</v>
      </c>
      <c r="C31" s="2"/>
      <c r="D31" s="12"/>
      <c r="E31" s="12">
        <v>32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114</v>
      </c>
    </row>
    <row r="32" spans="1:46" x14ac:dyDescent="0.25">
      <c r="A32" s="2">
        <v>68</v>
      </c>
      <c r="B32" s="45">
        <v>13.47</v>
      </c>
      <c r="C32" s="2"/>
      <c r="D32" s="12"/>
      <c r="E32" s="12">
        <v>32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115</v>
      </c>
    </row>
    <row r="33" spans="1:46" x14ac:dyDescent="0.25">
      <c r="A33" s="2">
        <v>68</v>
      </c>
      <c r="B33" s="45">
        <v>14.103999999999999</v>
      </c>
      <c r="C33" s="2"/>
      <c r="D33" s="12"/>
      <c r="E33" s="12">
        <v>34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116</v>
      </c>
    </row>
    <row r="34" spans="1:46" x14ac:dyDescent="0.25">
      <c r="A34" s="2">
        <v>68</v>
      </c>
      <c r="B34" s="45">
        <v>15.217000000000001</v>
      </c>
      <c r="C34" s="2"/>
      <c r="D34" s="12"/>
      <c r="E34" s="12">
        <v>24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117</v>
      </c>
    </row>
    <row r="35" spans="1:46" x14ac:dyDescent="0.25">
      <c r="A35" s="2">
        <v>68</v>
      </c>
      <c r="B35" s="45">
        <v>15.8</v>
      </c>
      <c r="C35" s="2"/>
      <c r="D35" s="12"/>
      <c r="E35" s="12">
        <v>12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 t="s">
        <v>118</v>
      </c>
    </row>
    <row r="36" spans="1:46" x14ac:dyDescent="0.25">
      <c r="A36" s="2">
        <v>68</v>
      </c>
      <c r="B36" s="45">
        <v>16.257999999999999</v>
      </c>
      <c r="C36" s="2"/>
      <c r="D36" s="12"/>
      <c r="E36" s="12">
        <v>25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119</v>
      </c>
    </row>
    <row r="37" spans="1:46" x14ac:dyDescent="0.25">
      <c r="A37" s="2">
        <v>68</v>
      </c>
      <c r="B37" s="45">
        <v>16.658000000000001</v>
      </c>
      <c r="C37" s="2">
        <v>413</v>
      </c>
      <c r="D37" s="12"/>
      <c r="E37" s="12">
        <v>36</v>
      </c>
      <c r="F37" s="12"/>
      <c r="G37" s="12"/>
      <c r="H37" s="12"/>
      <c r="I37" s="12">
        <v>791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>
        <v>4</v>
      </c>
      <c r="W37" s="12"/>
      <c r="X37" s="12"/>
      <c r="Y37" s="12"/>
      <c r="Z37" s="12"/>
      <c r="AA37" s="12"/>
      <c r="AB37" s="12"/>
      <c r="AC37" s="12"/>
      <c r="AD37" s="12"/>
      <c r="AE37" s="12"/>
      <c r="AF37" s="12">
        <v>2</v>
      </c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85</v>
      </c>
    </row>
    <row r="38" spans="1:46" x14ac:dyDescent="0.25">
      <c r="A38" s="2">
        <v>68</v>
      </c>
      <c r="B38" s="45">
        <v>17.678000000000001</v>
      </c>
      <c r="C38" s="2">
        <v>180</v>
      </c>
      <c r="D38" s="12"/>
      <c r="E38" s="12">
        <v>22</v>
      </c>
      <c r="F38" s="12"/>
      <c r="G38" s="12"/>
      <c r="H38" s="12"/>
      <c r="I38" s="12">
        <v>110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>
        <v>2</v>
      </c>
      <c r="W38" s="12"/>
      <c r="X38" s="12"/>
      <c r="Y38" s="12"/>
      <c r="Z38" s="12"/>
      <c r="AA38" s="12"/>
      <c r="AB38" s="12"/>
      <c r="AC38" s="12"/>
      <c r="AD38" s="12"/>
      <c r="AE38" s="12"/>
      <c r="AF38" s="12">
        <v>1</v>
      </c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 t="s">
        <v>85</v>
      </c>
    </row>
    <row r="39" spans="1:46" x14ac:dyDescent="0.25">
      <c r="A39" s="2">
        <v>68</v>
      </c>
      <c r="B39" s="45">
        <v>29.26</v>
      </c>
      <c r="C39" s="2">
        <v>112</v>
      </c>
      <c r="D39" s="12"/>
      <c r="E39" s="12"/>
      <c r="F39" s="12"/>
      <c r="G39" s="12"/>
      <c r="H39" s="12"/>
      <c r="I39" s="12">
        <v>80</v>
      </c>
      <c r="J39" s="12"/>
      <c r="K39" s="12"/>
      <c r="L39" s="12"/>
      <c r="M39" s="12"/>
      <c r="N39" s="12"/>
      <c r="O39" s="12"/>
      <c r="P39" s="12">
        <v>38</v>
      </c>
      <c r="Q39" s="12"/>
      <c r="R39" s="12"/>
      <c r="S39" s="12"/>
      <c r="T39" s="12"/>
      <c r="U39" s="12"/>
      <c r="V39" s="12">
        <v>2</v>
      </c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120</v>
      </c>
    </row>
    <row r="40" spans="1:46" x14ac:dyDescent="0.25">
      <c r="A40" s="2">
        <v>68</v>
      </c>
      <c r="B40" s="45">
        <v>29.349</v>
      </c>
      <c r="C40" s="2">
        <v>168</v>
      </c>
      <c r="D40" s="12"/>
      <c r="E40" s="12"/>
      <c r="F40" s="12"/>
      <c r="G40" s="12"/>
      <c r="H40" s="12"/>
      <c r="I40" s="12">
        <v>73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>
        <v>4</v>
      </c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 t="s">
        <v>121</v>
      </c>
    </row>
    <row r="41" spans="1:46" x14ac:dyDescent="0.25">
      <c r="A41" s="2">
        <v>68</v>
      </c>
      <c r="B41" s="45">
        <v>29.492000000000001</v>
      </c>
      <c r="C41" s="2">
        <v>68</v>
      </c>
      <c r="D41" s="12"/>
      <c r="E41" s="12"/>
      <c r="F41" s="12"/>
      <c r="G41" s="12"/>
      <c r="H41" s="12"/>
      <c r="I41" s="12">
        <v>153</v>
      </c>
      <c r="J41" s="12"/>
      <c r="K41" s="12"/>
      <c r="L41" s="12"/>
      <c r="M41" s="12"/>
      <c r="N41" s="12"/>
      <c r="O41" s="12"/>
      <c r="P41" s="12">
        <v>34</v>
      </c>
      <c r="Q41" s="12"/>
      <c r="R41" s="12"/>
      <c r="S41" s="12"/>
      <c r="T41" s="12"/>
      <c r="U41" s="12"/>
      <c r="V41" s="12">
        <v>2</v>
      </c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 t="s">
        <v>122</v>
      </c>
    </row>
    <row r="42" spans="1:46" x14ac:dyDescent="0.25">
      <c r="A42" s="2">
        <v>68</v>
      </c>
      <c r="B42" s="45">
        <v>29.731000000000002</v>
      </c>
      <c r="C42" s="2"/>
      <c r="D42" s="12"/>
      <c r="E42" s="12"/>
      <c r="F42" s="12"/>
      <c r="G42" s="12"/>
      <c r="H42" s="12"/>
      <c r="I42" s="12">
        <v>150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>
        <v>2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 t="s">
        <v>123</v>
      </c>
    </row>
    <row r="43" spans="1:46" x14ac:dyDescent="0.25">
      <c r="A43" s="2">
        <v>68</v>
      </c>
      <c r="B43" s="45">
        <v>29.925000000000001</v>
      </c>
      <c r="C43" s="2">
        <v>37</v>
      </c>
      <c r="D43" s="12"/>
      <c r="E43" s="12"/>
      <c r="F43" s="12">
        <v>88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>
        <v>1</v>
      </c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 t="s">
        <v>124</v>
      </c>
    </row>
    <row r="44" spans="1:46" x14ac:dyDescent="0.25">
      <c r="A44" s="2">
        <v>68</v>
      </c>
      <c r="B44" s="45">
        <v>30.023</v>
      </c>
      <c r="C44" s="2">
        <v>96</v>
      </c>
      <c r="D44" s="12"/>
      <c r="E44" s="12">
        <v>52</v>
      </c>
      <c r="F44" s="12"/>
      <c r="G44" s="12">
        <v>296</v>
      </c>
      <c r="H44" s="12"/>
      <c r="I44" s="12"/>
      <c r="J44" s="12"/>
      <c r="K44" s="12">
        <v>300</v>
      </c>
      <c r="L44" s="12"/>
      <c r="M44" s="12"/>
      <c r="N44" s="12"/>
      <c r="O44" s="12"/>
      <c r="P44" s="12"/>
      <c r="Q44" s="12"/>
      <c r="R44" s="12"/>
      <c r="S44" s="12"/>
      <c r="T44" s="12">
        <v>232</v>
      </c>
      <c r="U44" s="12"/>
      <c r="V44" s="12">
        <v>2</v>
      </c>
      <c r="W44" s="12"/>
      <c r="X44" s="12"/>
      <c r="Y44" s="12"/>
      <c r="Z44" s="12">
        <v>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 t="s">
        <v>101</v>
      </c>
    </row>
    <row r="45" spans="1:46" x14ac:dyDescent="0.25">
      <c r="A45" s="2">
        <v>68</v>
      </c>
      <c r="B45" s="45">
        <v>30.155000000000001</v>
      </c>
      <c r="C45" s="2"/>
      <c r="D45" s="12"/>
      <c r="E45" s="12">
        <v>26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>
        <v>2</v>
      </c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 t="s">
        <v>88</v>
      </c>
    </row>
    <row r="46" spans="1:46" x14ac:dyDescent="0.25">
      <c r="A46" s="2">
        <v>68</v>
      </c>
      <c r="B46" s="45">
        <v>30.254999999999999</v>
      </c>
      <c r="C46" s="2">
        <v>53</v>
      </c>
      <c r="D46" s="12"/>
      <c r="E46" s="12"/>
      <c r="F46" s="12"/>
      <c r="G46" s="12"/>
      <c r="H46" s="12"/>
      <c r="I46" s="12">
        <v>76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>
        <v>1</v>
      </c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 t="s">
        <v>125</v>
      </c>
    </row>
    <row r="47" spans="1:46" x14ac:dyDescent="0.25">
      <c r="A47" s="2">
        <v>68</v>
      </c>
      <c r="B47" s="45">
        <v>30.331</v>
      </c>
      <c r="C47" s="2">
        <v>232</v>
      </c>
      <c r="D47" s="12"/>
      <c r="E47" s="12">
        <v>56</v>
      </c>
      <c r="F47" s="12"/>
      <c r="G47" s="12">
        <v>273</v>
      </c>
      <c r="H47" s="12"/>
      <c r="I47" s="12">
        <v>140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>
        <v>4</v>
      </c>
      <c r="W47" s="12"/>
      <c r="X47" s="12"/>
      <c r="Y47" s="24"/>
      <c r="Z47" s="24"/>
      <c r="AA47" s="24"/>
      <c r="AB47" s="24"/>
      <c r="AC47" s="24"/>
      <c r="AD47" s="24"/>
      <c r="AE47" s="24">
        <v>2</v>
      </c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3"/>
      <c r="AS47" s="23"/>
      <c r="AT47" s="25" t="s">
        <v>126</v>
      </c>
    </row>
    <row r="48" spans="1:46" x14ac:dyDescent="0.25">
      <c r="A48" s="2">
        <v>68</v>
      </c>
      <c r="B48" s="45">
        <v>30.690999999999999</v>
      </c>
      <c r="C48" s="2">
        <v>87</v>
      </c>
      <c r="D48" s="12"/>
      <c r="E48" s="12"/>
      <c r="F48" s="12"/>
      <c r="G48" s="12"/>
      <c r="H48" s="12"/>
      <c r="I48" s="12">
        <v>126</v>
      </c>
      <c r="J48" s="12"/>
      <c r="K48" s="12"/>
      <c r="L48" s="12"/>
      <c r="M48" s="12"/>
      <c r="N48" s="12"/>
      <c r="O48" s="12"/>
      <c r="P48" s="12">
        <v>47</v>
      </c>
      <c r="Q48" s="12"/>
      <c r="R48" s="12"/>
      <c r="S48" s="12"/>
      <c r="T48" s="12"/>
      <c r="U48" s="12"/>
      <c r="V48" s="12">
        <v>2</v>
      </c>
      <c r="W48" s="12"/>
      <c r="X48" s="12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3"/>
      <c r="AS48" s="23"/>
      <c r="AT48" s="25" t="s">
        <v>127</v>
      </c>
    </row>
    <row r="49" spans="1:46" x14ac:dyDescent="0.25">
      <c r="A49" s="2">
        <v>68</v>
      </c>
      <c r="B49" s="45">
        <v>30.824000000000002</v>
      </c>
      <c r="C49" s="2">
        <v>340</v>
      </c>
      <c r="D49" s="12"/>
      <c r="E49" s="12">
        <v>24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>
        <v>3</v>
      </c>
      <c r="W49" s="12"/>
      <c r="X49" s="12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3"/>
      <c r="AS49" s="23"/>
      <c r="AT49" s="25" t="s">
        <v>128</v>
      </c>
    </row>
    <row r="50" spans="1:46" x14ac:dyDescent="0.25">
      <c r="A50" s="22"/>
      <c r="B50" s="47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x14ac:dyDescent="0.25">
      <c r="A51" s="22"/>
      <c r="B51" s="47"/>
      <c r="C51" s="22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3"/>
      <c r="AS51" s="23"/>
      <c r="AT51" s="25"/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5215</v>
      </c>
      <c r="D53" s="32" t="str">
        <f t="shared" si="0"/>
        <v/>
      </c>
      <c r="E53" s="32">
        <f t="shared" si="0"/>
        <v>858</v>
      </c>
      <c r="F53" s="32">
        <f t="shared" si="0"/>
        <v>1269</v>
      </c>
      <c r="G53" s="32">
        <f t="shared" si="0"/>
        <v>760</v>
      </c>
      <c r="H53" s="32">
        <f t="shared" si="0"/>
        <v>768</v>
      </c>
      <c r="I53" s="32">
        <f t="shared" si="0"/>
        <v>4261</v>
      </c>
      <c r="J53" s="32" t="str">
        <f t="shared" si="0"/>
        <v/>
      </c>
      <c r="K53" s="32">
        <f t="shared" si="0"/>
        <v>450</v>
      </c>
      <c r="L53" s="32" t="str">
        <f t="shared" si="0"/>
        <v/>
      </c>
      <c r="M53" s="32" t="str">
        <f t="shared" si="0"/>
        <v/>
      </c>
      <c r="N53" s="32" t="str">
        <f t="shared" si="0"/>
        <v/>
      </c>
      <c r="O53" s="32">
        <f t="shared" si="0"/>
        <v>208</v>
      </c>
      <c r="P53" s="32">
        <f t="shared" si="0"/>
        <v>359</v>
      </c>
      <c r="Q53" s="32">
        <f t="shared" si="0"/>
        <v>4</v>
      </c>
      <c r="R53" s="32" t="str">
        <f t="shared" si="0"/>
        <v/>
      </c>
      <c r="S53" s="32">
        <f t="shared" si="0"/>
        <v>6</v>
      </c>
      <c r="T53" s="32">
        <f t="shared" si="0"/>
        <v>576</v>
      </c>
      <c r="U53" s="32" t="str">
        <f t="shared" si="0"/>
        <v/>
      </c>
      <c r="V53" s="32">
        <f t="shared" si="0"/>
        <v>54</v>
      </c>
      <c r="W53" s="32">
        <f t="shared" si="0"/>
        <v>9</v>
      </c>
      <c r="X53" s="32">
        <f t="shared" si="0"/>
        <v>14</v>
      </c>
      <c r="Y53" s="32" t="str">
        <f t="shared" si="0"/>
        <v/>
      </c>
      <c r="Z53" s="32">
        <f t="shared" si="0"/>
        <v>1</v>
      </c>
      <c r="AA53" s="32" t="str">
        <f t="shared" si="0"/>
        <v/>
      </c>
      <c r="AB53" s="32" t="str">
        <f t="shared" si="0"/>
        <v/>
      </c>
      <c r="AC53" s="32" t="str">
        <f t="shared" si="0"/>
        <v/>
      </c>
      <c r="AD53" s="32" t="str">
        <f t="shared" si="0"/>
        <v/>
      </c>
      <c r="AE53" s="32">
        <f t="shared" si="0"/>
        <v>4</v>
      </c>
      <c r="AF53" s="32">
        <f t="shared" si="0"/>
        <v>3</v>
      </c>
      <c r="AG53" s="32" t="str">
        <f t="shared" si="0"/>
        <v/>
      </c>
      <c r="AH53" s="32" t="str">
        <f t="shared" si="0"/>
        <v/>
      </c>
      <c r="AI53" s="32">
        <f t="shared" si="0"/>
        <v>75</v>
      </c>
      <c r="AJ53" s="32">
        <f t="shared" si="0"/>
        <v>510</v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>
        <f t="shared" si="0"/>
        <v>12</v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401</v>
      </c>
      <c r="B54" s="99"/>
      <c r="C54" s="17">
        <f>C53</f>
        <v>5215</v>
      </c>
      <c r="D54" s="18" t="str">
        <f>D53</f>
        <v/>
      </c>
      <c r="E54" s="18">
        <f t="shared" ref="E54:G54" si="1">E53</f>
        <v>858</v>
      </c>
      <c r="F54" s="18">
        <f t="shared" si="1"/>
        <v>1269</v>
      </c>
      <c r="G54" s="18">
        <f t="shared" si="1"/>
        <v>760</v>
      </c>
      <c r="H54" s="100">
        <f>SUM(H53:K53)</f>
        <v>5479</v>
      </c>
      <c r="I54" s="102"/>
      <c r="J54" s="102"/>
      <c r="K54" s="101"/>
      <c r="L54" s="100">
        <f>SUM(L53:M53)</f>
        <v>0</v>
      </c>
      <c r="M54" s="101"/>
      <c r="N54" s="18" t="str">
        <f>N53</f>
        <v/>
      </c>
      <c r="O54" s="100">
        <f>SUM(O53:P53)</f>
        <v>567</v>
      </c>
      <c r="P54" s="101"/>
      <c r="Q54" s="18">
        <f>Q53</f>
        <v>4</v>
      </c>
      <c r="R54" s="18" t="str">
        <f t="shared" ref="R54:S54" si="2">R53</f>
        <v/>
      </c>
      <c r="S54" s="18">
        <f t="shared" si="2"/>
        <v>6</v>
      </c>
      <c r="T54" s="100">
        <f>SUM(T53:U53)</f>
        <v>576</v>
      </c>
      <c r="U54" s="101"/>
      <c r="V54" s="100">
        <f>SUM(V53:AB53)</f>
        <v>78</v>
      </c>
      <c r="W54" s="102"/>
      <c r="X54" s="102"/>
      <c r="Y54" s="102"/>
      <c r="Z54" s="102"/>
      <c r="AA54" s="102"/>
      <c r="AB54" s="101"/>
      <c r="AC54" s="18" t="str">
        <f>AC53</f>
        <v/>
      </c>
      <c r="AD54" s="18" t="str">
        <f t="shared" ref="AD54:AE54" si="3">AD53</f>
        <v/>
      </c>
      <c r="AE54" s="18">
        <f t="shared" si="3"/>
        <v>4</v>
      </c>
      <c r="AF54" s="100">
        <f>SUM(AF53:AH53)</f>
        <v>3</v>
      </c>
      <c r="AG54" s="102"/>
      <c r="AH54" s="101"/>
      <c r="AI54" s="100">
        <f>SUM(AI53:AJ53)</f>
        <v>585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>
        <f t="shared" si="4"/>
        <v>12</v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2ED0-DE2A-46B5-B14A-0DC7BB11121E}">
  <dimension ref="A1:AT54"/>
  <sheetViews>
    <sheetView topLeftCell="A23" zoomScale="90" zoomScaleNormal="90" workbookViewId="0">
      <selection activeCell="C54" sqref="C54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60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68</v>
      </c>
      <c r="B6" s="45">
        <v>31.081</v>
      </c>
      <c r="C6" s="2">
        <v>525</v>
      </c>
      <c r="D6" s="12"/>
      <c r="E6" s="12">
        <v>44</v>
      </c>
      <c r="F6" s="12"/>
      <c r="G6" s="12"/>
      <c r="H6" s="12"/>
      <c r="I6" s="12">
        <v>185</v>
      </c>
      <c r="J6" s="12"/>
      <c r="K6" s="12"/>
      <c r="L6" s="12"/>
      <c r="M6" s="12"/>
      <c r="N6" s="12"/>
      <c r="O6" s="12"/>
      <c r="P6" s="12">
        <v>71</v>
      </c>
      <c r="Q6" s="12"/>
      <c r="R6" s="12"/>
      <c r="S6" s="12"/>
      <c r="T6" s="12"/>
      <c r="U6" s="12"/>
      <c r="V6" s="12">
        <v>6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129</v>
      </c>
    </row>
    <row r="7" spans="1:46" x14ac:dyDescent="0.25">
      <c r="A7" s="2">
        <v>68</v>
      </c>
      <c r="B7" s="45">
        <v>31.225999999999999</v>
      </c>
      <c r="C7" s="2">
        <v>339</v>
      </c>
      <c r="D7" s="12"/>
      <c r="E7" s="12">
        <v>52</v>
      </c>
      <c r="F7" s="12"/>
      <c r="G7" s="12"/>
      <c r="H7" s="12"/>
      <c r="I7" s="12">
        <v>90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>
        <v>5</v>
      </c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130</v>
      </c>
    </row>
    <row r="8" spans="1:46" x14ac:dyDescent="0.25">
      <c r="A8" s="2">
        <v>68</v>
      </c>
      <c r="B8" s="45">
        <v>40.814</v>
      </c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>
        <v>2</v>
      </c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131</v>
      </c>
    </row>
    <row r="9" spans="1:46" x14ac:dyDescent="0.25">
      <c r="A9" s="2">
        <v>68</v>
      </c>
      <c r="B9" s="45">
        <v>41.017000000000003</v>
      </c>
      <c r="C9" s="2"/>
      <c r="D9" s="12"/>
      <c r="E9" s="12"/>
      <c r="F9" s="12">
        <v>320</v>
      </c>
      <c r="G9" s="12"/>
      <c r="H9" s="12"/>
      <c r="I9" s="12"/>
      <c r="J9" s="12">
        <v>250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132</v>
      </c>
    </row>
    <row r="10" spans="1:46" x14ac:dyDescent="0.25">
      <c r="A10" s="2">
        <v>68</v>
      </c>
      <c r="B10" s="45">
        <v>41.01</v>
      </c>
      <c r="C10" s="2"/>
      <c r="D10" s="12"/>
      <c r="E10" s="12">
        <v>24</v>
      </c>
      <c r="F10" s="12">
        <v>190</v>
      </c>
      <c r="G10" s="12"/>
      <c r="H10" s="12">
        <v>232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133</v>
      </c>
    </row>
    <row r="11" spans="1:46" x14ac:dyDescent="0.25">
      <c r="A11" s="2">
        <v>68</v>
      </c>
      <c r="B11" s="45">
        <v>44.478999999999999</v>
      </c>
      <c r="C11" s="2"/>
      <c r="D11" s="12"/>
      <c r="E11" s="12">
        <v>18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134</v>
      </c>
    </row>
    <row r="12" spans="1:46" x14ac:dyDescent="0.25">
      <c r="A12" s="2"/>
      <c r="B12" s="45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>
        <v>32</v>
      </c>
      <c r="B13" s="45">
        <v>16.042999999999999</v>
      </c>
      <c r="C13" s="2"/>
      <c r="D13" s="12"/>
      <c r="E13" s="12">
        <v>36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>
        <v>245</v>
      </c>
      <c r="AJ13" s="12">
        <v>784</v>
      </c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135</v>
      </c>
    </row>
    <row r="14" spans="1:46" x14ac:dyDescent="0.25">
      <c r="A14" s="2">
        <v>32</v>
      </c>
      <c r="B14" s="45">
        <v>16.911000000000001</v>
      </c>
      <c r="C14" s="2">
        <v>1747</v>
      </c>
      <c r="D14" s="12"/>
      <c r="E14" s="12">
        <v>89</v>
      </c>
      <c r="F14" s="12"/>
      <c r="G14" s="12"/>
      <c r="H14" s="12"/>
      <c r="I14" s="12"/>
      <c r="J14" s="12"/>
      <c r="K14" s="12"/>
      <c r="L14" s="12">
        <v>278</v>
      </c>
      <c r="M14" s="12"/>
      <c r="N14" s="12"/>
      <c r="O14" s="12">
        <v>490</v>
      </c>
      <c r="P14" s="12"/>
      <c r="Q14" s="12"/>
      <c r="R14" s="12"/>
      <c r="S14" s="12"/>
      <c r="T14" s="12"/>
      <c r="U14" s="12"/>
      <c r="V14" s="12">
        <v>8</v>
      </c>
      <c r="W14" s="12">
        <v>4</v>
      </c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>
        <v>297</v>
      </c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173</v>
      </c>
    </row>
    <row r="15" spans="1:46" x14ac:dyDescent="0.25">
      <c r="A15" s="2">
        <v>32</v>
      </c>
      <c r="B15" s="45">
        <v>18.425000000000001</v>
      </c>
      <c r="C15" s="2"/>
      <c r="D15" s="12"/>
      <c r="E15" s="12">
        <v>44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>
        <v>274</v>
      </c>
      <c r="AJ15" s="12">
        <v>784</v>
      </c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136</v>
      </c>
    </row>
    <row r="16" spans="1:46" x14ac:dyDescent="0.25">
      <c r="A16" s="2">
        <v>32</v>
      </c>
      <c r="B16" s="45">
        <v>19.442</v>
      </c>
      <c r="C16" s="2"/>
      <c r="D16" s="12"/>
      <c r="E16" s="12">
        <v>40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>
        <v>265</v>
      </c>
      <c r="AJ16" s="12">
        <v>824</v>
      </c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137</v>
      </c>
    </row>
    <row r="17" spans="1:46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>
        <v>125</v>
      </c>
      <c r="B18" s="45">
        <v>8.7949999999999999</v>
      </c>
      <c r="C18" s="2">
        <v>280</v>
      </c>
      <c r="D18" s="12"/>
      <c r="E18" s="12"/>
      <c r="F18" s="12">
        <v>328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>
        <v>3</v>
      </c>
      <c r="W18" s="12"/>
      <c r="X18" s="12"/>
      <c r="Y18" s="12"/>
      <c r="Z18" s="12">
        <v>2</v>
      </c>
      <c r="AA18" s="12"/>
      <c r="AB18" s="12"/>
      <c r="AC18" s="12"/>
      <c r="AD18" s="12"/>
      <c r="AE18" s="12"/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139</v>
      </c>
    </row>
    <row r="19" spans="1:46" x14ac:dyDescent="0.25">
      <c r="A19" s="57" t="s">
        <v>138</v>
      </c>
      <c r="B19" s="45">
        <v>0</v>
      </c>
      <c r="C19" s="2"/>
      <c r="D19" s="12"/>
      <c r="E19" s="12">
        <v>20</v>
      </c>
      <c r="F19" s="12">
        <v>60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140</v>
      </c>
    </row>
    <row r="20" spans="1:46" x14ac:dyDescent="0.25">
      <c r="A20" s="57">
        <v>125</v>
      </c>
      <c r="B20" s="45">
        <v>8.8789999999999996</v>
      </c>
      <c r="C20" s="2"/>
      <c r="D20" s="12"/>
      <c r="E20" s="12"/>
      <c r="F20" s="12">
        <v>84</v>
      </c>
      <c r="G20" s="12">
        <v>98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141</v>
      </c>
    </row>
    <row r="21" spans="1:46" x14ac:dyDescent="0.25">
      <c r="A21" s="57">
        <v>125</v>
      </c>
      <c r="B21" s="45">
        <v>8.9489999999999998</v>
      </c>
      <c r="C21" s="2"/>
      <c r="D21" s="12"/>
      <c r="E21" s="12"/>
      <c r="F21" s="12">
        <v>163</v>
      </c>
      <c r="G21" s="12">
        <v>120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142</v>
      </c>
    </row>
    <row r="22" spans="1:46" x14ac:dyDescent="0.25">
      <c r="A22" s="57">
        <v>125</v>
      </c>
      <c r="B22" s="45">
        <v>8.9960000000000004</v>
      </c>
      <c r="C22" s="2"/>
      <c r="D22" s="12"/>
      <c r="E22" s="12"/>
      <c r="F22" s="12">
        <v>253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143</v>
      </c>
    </row>
    <row r="23" spans="1:46" x14ac:dyDescent="0.25">
      <c r="A23" s="57">
        <v>125</v>
      </c>
      <c r="B23" s="45">
        <v>9.0419999999999998</v>
      </c>
      <c r="C23" s="2"/>
      <c r="D23" s="12"/>
      <c r="E23" s="12"/>
      <c r="F23" s="12">
        <v>356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144</v>
      </c>
    </row>
    <row r="24" spans="1:46" x14ac:dyDescent="0.25">
      <c r="A24" s="57">
        <v>125</v>
      </c>
      <c r="B24" s="45">
        <v>9.09</v>
      </c>
      <c r="C24" s="2">
        <v>100</v>
      </c>
      <c r="D24" s="12"/>
      <c r="E24" s="12">
        <v>36</v>
      </c>
      <c r="F24" s="12">
        <v>360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>
        <v>32</v>
      </c>
      <c r="U24" s="12"/>
      <c r="V24" s="12">
        <v>2</v>
      </c>
      <c r="W24" s="12"/>
      <c r="X24" s="12"/>
      <c r="Y24" s="12"/>
      <c r="Z24" s="12">
        <v>2</v>
      </c>
      <c r="AA24" s="12"/>
      <c r="AB24" s="12"/>
      <c r="AC24" s="12"/>
      <c r="AD24" s="12"/>
      <c r="AE24" s="12"/>
      <c r="AF24" s="12">
        <v>1</v>
      </c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101</v>
      </c>
    </row>
    <row r="25" spans="1:46" x14ac:dyDescent="0.25">
      <c r="A25" s="57">
        <v>125</v>
      </c>
      <c r="B25" s="45">
        <v>9.1359999999999992</v>
      </c>
      <c r="C25" s="2"/>
      <c r="D25" s="12"/>
      <c r="E25" s="12"/>
      <c r="F25" s="12">
        <v>312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>
        <v>32</v>
      </c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 t="s">
        <v>126</v>
      </c>
    </row>
    <row r="26" spans="1:46" x14ac:dyDescent="0.25">
      <c r="A26" s="2">
        <v>125</v>
      </c>
      <c r="B26" s="45">
        <v>9.2959999999999994</v>
      </c>
      <c r="C26" s="2"/>
      <c r="D26" s="12"/>
      <c r="E26" s="12"/>
      <c r="F26" s="12">
        <v>100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145</v>
      </c>
    </row>
    <row r="27" spans="1:46" x14ac:dyDescent="0.25">
      <c r="A27" s="2">
        <v>125</v>
      </c>
      <c r="B27" s="45">
        <v>9.3629999999999995</v>
      </c>
      <c r="C27" s="2"/>
      <c r="D27" s="12"/>
      <c r="E27" s="12"/>
      <c r="F27" s="12">
        <v>64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125</v>
      </c>
    </row>
    <row r="28" spans="1:46" x14ac:dyDescent="0.25">
      <c r="A28" s="2">
        <v>125</v>
      </c>
      <c r="B28" s="45">
        <v>9.4700000000000006</v>
      </c>
      <c r="C28" s="2">
        <v>155</v>
      </c>
      <c r="D28" s="12"/>
      <c r="E28" s="12">
        <v>46</v>
      </c>
      <c r="F28" s="12">
        <v>188</v>
      </c>
      <c r="G28" s="12"/>
      <c r="H28" s="12"/>
      <c r="I28" s="12">
        <v>216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>
        <v>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>
        <v>2</v>
      </c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146</v>
      </c>
    </row>
    <row r="29" spans="1:46" x14ac:dyDescent="0.25">
      <c r="A29" s="2">
        <v>125</v>
      </c>
      <c r="B29" s="45">
        <v>9.67</v>
      </c>
      <c r="C29" s="2"/>
      <c r="D29" s="12"/>
      <c r="E29" s="12"/>
      <c r="F29" s="12">
        <v>50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 t="s">
        <v>147</v>
      </c>
    </row>
    <row r="30" spans="1:46" x14ac:dyDescent="0.25">
      <c r="A30" s="2">
        <v>125</v>
      </c>
      <c r="B30" s="45">
        <v>10.021000000000001</v>
      </c>
      <c r="C30" s="2"/>
      <c r="D30" s="12"/>
      <c r="E30" s="12"/>
      <c r="F30" s="12">
        <v>56</v>
      </c>
      <c r="G30" s="12">
        <v>80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147</v>
      </c>
    </row>
    <row r="31" spans="1:46" x14ac:dyDescent="0.25">
      <c r="A31" s="2">
        <v>125</v>
      </c>
      <c r="B31" s="45">
        <v>10.115</v>
      </c>
      <c r="C31" s="2">
        <v>94</v>
      </c>
      <c r="D31" s="12"/>
      <c r="E31" s="12"/>
      <c r="F31" s="12">
        <v>64</v>
      </c>
      <c r="G31" s="12">
        <v>81</v>
      </c>
      <c r="H31" s="12"/>
      <c r="I31" s="12">
        <v>442</v>
      </c>
      <c r="J31" s="12"/>
      <c r="K31" s="12"/>
      <c r="L31" s="12"/>
      <c r="M31" s="12"/>
      <c r="N31" s="12"/>
      <c r="O31" s="12"/>
      <c r="P31" s="12">
        <v>48</v>
      </c>
      <c r="Q31" s="12"/>
      <c r="R31" s="12"/>
      <c r="S31" s="12"/>
      <c r="T31" s="12"/>
      <c r="U31" s="12"/>
      <c r="V31" s="12">
        <v>2</v>
      </c>
      <c r="W31" s="12"/>
      <c r="X31" s="12">
        <v>2</v>
      </c>
      <c r="Y31" s="12"/>
      <c r="Z31" s="12"/>
      <c r="AA31" s="12"/>
      <c r="AB31" s="12"/>
      <c r="AC31" s="12"/>
      <c r="AD31" s="12"/>
      <c r="AE31" s="12"/>
      <c r="AF31" s="12">
        <v>2</v>
      </c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148</v>
      </c>
    </row>
    <row r="32" spans="1:46" x14ac:dyDescent="0.25">
      <c r="A32" s="2">
        <v>125</v>
      </c>
      <c r="B32" s="45">
        <v>10.839</v>
      </c>
      <c r="C32" s="2">
        <v>150</v>
      </c>
      <c r="D32" s="12"/>
      <c r="E32" s="12">
        <v>32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>
        <v>2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105</v>
      </c>
    </row>
    <row r="33" spans="1:46" x14ac:dyDescent="0.25">
      <c r="A33" s="2">
        <v>125</v>
      </c>
      <c r="B33" s="45">
        <v>12.292999999999999</v>
      </c>
      <c r="C33" s="2"/>
      <c r="D33" s="12"/>
      <c r="E33" s="12">
        <v>24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149</v>
      </c>
    </row>
    <row r="34" spans="1:46" x14ac:dyDescent="0.25">
      <c r="A34" s="2">
        <v>125</v>
      </c>
      <c r="B34" s="45">
        <v>13.698</v>
      </c>
      <c r="C34" s="2"/>
      <c r="D34" s="12"/>
      <c r="E34" s="12">
        <v>14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150</v>
      </c>
    </row>
    <row r="35" spans="1:46" x14ac:dyDescent="0.25">
      <c r="A35" s="2">
        <v>125</v>
      </c>
      <c r="B35" s="45">
        <v>15.518000000000001</v>
      </c>
      <c r="C35" s="2"/>
      <c r="D35" s="12"/>
      <c r="E35" s="12"/>
      <c r="F35" s="12">
        <v>100</v>
      </c>
      <c r="G35" s="12">
        <v>112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>
        <v>2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 t="s">
        <v>151</v>
      </c>
    </row>
    <row r="36" spans="1:46" x14ac:dyDescent="0.25">
      <c r="A36" s="2">
        <v>125</v>
      </c>
      <c r="B36" s="45">
        <v>15.79</v>
      </c>
      <c r="C36" s="2"/>
      <c r="D36" s="12"/>
      <c r="E36" s="12"/>
      <c r="F36" s="12">
        <v>150</v>
      </c>
      <c r="G36" s="12"/>
      <c r="H36" s="12"/>
      <c r="I36" s="12"/>
      <c r="J36" s="12">
        <v>100</v>
      </c>
      <c r="K36" s="12"/>
      <c r="L36" s="12"/>
      <c r="M36" s="12"/>
      <c r="N36" s="12"/>
      <c r="O36" s="12"/>
      <c r="P36" s="12"/>
      <c r="Q36" s="12"/>
      <c r="R36" s="12"/>
      <c r="S36" s="12"/>
      <c r="T36" s="12">
        <v>88</v>
      </c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152</v>
      </c>
    </row>
    <row r="37" spans="1:46" x14ac:dyDescent="0.25">
      <c r="A37" s="2">
        <v>125</v>
      </c>
      <c r="B37" s="45">
        <v>15.96</v>
      </c>
      <c r="C37" s="2"/>
      <c r="D37" s="12"/>
      <c r="E37" s="12">
        <v>27</v>
      </c>
      <c r="F37" s="12">
        <v>200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144</v>
      </c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102</v>
      </c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>
        <v>131</v>
      </c>
      <c r="B39" s="45">
        <v>2.0049999999999999</v>
      </c>
      <c r="C39" s="2"/>
      <c r="D39" s="12"/>
      <c r="E39" s="12">
        <v>94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133</v>
      </c>
    </row>
    <row r="40" spans="1:46" x14ac:dyDescent="0.25">
      <c r="A40" s="2">
        <v>131</v>
      </c>
      <c r="B40" s="45">
        <v>3.8889999999999998</v>
      </c>
      <c r="C40" s="2"/>
      <c r="D40" s="12"/>
      <c r="E40" s="12">
        <v>27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 t="s">
        <v>105</v>
      </c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>
        <v>221</v>
      </c>
      <c r="B42" s="45">
        <v>0</v>
      </c>
      <c r="C42" s="2"/>
      <c r="D42" s="12"/>
      <c r="E42" s="12">
        <v>14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 t="s">
        <v>62</v>
      </c>
    </row>
    <row r="43" spans="1:46" x14ac:dyDescent="0.25">
      <c r="A43" s="2">
        <v>221</v>
      </c>
      <c r="B43" s="45">
        <v>7.992</v>
      </c>
      <c r="C43" s="2"/>
      <c r="D43" s="12"/>
      <c r="E43" s="12">
        <v>12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 t="s">
        <v>85</v>
      </c>
    </row>
    <row r="44" spans="1:46" x14ac:dyDescent="0.25">
      <c r="A44" s="2"/>
      <c r="B44" s="45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>
        <v>251</v>
      </c>
      <c r="B45" s="45">
        <v>0</v>
      </c>
      <c r="C45" s="2"/>
      <c r="D45" s="12"/>
      <c r="E45" s="12">
        <v>13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 t="s">
        <v>133</v>
      </c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>
        <v>286</v>
      </c>
      <c r="B47" s="45">
        <v>4.8630000000000004</v>
      </c>
      <c r="C47" s="2"/>
      <c r="D47" s="12"/>
      <c r="E47" s="12">
        <v>27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 t="s">
        <v>105</v>
      </c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x14ac:dyDescent="0.25">
      <c r="A50" s="2"/>
      <c r="B50" s="45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3"/>
      <c r="AS50" s="3"/>
      <c r="AT50" s="13"/>
    </row>
    <row r="51" spans="1:46" x14ac:dyDescent="0.25">
      <c r="A51" s="2"/>
      <c r="B51" s="45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3"/>
      <c r="AS51" s="3"/>
      <c r="AT51" s="13"/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3390</v>
      </c>
      <c r="D53" s="32" t="str">
        <f t="shared" si="0"/>
        <v/>
      </c>
      <c r="E53" s="32">
        <f t="shared" si="0"/>
        <v>733</v>
      </c>
      <c r="F53" s="32">
        <f t="shared" si="0"/>
        <v>3398</v>
      </c>
      <c r="G53" s="32">
        <f t="shared" si="0"/>
        <v>491</v>
      </c>
      <c r="H53" s="32">
        <f t="shared" si="0"/>
        <v>232</v>
      </c>
      <c r="I53" s="32">
        <f t="shared" si="0"/>
        <v>933</v>
      </c>
      <c r="J53" s="32">
        <f t="shared" si="0"/>
        <v>350</v>
      </c>
      <c r="K53" s="32" t="str">
        <f t="shared" si="0"/>
        <v/>
      </c>
      <c r="L53" s="32">
        <f t="shared" si="0"/>
        <v>278</v>
      </c>
      <c r="M53" s="32" t="str">
        <f t="shared" si="0"/>
        <v/>
      </c>
      <c r="N53" s="32" t="str">
        <f t="shared" si="0"/>
        <v/>
      </c>
      <c r="O53" s="32">
        <f t="shared" si="0"/>
        <v>490</v>
      </c>
      <c r="P53" s="32">
        <f t="shared" si="0"/>
        <v>119</v>
      </c>
      <c r="Q53" s="32" t="str">
        <f t="shared" si="0"/>
        <v/>
      </c>
      <c r="R53" s="32" t="str">
        <f t="shared" si="0"/>
        <v/>
      </c>
      <c r="S53" s="32">
        <f t="shared" si="0"/>
        <v>4</v>
      </c>
      <c r="T53" s="32">
        <f t="shared" si="0"/>
        <v>296</v>
      </c>
      <c r="U53" s="32" t="str">
        <f t="shared" si="0"/>
        <v/>
      </c>
      <c r="V53" s="32">
        <f t="shared" si="0"/>
        <v>30</v>
      </c>
      <c r="W53" s="32">
        <f t="shared" si="0"/>
        <v>6</v>
      </c>
      <c r="X53" s="32">
        <f t="shared" si="0"/>
        <v>2</v>
      </c>
      <c r="Y53" s="32" t="str">
        <f t="shared" si="0"/>
        <v/>
      </c>
      <c r="Z53" s="32">
        <f t="shared" si="0"/>
        <v>4</v>
      </c>
      <c r="AA53" s="32" t="str">
        <f t="shared" si="0"/>
        <v/>
      </c>
      <c r="AB53" s="32" t="str">
        <f t="shared" si="0"/>
        <v/>
      </c>
      <c r="AC53" s="32" t="str">
        <f t="shared" si="0"/>
        <v/>
      </c>
      <c r="AD53" s="32" t="str">
        <f t="shared" si="0"/>
        <v/>
      </c>
      <c r="AE53" s="32" t="str">
        <f t="shared" si="0"/>
        <v/>
      </c>
      <c r="AF53" s="32">
        <f t="shared" si="0"/>
        <v>8</v>
      </c>
      <c r="AG53" s="32" t="str">
        <f t="shared" si="0"/>
        <v/>
      </c>
      <c r="AH53" s="32" t="str">
        <f t="shared" si="0"/>
        <v/>
      </c>
      <c r="AI53" s="32">
        <f t="shared" si="0"/>
        <v>1081</v>
      </c>
      <c r="AJ53" s="32">
        <f t="shared" si="0"/>
        <v>2392</v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 t="str">
        <f t="shared" si="0"/>
        <v/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401</v>
      </c>
      <c r="B54" s="99"/>
      <c r="C54" s="17">
        <f>C53</f>
        <v>3390</v>
      </c>
      <c r="D54" s="18" t="str">
        <f>D53</f>
        <v/>
      </c>
      <c r="E54" s="18">
        <f t="shared" ref="E54:G54" si="1">E53</f>
        <v>733</v>
      </c>
      <c r="F54" s="18">
        <f t="shared" si="1"/>
        <v>3398</v>
      </c>
      <c r="G54" s="18">
        <f t="shared" si="1"/>
        <v>491</v>
      </c>
      <c r="H54" s="100">
        <f>SUM(H53:K53)</f>
        <v>1515</v>
      </c>
      <c r="I54" s="102"/>
      <c r="J54" s="102"/>
      <c r="K54" s="101"/>
      <c r="L54" s="100">
        <f>SUM(L53:M53)</f>
        <v>278</v>
      </c>
      <c r="M54" s="101"/>
      <c r="N54" s="18" t="str">
        <f>N53</f>
        <v/>
      </c>
      <c r="O54" s="100">
        <f>SUM(O53:P53)</f>
        <v>609</v>
      </c>
      <c r="P54" s="101"/>
      <c r="Q54" s="18" t="str">
        <f>Q53</f>
        <v/>
      </c>
      <c r="R54" s="18" t="str">
        <f t="shared" ref="R54:S54" si="2">R53</f>
        <v/>
      </c>
      <c r="S54" s="18">
        <f t="shared" si="2"/>
        <v>4</v>
      </c>
      <c r="T54" s="100">
        <f>SUM(T53:U53)</f>
        <v>296</v>
      </c>
      <c r="U54" s="101"/>
      <c r="V54" s="100">
        <f>SUM(V53:AB53)</f>
        <v>42</v>
      </c>
      <c r="W54" s="102"/>
      <c r="X54" s="102"/>
      <c r="Y54" s="102"/>
      <c r="Z54" s="102"/>
      <c r="AA54" s="102"/>
      <c r="AB54" s="101"/>
      <c r="AC54" s="18" t="str">
        <f>AC53</f>
        <v/>
      </c>
      <c r="AD54" s="18" t="str">
        <f t="shared" ref="AD54:AE54" si="3">AD53</f>
        <v/>
      </c>
      <c r="AE54" s="18" t="str">
        <f t="shared" si="3"/>
        <v/>
      </c>
      <c r="AF54" s="100">
        <f>SUM(AF53:AH53)</f>
        <v>8</v>
      </c>
      <c r="AG54" s="102"/>
      <c r="AH54" s="101"/>
      <c r="AI54" s="100">
        <f>SUM(AI53:AJ53)</f>
        <v>3473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 t="str">
        <f t="shared" si="4"/>
        <v/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4F4D3-024B-400A-B701-06EF8A3E13C1}">
  <dimension ref="A1:AT52"/>
  <sheetViews>
    <sheetView topLeftCell="A17" zoomScale="90" zoomScaleNormal="90" workbookViewId="0">
      <selection activeCell="C51" sqref="C51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60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763</v>
      </c>
      <c r="B6" s="45">
        <v>0</v>
      </c>
      <c r="C6" s="2"/>
      <c r="D6" s="12"/>
      <c r="E6" s="12">
        <v>20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78</v>
      </c>
    </row>
    <row r="7" spans="1:46" x14ac:dyDescent="0.25">
      <c r="A7" s="2">
        <v>763</v>
      </c>
      <c r="B7" s="45">
        <v>12.673999999999999</v>
      </c>
      <c r="C7" s="2"/>
      <c r="D7" s="12"/>
      <c r="E7" s="12">
        <v>20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153</v>
      </c>
    </row>
    <row r="8" spans="1:46" x14ac:dyDescent="0.25">
      <c r="A8" s="2">
        <v>763</v>
      </c>
      <c r="B8" s="45">
        <v>12.7</v>
      </c>
      <c r="C8" s="2"/>
      <c r="D8" s="12"/>
      <c r="E8" s="12">
        <v>10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85</v>
      </c>
    </row>
    <row r="9" spans="1:46" x14ac:dyDescent="0.25">
      <c r="A9" s="2"/>
      <c r="B9" s="45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>
        <v>774</v>
      </c>
      <c r="B10" s="45">
        <v>3.218</v>
      </c>
      <c r="C10" s="2"/>
      <c r="D10" s="12"/>
      <c r="E10" s="12">
        <v>24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85</v>
      </c>
    </row>
    <row r="11" spans="1:46" x14ac:dyDescent="0.25">
      <c r="A11" s="2">
        <v>774</v>
      </c>
      <c r="B11" s="45">
        <v>3.367</v>
      </c>
      <c r="C11" s="2"/>
      <c r="D11" s="12"/>
      <c r="E11" s="12">
        <v>12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154</v>
      </c>
    </row>
    <row r="12" spans="1:46" x14ac:dyDescent="0.25">
      <c r="A12" s="2">
        <v>774</v>
      </c>
      <c r="B12" s="45">
        <v>10.925000000000001</v>
      </c>
      <c r="C12" s="2"/>
      <c r="D12" s="12"/>
      <c r="E12" s="12">
        <v>16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105</v>
      </c>
    </row>
    <row r="13" spans="1:46" x14ac:dyDescent="0.25">
      <c r="A13" s="2"/>
      <c r="B13" s="45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5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5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5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5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5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5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5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5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5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5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5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5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5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5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5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5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5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5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5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5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ht="15.75" thickBot="1" x14ac:dyDescent="0.3">
      <c r="A48" s="22"/>
      <c r="B48" s="47"/>
      <c r="C48" s="22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3"/>
      <c r="AS48" s="23"/>
      <c r="AT48" s="25"/>
    </row>
    <row r="49" spans="1:46" ht="30" customHeight="1" x14ac:dyDescent="0.25">
      <c r="A49" s="103" t="s">
        <v>28</v>
      </c>
      <c r="B49" s="104"/>
      <c r="C49" s="31" t="str">
        <f t="shared" ref="C49:AS49" si="0">IF(SUM(C5:C48)=0,"",SUM(C5:C48))</f>
        <v/>
      </c>
      <c r="D49" s="32" t="str">
        <f t="shared" si="0"/>
        <v/>
      </c>
      <c r="E49" s="32">
        <f t="shared" si="0"/>
        <v>102</v>
      </c>
      <c r="F49" s="32" t="str">
        <f t="shared" si="0"/>
        <v/>
      </c>
      <c r="G49" s="32" t="str">
        <f t="shared" si="0"/>
        <v/>
      </c>
      <c r="H49" s="32" t="str">
        <f t="shared" si="0"/>
        <v/>
      </c>
      <c r="I49" s="32" t="str">
        <f t="shared" si="0"/>
        <v/>
      </c>
      <c r="J49" s="32" t="str">
        <f t="shared" si="0"/>
        <v/>
      </c>
      <c r="K49" s="32" t="str">
        <f t="shared" si="0"/>
        <v/>
      </c>
      <c r="L49" s="32" t="str">
        <f t="shared" si="0"/>
        <v/>
      </c>
      <c r="M49" s="32" t="str">
        <f t="shared" si="0"/>
        <v/>
      </c>
      <c r="N49" s="32" t="str">
        <f t="shared" si="0"/>
        <v/>
      </c>
      <c r="O49" s="32" t="str">
        <f t="shared" si="0"/>
        <v/>
      </c>
      <c r="P49" s="32" t="str">
        <f t="shared" si="0"/>
        <v/>
      </c>
      <c r="Q49" s="32" t="str">
        <f t="shared" si="0"/>
        <v/>
      </c>
      <c r="R49" s="32" t="str">
        <f t="shared" si="0"/>
        <v/>
      </c>
      <c r="S49" s="32" t="str">
        <f t="shared" si="0"/>
        <v/>
      </c>
      <c r="T49" s="32" t="str">
        <f t="shared" si="0"/>
        <v/>
      </c>
      <c r="U49" s="32" t="str">
        <f t="shared" si="0"/>
        <v/>
      </c>
      <c r="V49" s="32" t="str">
        <f t="shared" si="0"/>
        <v/>
      </c>
      <c r="W49" s="32" t="str">
        <f t="shared" si="0"/>
        <v/>
      </c>
      <c r="X49" s="32" t="str">
        <f t="shared" si="0"/>
        <v/>
      </c>
      <c r="Y49" s="32" t="str">
        <f t="shared" si="0"/>
        <v/>
      </c>
      <c r="Z49" s="32" t="str">
        <f t="shared" si="0"/>
        <v/>
      </c>
      <c r="AA49" s="32" t="str">
        <f t="shared" si="0"/>
        <v/>
      </c>
      <c r="AB49" s="32" t="str">
        <f t="shared" si="0"/>
        <v/>
      </c>
      <c r="AC49" s="32" t="str">
        <f t="shared" si="0"/>
        <v/>
      </c>
      <c r="AD49" s="32" t="str">
        <f t="shared" si="0"/>
        <v/>
      </c>
      <c r="AE49" s="32" t="str">
        <f t="shared" si="0"/>
        <v/>
      </c>
      <c r="AF49" s="32" t="str">
        <f t="shared" si="0"/>
        <v/>
      </c>
      <c r="AG49" s="32" t="str">
        <f t="shared" si="0"/>
        <v/>
      </c>
      <c r="AH49" s="32" t="str">
        <f t="shared" si="0"/>
        <v/>
      </c>
      <c r="AI49" s="32" t="str">
        <f t="shared" si="0"/>
        <v/>
      </c>
      <c r="AJ49" s="32" t="str">
        <f t="shared" si="0"/>
        <v/>
      </c>
      <c r="AK49" s="32" t="str">
        <f t="shared" si="0"/>
        <v/>
      </c>
      <c r="AL49" s="32" t="str">
        <f t="shared" si="0"/>
        <v/>
      </c>
      <c r="AM49" s="32" t="str">
        <f t="shared" si="0"/>
        <v/>
      </c>
      <c r="AN49" s="32" t="str">
        <f t="shared" si="0"/>
        <v/>
      </c>
      <c r="AO49" s="32" t="str">
        <f t="shared" si="0"/>
        <v/>
      </c>
      <c r="AP49" s="32" t="str">
        <f t="shared" si="0"/>
        <v/>
      </c>
      <c r="AQ49" s="32" t="str">
        <f t="shared" si="0"/>
        <v/>
      </c>
      <c r="AR49" s="32" t="str">
        <f t="shared" si="0"/>
        <v/>
      </c>
      <c r="AS49" s="32" t="str">
        <f t="shared" si="0"/>
        <v/>
      </c>
      <c r="AT49" s="11"/>
    </row>
    <row r="50" spans="1:46" ht="30" customHeight="1" x14ac:dyDescent="0.25">
      <c r="A50" s="96" t="s">
        <v>402</v>
      </c>
      <c r="B50" s="97"/>
      <c r="C50" s="48">
        <f>'BRO(1)'!C54</f>
        <v>5215</v>
      </c>
      <c r="D50" s="49" t="str">
        <f>'BRO(1)'!D54</f>
        <v/>
      </c>
      <c r="E50" s="49">
        <f>'BRO(1)'!E54</f>
        <v>858</v>
      </c>
      <c r="F50" s="49">
        <f>'BRO(1)'!F54</f>
        <v>1269</v>
      </c>
      <c r="G50" s="50">
        <f>'BRO(1)'!G54</f>
        <v>760</v>
      </c>
      <c r="H50" s="111">
        <f>'BRO(1)'!H54</f>
        <v>5479</v>
      </c>
      <c r="I50" s="113"/>
      <c r="J50" s="113"/>
      <c r="K50" s="112"/>
      <c r="L50" s="111">
        <f>'BRO(1)'!L54</f>
        <v>0</v>
      </c>
      <c r="M50" s="112"/>
      <c r="N50" s="49" t="str">
        <f>'BRO(1)'!N54</f>
        <v/>
      </c>
      <c r="O50" s="111">
        <f>'BRO(1)'!O54</f>
        <v>567</v>
      </c>
      <c r="P50" s="112"/>
      <c r="Q50" s="49">
        <f>'BRO(1)'!Q54</f>
        <v>4</v>
      </c>
      <c r="R50" s="49" t="str">
        <f>'BRO(1)'!R54</f>
        <v/>
      </c>
      <c r="S50" s="49">
        <f>'BRO(1)'!S54</f>
        <v>6</v>
      </c>
      <c r="T50" s="111">
        <f>'BRO(1)'!T54</f>
        <v>576</v>
      </c>
      <c r="U50" s="112"/>
      <c r="V50" s="111">
        <f>'BRO(1)'!V54</f>
        <v>78</v>
      </c>
      <c r="W50" s="113"/>
      <c r="X50" s="113"/>
      <c r="Y50" s="113"/>
      <c r="Z50" s="113"/>
      <c r="AA50" s="113"/>
      <c r="AB50" s="112"/>
      <c r="AC50" s="49" t="str">
        <f>'BRO(1)'!AC54</f>
        <v/>
      </c>
      <c r="AD50" s="49" t="str">
        <f>'BRO(1)'!AD54</f>
        <v/>
      </c>
      <c r="AE50" s="49">
        <f>'BRO(1)'!AE54</f>
        <v>4</v>
      </c>
      <c r="AF50" s="111">
        <f>'BRO(1)'!AF54</f>
        <v>3</v>
      </c>
      <c r="AG50" s="113"/>
      <c r="AH50" s="112"/>
      <c r="AI50" s="111">
        <f>'BRO(1)'!AI54</f>
        <v>585</v>
      </c>
      <c r="AJ50" s="112"/>
      <c r="AK50" s="111">
        <f>'BRO(1)'!AK54</f>
        <v>0</v>
      </c>
      <c r="AL50" s="112"/>
      <c r="AM50" s="51" t="str">
        <f>'BRO(1)'!AM54</f>
        <v/>
      </c>
      <c r="AN50" s="51" t="str">
        <f>'BRO(1)'!AN54</f>
        <v/>
      </c>
      <c r="AO50" s="49" t="str">
        <f>'BRO(1)'!AO54</f>
        <v/>
      </c>
      <c r="AP50" s="49" t="str">
        <f>'BRO(1)'!AP54</f>
        <v/>
      </c>
      <c r="AQ50" s="49">
        <f>'BRO(1)'!AQ54</f>
        <v>12</v>
      </c>
      <c r="AR50" s="50" t="str">
        <f>'BRO(1)'!AR54</f>
        <v/>
      </c>
      <c r="AS50" s="49" t="str">
        <f>'BRO(1)'!AS54</f>
        <v/>
      </c>
      <c r="AT50" s="39"/>
    </row>
    <row r="51" spans="1:46" ht="30" customHeight="1" thickBot="1" x14ac:dyDescent="0.3">
      <c r="A51" s="96" t="s">
        <v>93</v>
      </c>
      <c r="B51" s="97"/>
      <c r="C51" s="26">
        <f>'BRO(2)'!C54</f>
        <v>3390</v>
      </c>
      <c r="D51" s="27" t="str">
        <f>'BRO(2)'!D54</f>
        <v/>
      </c>
      <c r="E51" s="27">
        <f>'BRO(2)'!E54</f>
        <v>733</v>
      </c>
      <c r="F51" s="27">
        <f>'BRO(2)'!F54</f>
        <v>3398</v>
      </c>
      <c r="G51" s="28">
        <f>'BRO(2)'!G54</f>
        <v>491</v>
      </c>
      <c r="H51" s="105">
        <f>'BRO(2)'!H54</f>
        <v>1515</v>
      </c>
      <c r="I51" s="106"/>
      <c r="J51" s="106"/>
      <c r="K51" s="107"/>
      <c r="L51" s="105">
        <f>'BRO(2)'!L54</f>
        <v>278</v>
      </c>
      <c r="M51" s="107"/>
      <c r="N51" s="27" t="str">
        <f>'BRO(2)'!N54</f>
        <v/>
      </c>
      <c r="O51" s="105">
        <f>'BRO(2)'!O54</f>
        <v>609</v>
      </c>
      <c r="P51" s="107"/>
      <c r="Q51" s="27" t="str">
        <f>'BRO(2)'!Q54</f>
        <v/>
      </c>
      <c r="R51" s="27" t="str">
        <f>'BRO(2)'!R54</f>
        <v/>
      </c>
      <c r="S51" s="27">
        <f>'BRO(2)'!S54</f>
        <v>4</v>
      </c>
      <c r="T51" s="105">
        <f>'BRO(2)'!T54</f>
        <v>296</v>
      </c>
      <c r="U51" s="107"/>
      <c r="V51" s="105">
        <f>'BRO(2)'!V54</f>
        <v>42</v>
      </c>
      <c r="W51" s="106"/>
      <c r="X51" s="106"/>
      <c r="Y51" s="106"/>
      <c r="Z51" s="106"/>
      <c r="AA51" s="106"/>
      <c r="AB51" s="107"/>
      <c r="AC51" s="27" t="str">
        <f>'BRO(2)'!AC54</f>
        <v/>
      </c>
      <c r="AD51" s="27" t="str">
        <f>'BRO(2)'!AD54</f>
        <v/>
      </c>
      <c r="AE51" s="27" t="str">
        <f>'BRO(2)'!AE54</f>
        <v/>
      </c>
      <c r="AF51" s="105">
        <f>'BRO(2)'!AF54</f>
        <v>8</v>
      </c>
      <c r="AG51" s="106"/>
      <c r="AH51" s="107"/>
      <c r="AI51" s="105">
        <f>'BRO(2)'!AI54</f>
        <v>3473</v>
      </c>
      <c r="AJ51" s="107"/>
      <c r="AK51" s="105">
        <f>'BRO(2)'!AK54</f>
        <v>0</v>
      </c>
      <c r="AL51" s="107"/>
      <c r="AM51" s="29" t="str">
        <f>'BRO(2)'!AM54</f>
        <v/>
      </c>
      <c r="AN51" s="29" t="str">
        <f>'BRO(2)'!AN54</f>
        <v/>
      </c>
      <c r="AO51" s="27" t="str">
        <f>'BRO(2)'!AO54</f>
        <v/>
      </c>
      <c r="AP51" s="27" t="str">
        <f>'BRO(2)'!AP54</f>
        <v/>
      </c>
      <c r="AQ51" s="27" t="str">
        <f>'BRO(2)'!AQ54</f>
        <v/>
      </c>
      <c r="AR51" s="28" t="str">
        <f>'BRO(2)'!AR54</f>
        <v/>
      </c>
      <c r="AS51" s="27" t="str">
        <f>'BRO(2)'!AS54</f>
        <v/>
      </c>
      <c r="AT51" s="21"/>
    </row>
    <row r="52" spans="1:46" ht="30" customHeight="1" thickBot="1" x14ac:dyDescent="0.3">
      <c r="A52" s="98" t="s">
        <v>29</v>
      </c>
      <c r="B52" s="99"/>
      <c r="C52" s="26">
        <f>SUM(C49:C51)</f>
        <v>8605</v>
      </c>
      <c r="D52" s="27">
        <f>SUM(D49:D51)</f>
        <v>0</v>
      </c>
      <c r="E52" s="27">
        <f>SUM(E49:E51)</f>
        <v>1693</v>
      </c>
      <c r="F52" s="27">
        <f>SUM(F49:F51)</f>
        <v>4667</v>
      </c>
      <c r="G52" s="27">
        <f>SUM(G49:G51)</f>
        <v>1251</v>
      </c>
      <c r="H52" s="105">
        <f>SUM(H49:K51)</f>
        <v>6994</v>
      </c>
      <c r="I52" s="106"/>
      <c r="J52" s="106"/>
      <c r="K52" s="107"/>
      <c r="L52" s="105">
        <f>SUM(L49:M51)</f>
        <v>278</v>
      </c>
      <c r="M52" s="107"/>
      <c r="N52" s="27">
        <f>SUM(N49:N51)</f>
        <v>0</v>
      </c>
      <c r="O52" s="105">
        <f>SUM(O49:P51)</f>
        <v>1176</v>
      </c>
      <c r="P52" s="107"/>
      <c r="Q52" s="27">
        <f>SUM(Q49:Q51)</f>
        <v>4</v>
      </c>
      <c r="R52" s="27">
        <f>SUM(R49:R51)</f>
        <v>0</v>
      </c>
      <c r="S52" s="27">
        <f>SUM(S49:S51)</f>
        <v>10</v>
      </c>
      <c r="T52" s="105">
        <f>SUM(T49:U51)</f>
        <v>872</v>
      </c>
      <c r="U52" s="107"/>
      <c r="V52" s="105">
        <f>SUM(V49:AB51)</f>
        <v>120</v>
      </c>
      <c r="W52" s="106"/>
      <c r="X52" s="106"/>
      <c r="Y52" s="106"/>
      <c r="Z52" s="106"/>
      <c r="AA52" s="106"/>
      <c r="AB52" s="107"/>
      <c r="AC52" s="27">
        <f>SUM(AC49:AC51)</f>
        <v>0</v>
      </c>
      <c r="AD52" s="27">
        <f>SUM(AD49:AD51)</f>
        <v>0</v>
      </c>
      <c r="AE52" s="27">
        <f>SUM(AE49:AE51)</f>
        <v>4</v>
      </c>
      <c r="AF52" s="105">
        <f>SUM(AF49:AH51)</f>
        <v>11</v>
      </c>
      <c r="AG52" s="106"/>
      <c r="AH52" s="107"/>
      <c r="AI52" s="105">
        <f>SUM(AI49:AJ51)</f>
        <v>4058</v>
      </c>
      <c r="AJ52" s="107"/>
      <c r="AK52" s="105">
        <f>SUM(AK49:AL51)</f>
        <v>0</v>
      </c>
      <c r="AL52" s="107"/>
      <c r="AM52" s="27">
        <f t="shared" ref="AM52:AS52" si="1">SUM(AM49:AM51)</f>
        <v>0</v>
      </c>
      <c r="AN52" s="27">
        <f t="shared" si="1"/>
        <v>0</v>
      </c>
      <c r="AO52" s="27">
        <f t="shared" si="1"/>
        <v>0</v>
      </c>
      <c r="AP52" s="27">
        <f t="shared" si="1"/>
        <v>0</v>
      </c>
      <c r="AQ52" s="27">
        <f t="shared" si="1"/>
        <v>12</v>
      </c>
      <c r="AR52" s="27">
        <f t="shared" si="1"/>
        <v>0</v>
      </c>
      <c r="AS52" s="27">
        <f t="shared" si="1"/>
        <v>0</v>
      </c>
      <c r="AT52" s="21"/>
    </row>
  </sheetData>
  <mergeCells count="69"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T2:AT4"/>
    <mergeCell ref="A49:B49"/>
    <mergeCell ref="A50:B50"/>
    <mergeCell ref="H50:K50"/>
    <mergeCell ref="L50:M50"/>
    <mergeCell ref="O50:P50"/>
    <mergeCell ref="T50:U50"/>
    <mergeCell ref="V50:AB50"/>
    <mergeCell ref="AF50:AH50"/>
    <mergeCell ref="AI50:AJ50"/>
    <mergeCell ref="AN2:AN3"/>
    <mergeCell ref="AO2:AO3"/>
    <mergeCell ref="AP2:AP3"/>
    <mergeCell ref="AQ2:AQ3"/>
    <mergeCell ref="AR2:AR3"/>
    <mergeCell ref="AS2:AS3"/>
    <mergeCell ref="AK50:AL50"/>
    <mergeCell ref="A51:B51"/>
    <mergeCell ref="H51:K51"/>
    <mergeCell ref="L51:M51"/>
    <mergeCell ref="O51:P51"/>
    <mergeCell ref="T51:U51"/>
    <mergeCell ref="V51:AB51"/>
    <mergeCell ref="AF51:AH51"/>
    <mergeCell ref="AI51:AJ51"/>
    <mergeCell ref="AK51:AL51"/>
    <mergeCell ref="AF52:AH52"/>
    <mergeCell ref="AI52:AJ52"/>
    <mergeCell ref="AK52:AL52"/>
    <mergeCell ref="A52:B52"/>
    <mergeCell ref="H52:K52"/>
    <mergeCell ref="L52:M52"/>
    <mergeCell ref="O52:P52"/>
    <mergeCell ref="T52:U52"/>
    <mergeCell ref="V52:AB5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ADEC-983E-4B13-ABED-274101D4D824}">
  <dimension ref="A1:AT54"/>
  <sheetViews>
    <sheetView topLeftCell="A20" zoomScale="90" zoomScaleNormal="90" workbookViewId="0">
      <selection activeCell="J31" sqref="J31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59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50</v>
      </c>
      <c r="B6" s="45">
        <v>24.23</v>
      </c>
      <c r="C6" s="2"/>
      <c r="D6" s="12"/>
      <c r="E6" s="12"/>
      <c r="F6" s="12">
        <v>178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155</v>
      </c>
    </row>
    <row r="7" spans="1:46" x14ac:dyDescent="0.25">
      <c r="A7" s="2"/>
      <c r="B7" s="45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>
        <v>28</v>
      </c>
      <c r="B8" s="45">
        <v>4.3949999999999996</v>
      </c>
      <c r="C8" s="2"/>
      <c r="D8" s="12"/>
      <c r="E8" s="12">
        <v>24</v>
      </c>
      <c r="F8" s="12">
        <v>174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156</v>
      </c>
    </row>
    <row r="9" spans="1:46" x14ac:dyDescent="0.25">
      <c r="A9" s="2">
        <v>28</v>
      </c>
      <c r="B9" s="45">
        <v>6.4880000000000004</v>
      </c>
      <c r="C9" s="2">
        <v>175</v>
      </c>
      <c r="D9" s="12"/>
      <c r="E9" s="12">
        <v>55</v>
      </c>
      <c r="F9" s="12">
        <v>246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>
        <v>4</v>
      </c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102</v>
      </c>
    </row>
    <row r="10" spans="1:46" x14ac:dyDescent="0.25">
      <c r="A10" s="2">
        <v>28</v>
      </c>
      <c r="B10" s="45">
        <v>6.7610000000000001</v>
      </c>
      <c r="C10" s="2"/>
      <c r="D10" s="12"/>
      <c r="E10" s="12">
        <v>60</v>
      </c>
      <c r="F10" s="12">
        <v>410</v>
      </c>
      <c r="G10" s="12"/>
      <c r="H10" s="12"/>
      <c r="I10" s="12"/>
      <c r="J10" s="12"/>
      <c r="K10" s="12">
        <v>55</v>
      </c>
      <c r="L10" s="12"/>
      <c r="M10" s="12"/>
      <c r="N10" s="12"/>
      <c r="O10" s="12"/>
      <c r="P10" s="12"/>
      <c r="Q10" s="12"/>
      <c r="R10" s="12"/>
      <c r="S10" s="12"/>
      <c r="T10" s="12">
        <v>356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157</v>
      </c>
    </row>
    <row r="11" spans="1:46" x14ac:dyDescent="0.25">
      <c r="A11" s="2">
        <v>28</v>
      </c>
      <c r="B11" s="45">
        <v>15.643000000000001</v>
      </c>
      <c r="C11" s="2"/>
      <c r="D11" s="12"/>
      <c r="E11" s="12"/>
      <c r="F11" s="12">
        <v>60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>
        <v>27</v>
      </c>
      <c r="AR11" s="3"/>
      <c r="AS11" s="3"/>
      <c r="AT11" s="13" t="s">
        <v>158</v>
      </c>
    </row>
    <row r="12" spans="1:46" x14ac:dyDescent="0.25">
      <c r="A12" s="2">
        <v>28</v>
      </c>
      <c r="B12" s="45">
        <v>15.808</v>
      </c>
      <c r="C12" s="2"/>
      <c r="D12" s="12"/>
      <c r="E12" s="12"/>
      <c r="F12" s="12">
        <v>96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159</v>
      </c>
    </row>
    <row r="13" spans="1:46" x14ac:dyDescent="0.25">
      <c r="A13" s="2">
        <v>28</v>
      </c>
      <c r="B13" s="45">
        <v>15.994999999999999</v>
      </c>
      <c r="C13" s="2"/>
      <c r="D13" s="12"/>
      <c r="E13" s="12"/>
      <c r="F13" s="12">
        <v>200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84</v>
      </c>
    </row>
    <row r="14" spans="1:46" x14ac:dyDescent="0.25">
      <c r="A14" s="2">
        <v>28</v>
      </c>
      <c r="B14" s="45">
        <v>16.126999999999999</v>
      </c>
      <c r="C14" s="2">
        <v>179</v>
      </c>
      <c r="D14" s="12"/>
      <c r="E14" s="12">
        <v>60</v>
      </c>
      <c r="F14" s="12">
        <v>200</v>
      </c>
      <c r="G14" s="12"/>
      <c r="H14" s="12"/>
      <c r="I14" s="12">
        <v>62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>
        <v>4</v>
      </c>
      <c r="W14" s="12"/>
      <c r="X14" s="12"/>
      <c r="Y14" s="12"/>
      <c r="Z14" s="12"/>
      <c r="AA14" s="12"/>
      <c r="AB14" s="12"/>
      <c r="AC14" s="12"/>
      <c r="AD14" s="12"/>
      <c r="AE14" s="12"/>
      <c r="AF14" s="12">
        <v>2</v>
      </c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160</v>
      </c>
    </row>
    <row r="15" spans="1:46" x14ac:dyDescent="0.25">
      <c r="A15" s="2">
        <v>28</v>
      </c>
      <c r="B15" s="45">
        <v>16.234000000000002</v>
      </c>
      <c r="C15" s="2"/>
      <c r="D15" s="12"/>
      <c r="E15" s="12">
        <v>50</v>
      </c>
      <c r="F15" s="12">
        <v>200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v>1</v>
      </c>
      <c r="T15" s="12">
        <v>176</v>
      </c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161</v>
      </c>
    </row>
    <row r="16" spans="1:46" x14ac:dyDescent="0.25">
      <c r="A16" s="2">
        <v>28</v>
      </c>
      <c r="B16" s="45">
        <v>16.344000000000001</v>
      </c>
      <c r="C16" s="2"/>
      <c r="D16" s="12"/>
      <c r="E16" s="12">
        <v>50</v>
      </c>
      <c r="F16" s="12">
        <v>200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>
        <v>1</v>
      </c>
      <c r="T16" s="12">
        <v>312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162</v>
      </c>
    </row>
    <row r="17" spans="1:46" x14ac:dyDescent="0.25">
      <c r="A17" s="2">
        <v>28</v>
      </c>
      <c r="B17" s="45">
        <v>16.452999999999999</v>
      </c>
      <c r="C17" s="2"/>
      <c r="D17" s="12"/>
      <c r="E17" s="12"/>
      <c r="F17" s="12">
        <v>200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>
        <v>176</v>
      </c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163</v>
      </c>
    </row>
    <row r="18" spans="1:46" x14ac:dyDescent="0.25">
      <c r="A18" s="2">
        <v>28</v>
      </c>
      <c r="B18" s="45">
        <v>16.506</v>
      </c>
      <c r="C18" s="2"/>
      <c r="D18" s="12"/>
      <c r="E18" s="12"/>
      <c r="F18" s="12">
        <v>100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>
        <v>136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>
        <v>32</v>
      </c>
      <c r="AR18" s="3"/>
      <c r="AS18" s="3"/>
      <c r="AT18" s="13" t="s">
        <v>164</v>
      </c>
    </row>
    <row r="19" spans="1:46" x14ac:dyDescent="0.25">
      <c r="A19" s="2">
        <v>28</v>
      </c>
      <c r="B19" s="45">
        <v>16.562999999999999</v>
      </c>
      <c r="C19" s="2">
        <v>152</v>
      </c>
      <c r="D19" s="12"/>
      <c r="E19" s="12">
        <v>60</v>
      </c>
      <c r="F19" s="12">
        <v>200</v>
      </c>
      <c r="G19" s="12"/>
      <c r="H19" s="12"/>
      <c r="I19" s="12">
        <v>28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>
        <v>200</v>
      </c>
      <c r="U19" s="12"/>
      <c r="V19" s="12">
        <v>4</v>
      </c>
      <c r="W19" s="12"/>
      <c r="X19" s="12"/>
      <c r="Y19" s="12"/>
      <c r="Z19" s="12"/>
      <c r="AA19" s="12"/>
      <c r="AB19" s="12"/>
      <c r="AC19" s="12"/>
      <c r="AD19" s="12"/>
      <c r="AE19" s="12"/>
      <c r="AF19" s="12">
        <v>2</v>
      </c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78</v>
      </c>
    </row>
    <row r="20" spans="1:46" x14ac:dyDescent="0.25">
      <c r="A20" s="2">
        <v>28</v>
      </c>
      <c r="B20" s="45">
        <v>16.59</v>
      </c>
      <c r="C20" s="2"/>
      <c r="D20" s="12"/>
      <c r="E20" s="12"/>
      <c r="F20" s="12">
        <v>100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>
        <v>36</v>
      </c>
      <c r="AR20" s="3"/>
      <c r="AS20" s="3"/>
      <c r="AT20" s="13" t="s">
        <v>158</v>
      </c>
    </row>
    <row r="21" spans="1:46" x14ac:dyDescent="0.25">
      <c r="A21" s="2">
        <v>28</v>
      </c>
      <c r="B21" s="45">
        <v>16.672000000000001</v>
      </c>
      <c r="C21" s="2"/>
      <c r="D21" s="12"/>
      <c r="E21" s="12"/>
      <c r="F21" s="12">
        <v>200</v>
      </c>
      <c r="G21" s="12"/>
      <c r="H21" s="12"/>
      <c r="I21" s="12">
        <v>41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>
        <v>80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2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87</v>
      </c>
    </row>
    <row r="22" spans="1:46" x14ac:dyDescent="0.25">
      <c r="A22" s="2">
        <v>28</v>
      </c>
      <c r="B22" s="45">
        <v>16.782</v>
      </c>
      <c r="C22" s="2">
        <v>132</v>
      </c>
      <c r="D22" s="12"/>
      <c r="E22" s="12"/>
      <c r="F22" s="12"/>
      <c r="G22" s="12"/>
      <c r="H22" s="12"/>
      <c r="I22" s="12">
        <v>120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>
        <v>2</v>
      </c>
      <c r="X22" s="12"/>
      <c r="Y22" s="12"/>
      <c r="Z22" s="12"/>
      <c r="AA22" s="12"/>
      <c r="AB22" s="12"/>
      <c r="AC22" s="12"/>
      <c r="AD22" s="12"/>
      <c r="AE22" s="12">
        <v>1</v>
      </c>
      <c r="AF22" s="12">
        <v>1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165</v>
      </c>
    </row>
    <row r="23" spans="1:46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>
        <v>41</v>
      </c>
      <c r="B24" s="45">
        <v>1.42</v>
      </c>
      <c r="C24" s="2"/>
      <c r="D24" s="12"/>
      <c r="E24" s="12">
        <v>24</v>
      </c>
      <c r="F24" s="12">
        <v>220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166</v>
      </c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>
        <v>124</v>
      </c>
      <c r="B26" s="45">
        <v>13.88</v>
      </c>
      <c r="C26" s="2">
        <v>133</v>
      </c>
      <c r="D26" s="12"/>
      <c r="E26" s="12"/>
      <c r="F26" s="12"/>
      <c r="G26" s="12"/>
      <c r="H26" s="12"/>
      <c r="I26" s="12">
        <v>160</v>
      </c>
      <c r="J26" s="12"/>
      <c r="K26" s="12"/>
      <c r="L26" s="12"/>
      <c r="M26" s="12"/>
      <c r="N26" s="12"/>
      <c r="O26" s="12"/>
      <c r="P26" s="12">
        <v>56</v>
      </c>
      <c r="Q26" s="12"/>
      <c r="R26" s="12"/>
      <c r="S26" s="12"/>
      <c r="T26" s="12"/>
      <c r="U26" s="12"/>
      <c r="V26" s="12">
        <v>2</v>
      </c>
      <c r="W26" s="12"/>
      <c r="X26" s="12"/>
      <c r="Y26" s="12"/>
      <c r="Z26" s="12"/>
      <c r="AA26" s="12"/>
      <c r="AB26" s="12"/>
      <c r="AC26" s="12"/>
      <c r="AD26" s="12"/>
      <c r="AE26" s="12"/>
      <c r="AF26" s="12">
        <v>1</v>
      </c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167</v>
      </c>
    </row>
    <row r="27" spans="1:46" x14ac:dyDescent="0.25">
      <c r="A27" s="2">
        <v>124</v>
      </c>
      <c r="B27" s="45">
        <v>17.751999999999999</v>
      </c>
      <c r="C27" s="2"/>
      <c r="D27" s="12"/>
      <c r="E27" s="12">
        <v>19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168</v>
      </c>
    </row>
    <row r="28" spans="1:46" x14ac:dyDescent="0.25">
      <c r="A28" s="2">
        <v>124</v>
      </c>
      <c r="B28" s="45">
        <v>25.844999999999999</v>
      </c>
      <c r="C28" s="2"/>
      <c r="D28" s="12"/>
      <c r="E28" s="12">
        <v>13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78</v>
      </c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>
        <v>131</v>
      </c>
      <c r="B30" s="45">
        <v>1.42</v>
      </c>
      <c r="C30" s="2"/>
      <c r="D30" s="12"/>
      <c r="E30" s="12">
        <v>26</v>
      </c>
      <c r="F30" s="12"/>
      <c r="G30" s="12"/>
      <c r="H30" s="12"/>
      <c r="I30" s="12"/>
      <c r="J30" s="12">
        <v>564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171</v>
      </c>
    </row>
    <row r="31" spans="1:46" x14ac:dyDescent="0.25">
      <c r="A31" s="2">
        <v>131</v>
      </c>
      <c r="B31" s="45">
        <v>7.0860000000000003</v>
      </c>
      <c r="C31" s="2"/>
      <c r="D31" s="12"/>
      <c r="E31" s="12">
        <v>11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160</v>
      </c>
    </row>
    <row r="32" spans="1:46" x14ac:dyDescent="0.25">
      <c r="A32" s="2"/>
      <c r="B32" s="45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>
        <v>135</v>
      </c>
      <c r="B33" s="45">
        <v>0</v>
      </c>
      <c r="C33" s="2"/>
      <c r="D33" s="12"/>
      <c r="E33" s="12">
        <v>16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133</v>
      </c>
    </row>
    <row r="34" spans="1:46" x14ac:dyDescent="0.25">
      <c r="A34" s="2">
        <v>135</v>
      </c>
      <c r="B34" s="45">
        <v>2.31</v>
      </c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>
        <v>2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169</v>
      </c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>
        <v>136</v>
      </c>
      <c r="B36" s="45">
        <v>3.61</v>
      </c>
      <c r="C36" s="2"/>
      <c r="D36" s="12"/>
      <c r="E36" s="12">
        <v>28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170</v>
      </c>
    </row>
    <row r="37" spans="1:46" x14ac:dyDescent="0.25">
      <c r="A37" s="2">
        <v>136</v>
      </c>
      <c r="B37" s="45">
        <v>7.1959999999999997</v>
      </c>
      <c r="C37" s="2"/>
      <c r="D37" s="12"/>
      <c r="E37" s="12">
        <v>20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102</v>
      </c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>
        <v>138</v>
      </c>
      <c r="B39" s="45">
        <v>23.45</v>
      </c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>
        <v>2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172</v>
      </c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>
        <v>286</v>
      </c>
      <c r="B41" s="45">
        <v>1.3</v>
      </c>
      <c r="C41" s="2"/>
      <c r="D41" s="12"/>
      <c r="E41" s="12">
        <v>18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 t="s">
        <v>171</v>
      </c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>
        <v>506</v>
      </c>
      <c r="B43" s="45">
        <v>0</v>
      </c>
      <c r="C43" s="2"/>
      <c r="D43" s="12"/>
      <c r="E43" s="12">
        <v>12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 t="s">
        <v>166</v>
      </c>
    </row>
    <row r="44" spans="1:46" x14ac:dyDescent="0.25">
      <c r="A44" s="2">
        <v>506</v>
      </c>
      <c r="B44" s="45">
        <v>4.3369999999999997</v>
      </c>
      <c r="C44" s="2"/>
      <c r="D44" s="12"/>
      <c r="E44" s="12">
        <v>12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 t="s">
        <v>155</v>
      </c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>
        <v>753</v>
      </c>
      <c r="B46" s="45">
        <v>0</v>
      </c>
      <c r="C46" s="2"/>
      <c r="D46" s="12"/>
      <c r="E46" s="12">
        <v>16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 t="s">
        <v>78</v>
      </c>
    </row>
    <row r="47" spans="1:46" x14ac:dyDescent="0.25">
      <c r="A47" s="2">
        <v>753</v>
      </c>
      <c r="B47" s="45">
        <v>7.0949999999999998</v>
      </c>
      <c r="C47" s="2"/>
      <c r="D47" s="12"/>
      <c r="E47" s="12">
        <v>13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 t="s">
        <v>133</v>
      </c>
    </row>
    <row r="48" spans="1:46" x14ac:dyDescent="0.25">
      <c r="A48" s="2">
        <v>753</v>
      </c>
      <c r="B48" s="45">
        <v>8.0269999999999992</v>
      </c>
      <c r="C48" s="2"/>
      <c r="D48" s="12"/>
      <c r="E48" s="12">
        <v>12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 t="s">
        <v>133</v>
      </c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x14ac:dyDescent="0.25">
      <c r="A50" s="2"/>
      <c r="B50" s="45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3"/>
      <c r="AS50" s="3"/>
      <c r="AT50" s="13"/>
    </row>
    <row r="51" spans="1:46" x14ac:dyDescent="0.25">
      <c r="A51" s="2"/>
      <c r="B51" s="45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3"/>
      <c r="AS51" s="3"/>
      <c r="AT51" s="13"/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771</v>
      </c>
      <c r="D53" s="32" t="str">
        <f t="shared" si="0"/>
        <v/>
      </c>
      <c r="E53" s="32">
        <f t="shared" si="0"/>
        <v>599</v>
      </c>
      <c r="F53" s="32">
        <f t="shared" si="0"/>
        <v>2984</v>
      </c>
      <c r="G53" s="32" t="str">
        <f t="shared" si="0"/>
        <v/>
      </c>
      <c r="H53" s="32" t="str">
        <f t="shared" si="0"/>
        <v/>
      </c>
      <c r="I53" s="32">
        <f t="shared" si="0"/>
        <v>411</v>
      </c>
      <c r="J53" s="32">
        <f t="shared" si="0"/>
        <v>564</v>
      </c>
      <c r="K53" s="32">
        <f t="shared" si="0"/>
        <v>55</v>
      </c>
      <c r="L53" s="32" t="str">
        <f t="shared" si="0"/>
        <v/>
      </c>
      <c r="M53" s="32" t="str">
        <f t="shared" si="0"/>
        <v/>
      </c>
      <c r="N53" s="32" t="str">
        <f t="shared" si="0"/>
        <v/>
      </c>
      <c r="O53" s="32" t="str">
        <f t="shared" si="0"/>
        <v/>
      </c>
      <c r="P53" s="32">
        <f t="shared" si="0"/>
        <v>56</v>
      </c>
      <c r="Q53" s="32" t="str">
        <f t="shared" si="0"/>
        <v/>
      </c>
      <c r="R53" s="32" t="str">
        <f t="shared" si="0"/>
        <v/>
      </c>
      <c r="S53" s="32">
        <f t="shared" si="0"/>
        <v>6</v>
      </c>
      <c r="T53" s="32">
        <f t="shared" si="0"/>
        <v>1436</v>
      </c>
      <c r="U53" s="32" t="str">
        <f t="shared" si="0"/>
        <v/>
      </c>
      <c r="V53" s="32">
        <f t="shared" si="0"/>
        <v>10</v>
      </c>
      <c r="W53" s="32">
        <f t="shared" si="0"/>
        <v>6</v>
      </c>
      <c r="X53" s="32" t="str">
        <f t="shared" si="0"/>
        <v/>
      </c>
      <c r="Y53" s="32" t="str">
        <f t="shared" si="0"/>
        <v/>
      </c>
      <c r="Z53" s="32" t="str">
        <f t="shared" si="0"/>
        <v/>
      </c>
      <c r="AA53" s="32" t="str">
        <f t="shared" si="0"/>
        <v/>
      </c>
      <c r="AB53" s="32" t="str">
        <f t="shared" si="0"/>
        <v/>
      </c>
      <c r="AC53" s="32" t="str">
        <f t="shared" si="0"/>
        <v/>
      </c>
      <c r="AD53" s="32" t="str">
        <f t="shared" si="0"/>
        <v/>
      </c>
      <c r="AE53" s="32">
        <f t="shared" si="0"/>
        <v>3</v>
      </c>
      <c r="AF53" s="32">
        <f t="shared" si="0"/>
        <v>6</v>
      </c>
      <c r="AG53" s="32" t="str">
        <f t="shared" si="0"/>
        <v/>
      </c>
      <c r="AH53" s="32" t="str">
        <f t="shared" si="0"/>
        <v/>
      </c>
      <c r="AI53" s="32" t="str">
        <f t="shared" si="0"/>
        <v/>
      </c>
      <c r="AJ53" s="32" t="str">
        <f t="shared" si="0"/>
        <v/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>
        <f t="shared" si="0"/>
        <v>95</v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29</v>
      </c>
      <c r="B54" s="99"/>
      <c r="C54" s="17">
        <f>C53</f>
        <v>771</v>
      </c>
      <c r="D54" s="18" t="str">
        <f>D53</f>
        <v/>
      </c>
      <c r="E54" s="18">
        <f t="shared" ref="E54:G54" si="1">E53</f>
        <v>599</v>
      </c>
      <c r="F54" s="18">
        <f t="shared" si="1"/>
        <v>2984</v>
      </c>
      <c r="G54" s="18" t="str">
        <f t="shared" si="1"/>
        <v/>
      </c>
      <c r="H54" s="100">
        <f>SUM(H53:K53)</f>
        <v>1030</v>
      </c>
      <c r="I54" s="102"/>
      <c r="J54" s="102"/>
      <c r="K54" s="101"/>
      <c r="L54" s="100">
        <f>SUM(L53:M53)</f>
        <v>0</v>
      </c>
      <c r="M54" s="101"/>
      <c r="N54" s="18" t="str">
        <f>N53</f>
        <v/>
      </c>
      <c r="O54" s="100">
        <f>SUM(O53:P53)</f>
        <v>56</v>
      </c>
      <c r="P54" s="101"/>
      <c r="Q54" s="18" t="str">
        <f>Q53</f>
        <v/>
      </c>
      <c r="R54" s="18" t="str">
        <f t="shared" ref="R54:S54" si="2">R53</f>
        <v/>
      </c>
      <c r="S54" s="18">
        <f t="shared" si="2"/>
        <v>6</v>
      </c>
      <c r="T54" s="100">
        <f>SUM(T53:U53)</f>
        <v>1436</v>
      </c>
      <c r="U54" s="101"/>
      <c r="V54" s="100">
        <f>SUM(V53:AB53)</f>
        <v>16</v>
      </c>
      <c r="W54" s="102"/>
      <c r="X54" s="102"/>
      <c r="Y54" s="102"/>
      <c r="Z54" s="102"/>
      <c r="AA54" s="102"/>
      <c r="AB54" s="101"/>
      <c r="AC54" s="18" t="str">
        <f>AC53</f>
        <v/>
      </c>
      <c r="AD54" s="18" t="str">
        <f t="shared" ref="AD54:AE54" si="3">AD53</f>
        <v/>
      </c>
      <c r="AE54" s="18">
        <f t="shared" si="3"/>
        <v>3</v>
      </c>
      <c r="AF54" s="100">
        <f>SUM(AF53:AH53)</f>
        <v>6</v>
      </c>
      <c r="AG54" s="102"/>
      <c r="AH54" s="101"/>
      <c r="AI54" s="100">
        <f>SUM(AI53:AJ53)</f>
        <v>0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>
        <f t="shared" si="4"/>
        <v>95</v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F3B1-3E47-44D1-8A16-AA749F368FFA}">
  <dimension ref="A1:AT53"/>
  <sheetViews>
    <sheetView topLeftCell="A3" zoomScale="90" zoomScaleNormal="90" workbookViewId="0">
      <selection activeCell="A6" sqref="A6:E8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90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/>
      <c r="B6" s="45"/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/>
    </row>
    <row r="7" spans="1:46" x14ac:dyDescent="0.25">
      <c r="A7" s="2"/>
      <c r="B7" s="45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/>
      <c r="B8" s="45"/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/>
    </row>
    <row r="9" spans="1:46" x14ac:dyDescent="0.25">
      <c r="A9" s="2"/>
      <c r="B9" s="45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/>
      <c r="B10" s="45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/>
      <c r="B11" s="45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/>
    </row>
    <row r="12" spans="1:46" x14ac:dyDescent="0.25">
      <c r="A12" s="2"/>
      <c r="B12" s="45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/>
      <c r="B13" s="45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5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5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5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5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5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5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5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5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5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5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5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5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5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5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5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5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5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5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5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5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ht="15.75" thickBot="1" x14ac:dyDescent="0.3">
      <c r="A50" s="22"/>
      <c r="B50" s="47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ht="30" customHeight="1" x14ac:dyDescent="0.25">
      <c r="A51" s="103" t="s">
        <v>28</v>
      </c>
      <c r="B51" s="104"/>
      <c r="C51" s="31" t="str">
        <f>IF(SUM(C5:C50)=0,"",SUM(C5:C50))</f>
        <v/>
      </c>
      <c r="D51" s="32" t="str">
        <f t="shared" ref="D51:AS51" si="0">IF(SUM(D5:D50)=0,"",SUM(D5:D50))</f>
        <v/>
      </c>
      <c r="E51" s="32" t="str">
        <f t="shared" si="0"/>
        <v/>
      </c>
      <c r="F51" s="32" t="str">
        <f t="shared" si="0"/>
        <v/>
      </c>
      <c r="G51" s="32" t="str">
        <f t="shared" si="0"/>
        <v/>
      </c>
      <c r="H51" s="32" t="str">
        <f t="shared" si="0"/>
        <v/>
      </c>
      <c r="I51" s="32" t="str">
        <f t="shared" si="0"/>
        <v/>
      </c>
      <c r="J51" s="32" t="str">
        <f t="shared" si="0"/>
        <v/>
      </c>
      <c r="K51" s="32" t="str">
        <f t="shared" si="0"/>
        <v/>
      </c>
      <c r="L51" s="32" t="str">
        <f t="shared" si="0"/>
        <v/>
      </c>
      <c r="M51" s="32" t="str">
        <f t="shared" si="0"/>
        <v/>
      </c>
      <c r="N51" s="32" t="str">
        <f t="shared" si="0"/>
        <v/>
      </c>
      <c r="O51" s="32" t="str">
        <f t="shared" si="0"/>
        <v/>
      </c>
      <c r="P51" s="32" t="str">
        <f t="shared" si="0"/>
        <v/>
      </c>
      <c r="Q51" s="32" t="str">
        <f t="shared" si="0"/>
        <v/>
      </c>
      <c r="R51" s="32" t="str">
        <f t="shared" si="0"/>
        <v/>
      </c>
      <c r="S51" s="32" t="str">
        <f t="shared" si="0"/>
        <v/>
      </c>
      <c r="T51" s="32" t="str">
        <f t="shared" si="0"/>
        <v/>
      </c>
      <c r="U51" s="32" t="str">
        <f t="shared" si="0"/>
        <v/>
      </c>
      <c r="V51" s="32" t="str">
        <f t="shared" si="0"/>
        <v/>
      </c>
      <c r="W51" s="32" t="str">
        <f t="shared" si="0"/>
        <v/>
      </c>
      <c r="X51" s="32" t="str">
        <f t="shared" si="0"/>
        <v/>
      </c>
      <c r="Y51" s="32" t="str">
        <f t="shared" si="0"/>
        <v/>
      </c>
      <c r="Z51" s="32" t="str">
        <f t="shared" si="0"/>
        <v/>
      </c>
      <c r="AA51" s="32" t="str">
        <f t="shared" si="0"/>
        <v/>
      </c>
      <c r="AB51" s="32" t="str">
        <f t="shared" si="0"/>
        <v/>
      </c>
      <c r="AC51" s="32" t="str">
        <f t="shared" si="0"/>
        <v/>
      </c>
      <c r="AD51" s="32" t="str">
        <f t="shared" si="0"/>
        <v/>
      </c>
      <c r="AE51" s="32" t="str">
        <f t="shared" si="0"/>
        <v/>
      </c>
      <c r="AF51" s="32" t="str">
        <f t="shared" si="0"/>
        <v/>
      </c>
      <c r="AG51" s="32" t="str">
        <f t="shared" si="0"/>
        <v/>
      </c>
      <c r="AH51" s="32" t="str">
        <f t="shared" si="0"/>
        <v/>
      </c>
      <c r="AI51" s="32" t="str">
        <f t="shared" si="0"/>
        <v/>
      </c>
      <c r="AJ51" s="32" t="str">
        <f t="shared" si="0"/>
        <v/>
      </c>
      <c r="AK51" s="32" t="str">
        <f t="shared" si="0"/>
        <v/>
      </c>
      <c r="AL51" s="32" t="str">
        <f t="shared" si="0"/>
        <v/>
      </c>
      <c r="AM51" s="32" t="str">
        <f t="shared" si="0"/>
        <v/>
      </c>
      <c r="AN51" s="32" t="str">
        <f t="shared" si="0"/>
        <v/>
      </c>
      <c r="AO51" s="32" t="str">
        <f t="shared" si="0"/>
        <v/>
      </c>
      <c r="AP51" s="32" t="str">
        <f t="shared" si="0"/>
        <v/>
      </c>
      <c r="AQ51" s="32" t="str">
        <f t="shared" si="0"/>
        <v/>
      </c>
      <c r="AR51" s="32" t="str">
        <f t="shared" si="0"/>
        <v/>
      </c>
      <c r="AS51" s="32" t="str">
        <f t="shared" si="0"/>
        <v/>
      </c>
      <c r="AT51" s="34"/>
    </row>
    <row r="52" spans="1:46" ht="30" customHeight="1" thickBot="1" x14ac:dyDescent="0.3">
      <c r="A52" s="96" t="s">
        <v>94</v>
      </c>
      <c r="B52" s="97"/>
      <c r="C52" s="26">
        <f>'HIG(1)'!C54</f>
        <v>771</v>
      </c>
      <c r="D52" s="27" t="str">
        <f>'HIG(1)'!D54</f>
        <v/>
      </c>
      <c r="E52" s="27">
        <f>'HIG(1)'!E54</f>
        <v>599</v>
      </c>
      <c r="F52" s="27">
        <f>'HIG(1)'!F54</f>
        <v>2984</v>
      </c>
      <c r="G52" s="27" t="str">
        <f>'HIG(1)'!G54</f>
        <v/>
      </c>
      <c r="H52" s="105">
        <f>'HIG(1)'!H54</f>
        <v>1030</v>
      </c>
      <c r="I52" s="106"/>
      <c r="J52" s="106"/>
      <c r="K52" s="107"/>
      <c r="L52" s="105">
        <f>'HIG(1)'!L54</f>
        <v>0</v>
      </c>
      <c r="M52" s="107"/>
      <c r="N52" s="27" t="str">
        <f>'HIG(1)'!N54</f>
        <v/>
      </c>
      <c r="O52" s="105">
        <f>'HIG(1)'!O54</f>
        <v>56</v>
      </c>
      <c r="P52" s="107"/>
      <c r="Q52" s="27" t="str">
        <f>'HIG(1)'!Q54</f>
        <v/>
      </c>
      <c r="R52" s="27" t="str">
        <f>'HIG(1)'!R54</f>
        <v/>
      </c>
      <c r="S52" s="27">
        <f>'HIG(1)'!S54</f>
        <v>6</v>
      </c>
      <c r="T52" s="105">
        <f>'HIG(1)'!T54</f>
        <v>1436</v>
      </c>
      <c r="U52" s="107"/>
      <c r="V52" s="105">
        <f>'HIG(1)'!V54</f>
        <v>16</v>
      </c>
      <c r="W52" s="106"/>
      <c r="X52" s="106"/>
      <c r="Y52" s="106"/>
      <c r="Z52" s="106"/>
      <c r="AA52" s="106"/>
      <c r="AB52" s="107"/>
      <c r="AC52" s="27" t="str">
        <f>'HIG(1)'!AC54</f>
        <v/>
      </c>
      <c r="AD52" s="27" t="str">
        <f>'HIG(1)'!AD54</f>
        <v/>
      </c>
      <c r="AE52" s="27">
        <f>'HIG(1)'!AE54</f>
        <v>3</v>
      </c>
      <c r="AF52" s="105">
        <f>'HIG(1)'!AF54</f>
        <v>6</v>
      </c>
      <c r="AG52" s="106"/>
      <c r="AH52" s="107"/>
      <c r="AI52" s="105">
        <f>'HIG(1)'!AI54</f>
        <v>0</v>
      </c>
      <c r="AJ52" s="107"/>
      <c r="AK52" s="105">
        <f>'HIG(1)'!AK54</f>
        <v>0</v>
      </c>
      <c r="AL52" s="107"/>
      <c r="AM52" s="27" t="str">
        <f>'HIG(1)'!AM54</f>
        <v/>
      </c>
      <c r="AN52" s="27" t="str">
        <f>'HIG(1)'!AN54</f>
        <v/>
      </c>
      <c r="AO52" s="27" t="str">
        <f>'HIG(1)'!AO54</f>
        <v/>
      </c>
      <c r="AP52" s="27" t="str">
        <f>'HIG(1)'!AP54</f>
        <v/>
      </c>
      <c r="AQ52" s="27">
        <f>'HIG(1)'!AQ54</f>
        <v>95</v>
      </c>
      <c r="AR52" s="27" t="str">
        <f>'HIG(1)'!AR54</f>
        <v/>
      </c>
      <c r="AS52" s="27" t="str">
        <f>'HIG(1)'!AS54</f>
        <v/>
      </c>
      <c r="AT52" s="30"/>
    </row>
    <row r="53" spans="1:46" ht="30" customHeight="1" thickBot="1" x14ac:dyDescent="0.3">
      <c r="A53" s="98" t="s">
        <v>29</v>
      </c>
      <c r="B53" s="99"/>
      <c r="C53" s="17">
        <f>SUM(C51:C52)</f>
        <v>771</v>
      </c>
      <c r="D53" s="18">
        <f>SUM(D51:D52)</f>
        <v>0</v>
      </c>
      <c r="E53" s="18">
        <f>SUM(E51:E52)</f>
        <v>599</v>
      </c>
      <c r="F53" s="18">
        <f>SUM(F51:F52)</f>
        <v>2984</v>
      </c>
      <c r="G53" s="18">
        <f>SUM(G51:G52)</f>
        <v>0</v>
      </c>
      <c r="H53" s="100">
        <f>SUM(H51:K52)</f>
        <v>1030</v>
      </c>
      <c r="I53" s="102"/>
      <c r="J53" s="102"/>
      <c r="K53" s="101"/>
      <c r="L53" s="100">
        <f>SUM(L51:M52)</f>
        <v>0</v>
      </c>
      <c r="M53" s="101"/>
      <c r="N53" s="18">
        <f>SUM(N51:N52)</f>
        <v>0</v>
      </c>
      <c r="O53" s="100">
        <f>SUM(O51:P52)</f>
        <v>56</v>
      </c>
      <c r="P53" s="101"/>
      <c r="Q53" s="18">
        <f>SUM(Q51:Q52)</f>
        <v>0</v>
      </c>
      <c r="R53" s="18">
        <f>SUM(R51:R52)</f>
        <v>0</v>
      </c>
      <c r="S53" s="18">
        <f>SUM(S51:S52)</f>
        <v>6</v>
      </c>
      <c r="T53" s="100">
        <f>SUM(T51:U52)</f>
        <v>1436</v>
      </c>
      <c r="U53" s="101"/>
      <c r="V53" s="100">
        <f>SUM(V51:AB52)</f>
        <v>16</v>
      </c>
      <c r="W53" s="102"/>
      <c r="X53" s="102"/>
      <c r="Y53" s="102"/>
      <c r="Z53" s="102"/>
      <c r="AA53" s="102"/>
      <c r="AB53" s="101"/>
      <c r="AC53" s="18">
        <f>SUM(AC51:AC52)</f>
        <v>0</v>
      </c>
      <c r="AD53" s="18">
        <f>SUM(AD51:AD52)</f>
        <v>0</v>
      </c>
      <c r="AE53" s="18">
        <f>SUM(AE51:AE52)</f>
        <v>3</v>
      </c>
      <c r="AF53" s="100">
        <f>SUM(AF51:AH52)</f>
        <v>6</v>
      </c>
      <c r="AG53" s="102"/>
      <c r="AH53" s="101"/>
      <c r="AI53" s="100">
        <f>SUM(AI51:AJ52)</f>
        <v>0</v>
      </c>
      <c r="AJ53" s="101"/>
      <c r="AK53" s="100">
        <f>SUM(AK51:AL52)</f>
        <v>0</v>
      </c>
      <c r="AL53" s="101"/>
      <c r="AM53" s="18">
        <f t="shared" ref="AM53:AS53" si="1">SUM(AM51:AM52)</f>
        <v>0</v>
      </c>
      <c r="AN53" s="18">
        <f t="shared" si="1"/>
        <v>0</v>
      </c>
      <c r="AO53" s="18">
        <f t="shared" si="1"/>
        <v>0</v>
      </c>
      <c r="AP53" s="18">
        <f t="shared" si="1"/>
        <v>0</v>
      </c>
      <c r="AQ53" s="18">
        <f t="shared" si="1"/>
        <v>95</v>
      </c>
      <c r="AR53" s="18">
        <f t="shared" si="1"/>
        <v>0</v>
      </c>
      <c r="AS53" s="18">
        <f t="shared" si="1"/>
        <v>0</v>
      </c>
      <c r="AT53" s="21"/>
    </row>
  </sheetData>
  <mergeCells count="60">
    <mergeCell ref="AK52:AL52"/>
    <mergeCell ref="A53:B53"/>
    <mergeCell ref="H53:K53"/>
    <mergeCell ref="L53:M53"/>
    <mergeCell ref="O53:P53"/>
    <mergeCell ref="T53:U53"/>
    <mergeCell ref="V53:AB53"/>
    <mergeCell ref="AF53:AH53"/>
    <mergeCell ref="AI53:AJ53"/>
    <mergeCell ref="AK53:AL53"/>
    <mergeCell ref="AT2:AT4"/>
    <mergeCell ref="A51:B51"/>
    <mergeCell ref="A52:B52"/>
    <mergeCell ref="H52:K52"/>
    <mergeCell ref="L52:M52"/>
    <mergeCell ref="O52:P52"/>
    <mergeCell ref="T52:U52"/>
    <mergeCell ref="V52:AB52"/>
    <mergeCell ref="AF52:AH52"/>
    <mergeCell ref="AI52:AJ52"/>
    <mergeCell ref="AN2:AN3"/>
    <mergeCell ref="AO2:AO3"/>
    <mergeCell ref="AP2:AP3"/>
    <mergeCell ref="AQ2:AQ3"/>
    <mergeCell ref="AR2:AR3"/>
    <mergeCell ref="AS2:A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O2:O3"/>
    <mergeCell ref="P2:P3"/>
    <mergeCell ref="Q2:Q3"/>
    <mergeCell ref="R2:R3"/>
    <mergeCell ref="S2:S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BEB0E-8C5D-434C-9C9A-5C273BCB6DD6}">
  <dimension ref="A1:AT54"/>
  <sheetViews>
    <sheetView topLeftCell="A19" zoomScale="90" zoomScaleNormal="90" workbookViewId="0">
      <selection sqref="A1:AT54"/>
    </sheetView>
  </sheetViews>
  <sheetFormatPr defaultRowHeight="15" x14ac:dyDescent="0.25"/>
  <cols>
    <col min="1" max="2" width="9.140625" style="1"/>
    <col min="3" max="3" width="5.7109375" style="1" customWidth="1"/>
    <col min="4" max="4" width="6.7109375" style="1" customWidth="1"/>
    <col min="5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5" width="6.7109375" style="1" customWidth="1"/>
    <col min="36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0.5703125" style="1" customWidth="1"/>
    <col min="47" max="16384" width="9.140625" style="1"/>
  </cols>
  <sheetData>
    <row r="1" spans="1:46" ht="30" customHeight="1" thickBot="1" x14ac:dyDescent="0.3">
      <c r="A1" s="81" t="s">
        <v>58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35</v>
      </c>
      <c r="B6" s="45">
        <v>11.409000000000001</v>
      </c>
      <c r="C6" s="2"/>
      <c r="D6" s="12">
        <v>2380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>
        <v>2845</v>
      </c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185</v>
      </c>
    </row>
    <row r="7" spans="1:46" x14ac:dyDescent="0.25">
      <c r="A7" s="2">
        <v>40004</v>
      </c>
      <c r="B7" s="45">
        <v>0.21</v>
      </c>
      <c r="C7" s="2"/>
      <c r="D7" s="12"/>
      <c r="E7" s="12">
        <v>34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174</v>
      </c>
    </row>
    <row r="8" spans="1:46" x14ac:dyDescent="0.25">
      <c r="A8" s="2">
        <v>40005</v>
      </c>
      <c r="B8" s="45">
        <v>0.25</v>
      </c>
      <c r="C8" s="2"/>
      <c r="D8" s="12"/>
      <c r="E8" s="12">
        <v>40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175</v>
      </c>
    </row>
    <row r="9" spans="1:46" x14ac:dyDescent="0.25">
      <c r="A9" s="2">
        <v>35</v>
      </c>
      <c r="B9" s="45">
        <v>12.954000000000001</v>
      </c>
      <c r="C9" s="2"/>
      <c r="D9" s="12">
        <v>2066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>
        <v>1458</v>
      </c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186</v>
      </c>
    </row>
    <row r="10" spans="1:46" x14ac:dyDescent="0.25">
      <c r="A10" s="2">
        <v>40009</v>
      </c>
      <c r="B10" s="45">
        <v>0.35</v>
      </c>
      <c r="C10" s="2"/>
      <c r="D10" s="12"/>
      <c r="E10" s="12">
        <v>42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176</v>
      </c>
    </row>
    <row r="11" spans="1:46" x14ac:dyDescent="0.25">
      <c r="A11" s="2">
        <v>40008</v>
      </c>
      <c r="B11" s="45">
        <v>0.11</v>
      </c>
      <c r="C11" s="2"/>
      <c r="D11" s="12"/>
      <c r="E11" s="12">
        <v>48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177</v>
      </c>
    </row>
    <row r="12" spans="1:46" x14ac:dyDescent="0.25">
      <c r="A12" s="2">
        <v>35</v>
      </c>
      <c r="B12" s="45">
        <v>13.542999999999999</v>
      </c>
      <c r="C12" s="2"/>
      <c r="D12" s="12">
        <v>1812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>
        <v>1454</v>
      </c>
      <c r="AJ12" s="12">
        <v>288</v>
      </c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187</v>
      </c>
    </row>
    <row r="13" spans="1:46" x14ac:dyDescent="0.25">
      <c r="A13" s="2">
        <v>35</v>
      </c>
      <c r="B13" s="45">
        <v>14.532999999999999</v>
      </c>
      <c r="C13" s="2">
        <v>1417</v>
      </c>
      <c r="D13" s="12"/>
      <c r="E13" s="12">
        <v>48</v>
      </c>
      <c r="F13" s="12"/>
      <c r="G13" s="12"/>
      <c r="H13" s="12"/>
      <c r="I13" s="12">
        <v>154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>
        <v>11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>
        <v>322</v>
      </c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178</v>
      </c>
    </row>
    <row r="14" spans="1:46" x14ac:dyDescent="0.25">
      <c r="A14" s="2">
        <v>35</v>
      </c>
      <c r="B14" s="45">
        <v>16.41</v>
      </c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>
        <v>20</v>
      </c>
      <c r="AS14" s="3"/>
      <c r="AT14" s="13" t="s">
        <v>180</v>
      </c>
    </row>
    <row r="15" spans="1:46" x14ac:dyDescent="0.25">
      <c r="A15" s="2">
        <v>35</v>
      </c>
      <c r="B15" s="45">
        <v>16.579000000000001</v>
      </c>
      <c r="C15" s="2">
        <v>110</v>
      </c>
      <c r="D15" s="12"/>
      <c r="E15" s="12">
        <v>44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>
        <v>2</v>
      </c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>
        <v>702</v>
      </c>
      <c r="AJ15" s="12">
        <v>320</v>
      </c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179</v>
      </c>
    </row>
    <row r="16" spans="1:46" x14ac:dyDescent="0.25">
      <c r="A16" s="2">
        <v>35</v>
      </c>
      <c r="B16" s="45">
        <v>18.141999999999999</v>
      </c>
      <c r="C16" s="2">
        <v>2115</v>
      </c>
      <c r="D16" s="12"/>
      <c r="E16" s="12">
        <v>110</v>
      </c>
      <c r="F16" s="12"/>
      <c r="G16" s="12"/>
      <c r="H16" s="12"/>
      <c r="I16" s="12">
        <v>210</v>
      </c>
      <c r="J16" s="12"/>
      <c r="K16" s="12"/>
      <c r="L16" s="12"/>
      <c r="M16" s="12"/>
      <c r="N16" s="12"/>
      <c r="O16" s="12"/>
      <c r="P16" s="12">
        <v>123</v>
      </c>
      <c r="Q16" s="12"/>
      <c r="R16" s="12"/>
      <c r="S16" s="12"/>
      <c r="T16" s="12"/>
      <c r="U16" s="12"/>
      <c r="V16" s="12">
        <v>6</v>
      </c>
      <c r="W16" s="12">
        <v>3</v>
      </c>
      <c r="X16" s="12"/>
      <c r="Y16" s="12"/>
      <c r="Z16" s="12"/>
      <c r="AA16" s="12"/>
      <c r="AB16" s="12"/>
      <c r="AC16" s="12">
        <v>4</v>
      </c>
      <c r="AD16" s="12"/>
      <c r="AE16" s="12"/>
      <c r="AF16" s="12"/>
      <c r="AG16" s="12"/>
      <c r="AH16" s="12"/>
      <c r="AI16" s="12">
        <v>2455</v>
      </c>
      <c r="AJ16" s="12">
        <v>208</v>
      </c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181</v>
      </c>
    </row>
    <row r="17" spans="1:46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>
        <v>32</v>
      </c>
      <c r="B18" s="45">
        <v>10.074999999999999</v>
      </c>
      <c r="C18" s="2">
        <v>932</v>
      </c>
      <c r="D18" s="12"/>
      <c r="E18" s="12">
        <v>157</v>
      </c>
      <c r="F18" s="12"/>
      <c r="G18" s="12"/>
      <c r="H18" s="12">
        <v>136</v>
      </c>
      <c r="I18" s="12">
        <v>198</v>
      </c>
      <c r="J18" s="12"/>
      <c r="K18" s="12"/>
      <c r="L18" s="12"/>
      <c r="M18" s="12"/>
      <c r="N18" s="12"/>
      <c r="O18" s="12">
        <v>148</v>
      </c>
      <c r="P18" s="12">
        <v>36</v>
      </c>
      <c r="Q18" s="12"/>
      <c r="R18" s="12"/>
      <c r="S18" s="12"/>
      <c r="T18" s="12"/>
      <c r="U18" s="12"/>
      <c r="V18" s="12">
        <v>6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182</v>
      </c>
    </row>
    <row r="19" spans="1:46" x14ac:dyDescent="0.25">
      <c r="A19" s="2">
        <v>32</v>
      </c>
      <c r="B19" s="45">
        <v>10.845000000000001</v>
      </c>
      <c r="C19" s="2"/>
      <c r="D19" s="12">
        <v>2320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185</v>
      </c>
    </row>
    <row r="20" spans="1:46" x14ac:dyDescent="0.25">
      <c r="A20" s="2">
        <v>40031</v>
      </c>
      <c r="B20" s="45">
        <v>0.12</v>
      </c>
      <c r="C20" s="2"/>
      <c r="D20" s="12"/>
      <c r="E20" s="12">
        <v>48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183</v>
      </c>
    </row>
    <row r="21" spans="1:46" x14ac:dyDescent="0.25">
      <c r="A21" s="2">
        <v>40030</v>
      </c>
      <c r="B21" s="45">
        <v>0.14000000000000001</v>
      </c>
      <c r="C21" s="2">
        <v>170</v>
      </c>
      <c r="D21" s="12"/>
      <c r="E21" s="12">
        <v>65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>
        <v>2</v>
      </c>
      <c r="W21" s="12">
        <v>2</v>
      </c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184</v>
      </c>
    </row>
    <row r="22" spans="1:46" x14ac:dyDescent="0.25">
      <c r="A22" s="2">
        <v>32</v>
      </c>
      <c r="B22" s="45">
        <v>11.757999999999999</v>
      </c>
      <c r="C22" s="2"/>
      <c r="D22" s="12">
        <v>1922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>
        <v>367</v>
      </c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188</v>
      </c>
    </row>
    <row r="23" spans="1:46" x14ac:dyDescent="0.25">
      <c r="A23" s="2">
        <v>40019</v>
      </c>
      <c r="B23" s="45">
        <v>0.22</v>
      </c>
      <c r="C23" s="2">
        <v>104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189</v>
      </c>
    </row>
    <row r="24" spans="1:46" x14ac:dyDescent="0.25">
      <c r="A24" s="2">
        <v>40020</v>
      </c>
      <c r="B24" s="45">
        <v>0.05</v>
      </c>
      <c r="C24" s="2"/>
      <c r="D24" s="12"/>
      <c r="E24" s="12">
        <v>18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190</v>
      </c>
    </row>
    <row r="25" spans="1:46" x14ac:dyDescent="0.25">
      <c r="A25" s="2">
        <v>40013</v>
      </c>
      <c r="B25" s="45">
        <v>0.24</v>
      </c>
      <c r="C25" s="2">
        <v>150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 t="s">
        <v>191</v>
      </c>
    </row>
    <row r="26" spans="1:46" x14ac:dyDescent="0.25">
      <c r="A26" s="2">
        <v>40014</v>
      </c>
      <c r="B26" s="45">
        <v>7.0000000000000007E-2</v>
      </c>
      <c r="C26" s="2"/>
      <c r="D26" s="12"/>
      <c r="E26" s="12">
        <v>18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192</v>
      </c>
    </row>
    <row r="27" spans="1:46" x14ac:dyDescent="0.25">
      <c r="A27" s="2">
        <v>40017</v>
      </c>
      <c r="B27" s="45">
        <v>0.15</v>
      </c>
      <c r="C27" s="2">
        <v>64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193</v>
      </c>
    </row>
    <row r="28" spans="1:46" x14ac:dyDescent="0.25">
      <c r="A28" s="2">
        <v>40018</v>
      </c>
      <c r="B28" s="45">
        <v>0.05</v>
      </c>
      <c r="C28" s="2"/>
      <c r="D28" s="12"/>
      <c r="E28" s="12">
        <v>18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194</v>
      </c>
    </row>
    <row r="29" spans="1:46" x14ac:dyDescent="0.25">
      <c r="A29" s="2">
        <v>40015</v>
      </c>
      <c r="B29" s="45">
        <v>0.24</v>
      </c>
      <c r="C29" s="2">
        <v>104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 t="s">
        <v>195</v>
      </c>
    </row>
    <row r="30" spans="1:46" x14ac:dyDescent="0.25">
      <c r="A30" s="2">
        <v>40016</v>
      </c>
      <c r="B30" s="45">
        <v>0.06</v>
      </c>
      <c r="C30" s="2"/>
      <c r="D30" s="12"/>
      <c r="E30" s="12">
        <v>18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196</v>
      </c>
    </row>
    <row r="31" spans="1:46" x14ac:dyDescent="0.25">
      <c r="A31" s="2">
        <v>32</v>
      </c>
      <c r="B31" s="45">
        <v>12.419</v>
      </c>
      <c r="C31" s="2"/>
      <c r="D31" s="12"/>
      <c r="E31" s="12">
        <v>26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>
        <v>1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>
        <v>90</v>
      </c>
      <c r="AJ31" s="12">
        <v>407</v>
      </c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197</v>
      </c>
    </row>
    <row r="32" spans="1:46" x14ac:dyDescent="0.25">
      <c r="A32" s="2">
        <v>32</v>
      </c>
      <c r="B32" s="45">
        <v>13.101000000000001</v>
      </c>
      <c r="C32" s="2"/>
      <c r="D32" s="12">
        <v>104</v>
      </c>
      <c r="E32" s="12">
        <v>67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>
        <v>2</v>
      </c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>
        <v>192</v>
      </c>
      <c r="AJ32" s="12"/>
      <c r="AK32" s="12">
        <v>330</v>
      </c>
      <c r="AL32" s="12"/>
      <c r="AM32" s="12"/>
      <c r="AN32" s="12"/>
      <c r="AO32" s="12"/>
      <c r="AP32" s="12"/>
      <c r="AQ32" s="12"/>
      <c r="AR32" s="3"/>
      <c r="AS32" s="3"/>
      <c r="AT32" s="13" t="s">
        <v>198</v>
      </c>
    </row>
    <row r="33" spans="1:46" x14ac:dyDescent="0.25">
      <c r="A33" s="2">
        <v>32</v>
      </c>
      <c r="B33" s="45">
        <v>13.7</v>
      </c>
      <c r="C33" s="2"/>
      <c r="D33" s="12">
        <v>104</v>
      </c>
      <c r="E33" s="12">
        <v>62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>
        <v>2</v>
      </c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>
        <v>197</v>
      </c>
      <c r="AJ33" s="12"/>
      <c r="AK33" s="12">
        <v>316</v>
      </c>
      <c r="AL33" s="12"/>
      <c r="AM33" s="12"/>
      <c r="AN33" s="12"/>
      <c r="AO33" s="12"/>
      <c r="AP33" s="12"/>
      <c r="AQ33" s="12"/>
      <c r="AR33" s="3"/>
      <c r="AS33" s="3"/>
      <c r="AT33" s="13" t="s">
        <v>199</v>
      </c>
    </row>
    <row r="34" spans="1:46" x14ac:dyDescent="0.25">
      <c r="A34" s="2">
        <v>32</v>
      </c>
      <c r="B34" s="45">
        <v>14.555999999999999</v>
      </c>
      <c r="C34" s="2"/>
      <c r="D34" s="12">
        <v>104</v>
      </c>
      <c r="E34" s="12">
        <v>34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>
        <v>2</v>
      </c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>
        <v>190</v>
      </c>
      <c r="AJ34" s="12"/>
      <c r="AK34" s="12">
        <v>380</v>
      </c>
      <c r="AL34" s="12"/>
      <c r="AM34" s="12"/>
      <c r="AN34" s="12"/>
      <c r="AO34" s="12"/>
      <c r="AP34" s="12"/>
      <c r="AQ34" s="12"/>
      <c r="AR34" s="3"/>
      <c r="AS34" s="3"/>
      <c r="AT34" s="13" t="s">
        <v>200</v>
      </c>
    </row>
    <row r="35" spans="1:46" x14ac:dyDescent="0.25">
      <c r="A35" s="2">
        <v>32</v>
      </c>
      <c r="B35" s="45">
        <v>15.946999999999999</v>
      </c>
      <c r="C35" s="2"/>
      <c r="D35" s="12">
        <v>100</v>
      </c>
      <c r="E35" s="12">
        <v>30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>
        <v>2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>
        <v>172</v>
      </c>
      <c r="AJ35" s="12"/>
      <c r="AK35" s="12">
        <v>365</v>
      </c>
      <c r="AL35" s="12"/>
      <c r="AM35" s="12"/>
      <c r="AN35" s="12"/>
      <c r="AO35" s="12"/>
      <c r="AP35" s="12"/>
      <c r="AQ35" s="12"/>
      <c r="AR35" s="3"/>
      <c r="AS35" s="3"/>
      <c r="AT35" s="13" t="s">
        <v>201</v>
      </c>
    </row>
    <row r="36" spans="1:46" x14ac:dyDescent="0.25">
      <c r="A36" s="2">
        <v>32</v>
      </c>
      <c r="B36" s="45">
        <v>17.152000000000001</v>
      </c>
      <c r="C36" s="2"/>
      <c r="D36" s="12">
        <v>3327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>
        <v>3283</v>
      </c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202</v>
      </c>
    </row>
    <row r="37" spans="1:46" x14ac:dyDescent="0.25">
      <c r="A37" s="2">
        <v>124</v>
      </c>
      <c r="B37" s="45">
        <v>17.087</v>
      </c>
      <c r="C37" s="2">
        <v>200</v>
      </c>
      <c r="D37" s="12"/>
      <c r="E37" s="12">
        <v>65</v>
      </c>
      <c r="F37" s="12"/>
      <c r="G37" s="12"/>
      <c r="H37" s="12"/>
      <c r="I37" s="12"/>
      <c r="J37" s="12"/>
      <c r="K37" s="12"/>
      <c r="L37" s="12">
        <v>91</v>
      </c>
      <c r="M37" s="12"/>
      <c r="N37" s="12"/>
      <c r="O37" s="12"/>
      <c r="P37" s="12"/>
      <c r="Q37" s="12"/>
      <c r="R37" s="12"/>
      <c r="S37" s="12"/>
      <c r="T37" s="12"/>
      <c r="U37" s="12"/>
      <c r="V37" s="12">
        <v>3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203</v>
      </c>
    </row>
    <row r="38" spans="1:46" x14ac:dyDescent="0.25">
      <c r="A38" s="2">
        <v>40032</v>
      </c>
      <c r="B38" s="45">
        <v>0.221</v>
      </c>
      <c r="C38" s="2"/>
      <c r="D38" s="12"/>
      <c r="E38" s="12">
        <v>50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 t="s">
        <v>204</v>
      </c>
    </row>
    <row r="39" spans="1:46" x14ac:dyDescent="0.25">
      <c r="A39" s="2">
        <v>32</v>
      </c>
      <c r="B39" s="45">
        <v>18.346</v>
      </c>
      <c r="C39" s="2"/>
      <c r="D39" s="12">
        <v>144</v>
      </c>
      <c r="E39" s="12">
        <v>40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>
        <v>4</v>
      </c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>
        <v>261</v>
      </c>
      <c r="AL39" s="12"/>
      <c r="AM39" s="12"/>
      <c r="AN39" s="12"/>
      <c r="AO39" s="12"/>
      <c r="AP39" s="12"/>
      <c r="AQ39" s="12"/>
      <c r="AR39" s="3"/>
      <c r="AS39" s="3"/>
      <c r="AT39" s="13" t="s">
        <v>205</v>
      </c>
    </row>
    <row r="40" spans="1:46" x14ac:dyDescent="0.25">
      <c r="A40" s="2">
        <v>32</v>
      </c>
      <c r="B40" s="45">
        <v>19.026</v>
      </c>
      <c r="C40" s="2"/>
      <c r="D40" s="12">
        <v>82</v>
      </c>
      <c r="E40" s="12">
        <v>25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>
        <v>2</v>
      </c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>
        <v>100</v>
      </c>
      <c r="AJ40" s="12">
        <v>84</v>
      </c>
      <c r="AK40" s="12">
        <v>132</v>
      </c>
      <c r="AL40" s="12"/>
      <c r="AM40" s="12"/>
      <c r="AN40" s="12"/>
      <c r="AO40" s="12"/>
      <c r="AP40" s="12"/>
      <c r="AQ40" s="12"/>
      <c r="AR40" s="3"/>
      <c r="AS40" s="3"/>
      <c r="AT40" s="13" t="s">
        <v>206</v>
      </c>
    </row>
    <row r="41" spans="1:46" x14ac:dyDescent="0.25">
      <c r="A41" s="2">
        <v>32</v>
      </c>
      <c r="B41" s="45">
        <v>19.606000000000002</v>
      </c>
      <c r="C41" s="2"/>
      <c r="D41" s="12">
        <v>140</v>
      </c>
      <c r="E41" s="12">
        <v>33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>
        <v>4</v>
      </c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>
        <v>218</v>
      </c>
      <c r="AJ41" s="12"/>
      <c r="AK41" s="12">
        <v>250</v>
      </c>
      <c r="AL41" s="12"/>
      <c r="AM41" s="12"/>
      <c r="AN41" s="12"/>
      <c r="AO41" s="12"/>
      <c r="AP41" s="12"/>
      <c r="AQ41" s="12"/>
      <c r="AR41" s="3"/>
      <c r="AS41" s="3"/>
      <c r="AT41" s="13" t="s">
        <v>207</v>
      </c>
    </row>
    <row r="42" spans="1:46" x14ac:dyDescent="0.25">
      <c r="A42" s="2">
        <v>32</v>
      </c>
      <c r="B42" s="45">
        <v>21.603000000000002</v>
      </c>
      <c r="C42" s="2"/>
      <c r="D42" s="12">
        <v>120</v>
      </c>
      <c r="E42" s="12">
        <v>36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>
        <v>4</v>
      </c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>
        <v>332</v>
      </c>
      <c r="AJ42" s="12"/>
      <c r="AK42" s="12">
        <v>363</v>
      </c>
      <c r="AL42" s="12"/>
      <c r="AM42" s="12"/>
      <c r="AN42" s="12"/>
      <c r="AO42" s="12"/>
      <c r="AP42" s="12"/>
      <c r="AQ42" s="12"/>
      <c r="AR42" s="3"/>
      <c r="AS42" s="3"/>
      <c r="AT42" s="13" t="s">
        <v>208</v>
      </c>
    </row>
    <row r="43" spans="1:46" x14ac:dyDescent="0.25">
      <c r="A43" s="2">
        <v>32</v>
      </c>
      <c r="B43" s="45">
        <v>22.474</v>
      </c>
      <c r="C43" s="2"/>
      <c r="D43" s="12">
        <v>82</v>
      </c>
      <c r="E43" s="12">
        <v>22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>
        <v>2</v>
      </c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>
        <v>94</v>
      </c>
      <c r="AJ43" s="12">
        <v>40</v>
      </c>
      <c r="AK43" s="12">
        <v>102</v>
      </c>
      <c r="AL43" s="12"/>
      <c r="AM43" s="12"/>
      <c r="AN43" s="12"/>
      <c r="AO43" s="12"/>
      <c r="AP43" s="12"/>
      <c r="AQ43" s="12"/>
      <c r="AR43" s="3"/>
      <c r="AS43" s="3"/>
      <c r="AT43" s="13" t="s">
        <v>209</v>
      </c>
    </row>
    <row r="44" spans="1:46" x14ac:dyDescent="0.25">
      <c r="A44" s="2">
        <v>32</v>
      </c>
      <c r="B44" s="45">
        <v>22.667999999999999</v>
      </c>
      <c r="C44" s="2"/>
      <c r="D44" s="12">
        <v>205</v>
      </c>
      <c r="E44" s="12">
        <v>50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>
        <v>4</v>
      </c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>
        <v>260</v>
      </c>
      <c r="AJ44" s="12"/>
      <c r="AK44" s="12">
        <v>295</v>
      </c>
      <c r="AL44" s="12"/>
      <c r="AM44" s="12"/>
      <c r="AN44" s="12"/>
      <c r="AO44" s="12"/>
      <c r="AP44" s="12"/>
      <c r="AQ44" s="12"/>
      <c r="AR44" s="3"/>
      <c r="AS44" s="3"/>
      <c r="AT44" s="13" t="s">
        <v>210</v>
      </c>
    </row>
    <row r="45" spans="1:46" x14ac:dyDescent="0.25">
      <c r="A45" s="2">
        <v>32</v>
      </c>
      <c r="B45" s="45">
        <v>23.335999999999999</v>
      </c>
      <c r="C45" s="2"/>
      <c r="D45" s="12">
        <v>82</v>
      </c>
      <c r="E45" s="12">
        <v>24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>
        <v>2</v>
      </c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>
        <v>110</v>
      </c>
      <c r="AJ45" s="12">
        <v>52</v>
      </c>
      <c r="AK45" s="12">
        <v>96</v>
      </c>
      <c r="AL45" s="12"/>
      <c r="AM45" s="12"/>
      <c r="AN45" s="12"/>
      <c r="AO45" s="12"/>
      <c r="AP45" s="12"/>
      <c r="AQ45" s="12"/>
      <c r="AR45" s="3"/>
      <c r="AS45" s="3"/>
      <c r="AT45" s="13" t="s">
        <v>211</v>
      </c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x14ac:dyDescent="0.25">
      <c r="A50" s="2"/>
      <c r="B50" s="45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3"/>
      <c r="AS50" s="3"/>
      <c r="AT50" s="13"/>
    </row>
    <row r="51" spans="1:46" x14ac:dyDescent="0.25">
      <c r="A51" s="2"/>
      <c r="B51" s="45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3"/>
      <c r="AS51" s="3"/>
      <c r="AT51" s="13"/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5366</v>
      </c>
      <c r="D53" s="32">
        <f t="shared" si="0"/>
        <v>15094</v>
      </c>
      <c r="E53" s="32">
        <f t="shared" si="0"/>
        <v>1272</v>
      </c>
      <c r="F53" s="32" t="str">
        <f t="shared" si="0"/>
        <v/>
      </c>
      <c r="G53" s="32" t="str">
        <f t="shared" si="0"/>
        <v/>
      </c>
      <c r="H53" s="32">
        <f t="shared" si="0"/>
        <v>136</v>
      </c>
      <c r="I53" s="32">
        <f t="shared" si="0"/>
        <v>562</v>
      </c>
      <c r="J53" s="32" t="str">
        <f t="shared" si="0"/>
        <v/>
      </c>
      <c r="K53" s="32" t="str">
        <f t="shared" si="0"/>
        <v/>
      </c>
      <c r="L53" s="32">
        <f t="shared" si="0"/>
        <v>91</v>
      </c>
      <c r="M53" s="32" t="str">
        <f t="shared" si="0"/>
        <v/>
      </c>
      <c r="N53" s="32" t="str">
        <f t="shared" si="0"/>
        <v/>
      </c>
      <c r="O53" s="32">
        <f t="shared" si="0"/>
        <v>148</v>
      </c>
      <c r="P53" s="32">
        <f t="shared" si="0"/>
        <v>159</v>
      </c>
      <c r="Q53" s="32" t="str">
        <f t="shared" si="0"/>
        <v/>
      </c>
      <c r="R53" s="32" t="str">
        <f t="shared" si="0"/>
        <v/>
      </c>
      <c r="S53" s="32" t="str">
        <f t="shared" si="0"/>
        <v/>
      </c>
      <c r="T53" s="32" t="str">
        <f t="shared" si="0"/>
        <v/>
      </c>
      <c r="U53" s="32" t="str">
        <f t="shared" si="0"/>
        <v/>
      </c>
      <c r="V53" s="32">
        <f t="shared" si="0"/>
        <v>61</v>
      </c>
      <c r="W53" s="32">
        <f t="shared" si="0"/>
        <v>5</v>
      </c>
      <c r="X53" s="32" t="str">
        <f t="shared" si="0"/>
        <v/>
      </c>
      <c r="Y53" s="32" t="str">
        <f t="shared" si="0"/>
        <v/>
      </c>
      <c r="Z53" s="32" t="str">
        <f t="shared" si="0"/>
        <v/>
      </c>
      <c r="AA53" s="32" t="str">
        <f t="shared" si="0"/>
        <v/>
      </c>
      <c r="AB53" s="32" t="str">
        <f t="shared" si="0"/>
        <v/>
      </c>
      <c r="AC53" s="32">
        <f t="shared" si="0"/>
        <v>4</v>
      </c>
      <c r="AD53" s="32" t="str">
        <f t="shared" si="0"/>
        <v/>
      </c>
      <c r="AE53" s="32" t="str">
        <f t="shared" si="0"/>
        <v/>
      </c>
      <c r="AF53" s="32" t="str">
        <f t="shared" si="0"/>
        <v/>
      </c>
      <c r="AG53" s="32" t="str">
        <f t="shared" si="0"/>
        <v/>
      </c>
      <c r="AH53" s="32" t="str">
        <f t="shared" si="0"/>
        <v/>
      </c>
      <c r="AI53" s="32">
        <f t="shared" si="0"/>
        <v>14474</v>
      </c>
      <c r="AJ53" s="32">
        <f t="shared" si="0"/>
        <v>1766</v>
      </c>
      <c r="AK53" s="32">
        <f t="shared" si="0"/>
        <v>2890</v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 t="str">
        <f t="shared" si="0"/>
        <v/>
      </c>
      <c r="AR53" s="32">
        <f t="shared" si="0"/>
        <v>20</v>
      </c>
      <c r="AS53" s="32" t="str">
        <f t="shared" si="0"/>
        <v/>
      </c>
      <c r="AT53" s="16"/>
    </row>
    <row r="54" spans="1:46" ht="30" customHeight="1" thickBot="1" x14ac:dyDescent="0.3">
      <c r="A54" s="98" t="s">
        <v>403</v>
      </c>
      <c r="B54" s="99"/>
      <c r="C54" s="17">
        <f>C53</f>
        <v>5366</v>
      </c>
      <c r="D54" s="18">
        <f>D53</f>
        <v>15094</v>
      </c>
      <c r="E54" s="18">
        <f t="shared" ref="E54:G54" si="1">E53</f>
        <v>1272</v>
      </c>
      <c r="F54" s="18" t="str">
        <f t="shared" si="1"/>
        <v/>
      </c>
      <c r="G54" s="18" t="str">
        <f t="shared" si="1"/>
        <v/>
      </c>
      <c r="H54" s="100">
        <f>SUM(H53:K53)</f>
        <v>698</v>
      </c>
      <c r="I54" s="102"/>
      <c r="J54" s="102"/>
      <c r="K54" s="101"/>
      <c r="L54" s="100">
        <f>SUM(L53:M53)</f>
        <v>91</v>
      </c>
      <c r="M54" s="101"/>
      <c r="N54" s="18" t="str">
        <f>N53</f>
        <v/>
      </c>
      <c r="O54" s="100">
        <f>SUM(O53:P53)</f>
        <v>307</v>
      </c>
      <c r="P54" s="101"/>
      <c r="Q54" s="18" t="str">
        <f>Q53</f>
        <v/>
      </c>
      <c r="R54" s="18" t="str">
        <f t="shared" ref="R54:S54" si="2">R53</f>
        <v/>
      </c>
      <c r="S54" s="18" t="str">
        <f t="shared" si="2"/>
        <v/>
      </c>
      <c r="T54" s="100">
        <f>SUM(T53:U53)</f>
        <v>0</v>
      </c>
      <c r="U54" s="101"/>
      <c r="V54" s="100">
        <f>SUM(V53:AB53)</f>
        <v>66</v>
      </c>
      <c r="W54" s="102"/>
      <c r="X54" s="102"/>
      <c r="Y54" s="102"/>
      <c r="Z54" s="102"/>
      <c r="AA54" s="102"/>
      <c r="AB54" s="101"/>
      <c r="AC54" s="18">
        <f>AC53</f>
        <v>4</v>
      </c>
      <c r="AD54" s="18" t="str">
        <f t="shared" ref="AD54:AE54" si="3">AD53</f>
        <v/>
      </c>
      <c r="AE54" s="18" t="str">
        <f t="shared" si="3"/>
        <v/>
      </c>
      <c r="AF54" s="100">
        <f>SUM(AF53:AH53)</f>
        <v>0</v>
      </c>
      <c r="AG54" s="102"/>
      <c r="AH54" s="101"/>
      <c r="AI54" s="100">
        <f>SUM(AI53:AJ53)</f>
        <v>16240</v>
      </c>
      <c r="AJ54" s="101"/>
      <c r="AK54" s="100">
        <f>SUM(AK53:AL53)</f>
        <v>2890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 t="str">
        <f t="shared" si="4"/>
        <v/>
      </c>
      <c r="AR54" s="20">
        <f t="shared" si="4"/>
        <v>20</v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E8A94-486B-4CA1-9B4B-B0D8BC5A144F}">
  <dimension ref="A1:AT53"/>
  <sheetViews>
    <sheetView zoomScale="90" zoomScaleNormal="90" workbookViewId="0">
      <selection sqref="A1:AT53"/>
    </sheetView>
  </sheetViews>
  <sheetFormatPr defaultRowHeight="15" x14ac:dyDescent="0.25"/>
  <cols>
    <col min="1" max="2" width="9.140625" style="1"/>
    <col min="3" max="3" width="5.7109375" style="1" customWidth="1"/>
    <col min="4" max="4" width="6.7109375" style="1" customWidth="1"/>
    <col min="5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1.5703125" style="1" customWidth="1"/>
    <col min="47" max="16384" width="9.140625" style="1"/>
  </cols>
  <sheetData>
    <row r="1" spans="1:46" ht="30" customHeight="1" thickBot="1" x14ac:dyDescent="0.3">
      <c r="A1" s="81" t="s">
        <v>58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93</v>
      </c>
      <c r="B6" s="45">
        <v>13.787000000000001</v>
      </c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>
        <v>2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212</v>
      </c>
    </row>
    <row r="7" spans="1:46" x14ac:dyDescent="0.25">
      <c r="A7" s="2">
        <v>93</v>
      </c>
      <c r="B7" s="45">
        <v>13.959</v>
      </c>
      <c r="C7" s="2"/>
      <c r="D7" s="12"/>
      <c r="E7" s="12">
        <v>24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>
        <v>2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88</v>
      </c>
    </row>
    <row r="8" spans="1:46" x14ac:dyDescent="0.25">
      <c r="A8" s="2">
        <v>93</v>
      </c>
      <c r="B8" s="45">
        <v>18.111000000000001</v>
      </c>
      <c r="C8" s="2">
        <v>175</v>
      </c>
      <c r="D8" s="12"/>
      <c r="E8" s="12"/>
      <c r="F8" s="12"/>
      <c r="G8" s="12"/>
      <c r="H8" s="12"/>
      <c r="I8" s="12">
        <v>190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>
        <v>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213</v>
      </c>
    </row>
    <row r="9" spans="1:46" x14ac:dyDescent="0.25">
      <c r="A9" s="2">
        <v>93</v>
      </c>
      <c r="B9" s="45">
        <v>18.236000000000001</v>
      </c>
      <c r="C9" s="2">
        <v>175</v>
      </c>
      <c r="D9" s="12"/>
      <c r="E9" s="12"/>
      <c r="F9" s="12"/>
      <c r="G9" s="12"/>
      <c r="H9" s="12"/>
      <c r="I9" s="12">
        <v>190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>
        <v>2</v>
      </c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214</v>
      </c>
    </row>
    <row r="10" spans="1:46" x14ac:dyDescent="0.25">
      <c r="A10" s="2">
        <v>93</v>
      </c>
      <c r="B10" s="45">
        <v>21.207000000000001</v>
      </c>
      <c r="C10" s="2"/>
      <c r="D10" s="12"/>
      <c r="E10" s="12"/>
      <c r="F10" s="12">
        <v>250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215</v>
      </c>
    </row>
    <row r="11" spans="1:46" x14ac:dyDescent="0.25">
      <c r="A11" s="2">
        <v>93</v>
      </c>
      <c r="B11" s="45">
        <v>21.265999999999998</v>
      </c>
      <c r="C11" s="2"/>
      <c r="D11" s="12"/>
      <c r="E11" s="12">
        <v>12</v>
      </c>
      <c r="F11" s="12">
        <v>120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101</v>
      </c>
    </row>
    <row r="12" spans="1:46" x14ac:dyDescent="0.25">
      <c r="A12" s="2"/>
      <c r="B12" s="45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>
        <v>124</v>
      </c>
      <c r="B13" s="45">
        <v>17.087</v>
      </c>
      <c r="C13" s="2"/>
      <c r="D13" s="12"/>
      <c r="E13" s="12"/>
      <c r="F13" s="12"/>
      <c r="G13" s="12"/>
      <c r="H13" s="12"/>
      <c r="I13" s="12">
        <v>94</v>
      </c>
      <c r="J13" s="12"/>
      <c r="K13" s="12"/>
      <c r="L13" s="12"/>
      <c r="M13" s="12"/>
      <c r="N13" s="12"/>
      <c r="O13" s="12"/>
      <c r="P13" s="12">
        <v>68</v>
      </c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216</v>
      </c>
    </row>
    <row r="14" spans="1:46" x14ac:dyDescent="0.25">
      <c r="A14" s="2">
        <v>124</v>
      </c>
      <c r="B14" s="45">
        <v>17.106999999999999</v>
      </c>
      <c r="C14" s="2"/>
      <c r="D14" s="12"/>
      <c r="E14" s="12"/>
      <c r="F14" s="12"/>
      <c r="G14" s="12"/>
      <c r="H14" s="12"/>
      <c r="I14" s="12">
        <v>140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>
        <v>2</v>
      </c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217</v>
      </c>
    </row>
    <row r="15" spans="1:46" x14ac:dyDescent="0.25">
      <c r="A15" s="2">
        <v>124</v>
      </c>
      <c r="B15" s="45">
        <v>17.542000000000002</v>
      </c>
      <c r="C15" s="2"/>
      <c r="D15" s="12"/>
      <c r="E15" s="12">
        <v>66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218</v>
      </c>
    </row>
    <row r="16" spans="1:46" x14ac:dyDescent="0.25">
      <c r="A16" s="2"/>
      <c r="B16" s="45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>
        <v>233</v>
      </c>
      <c r="B17" s="45">
        <v>0</v>
      </c>
      <c r="C17" s="2"/>
      <c r="D17" s="12"/>
      <c r="E17" s="12">
        <v>18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219</v>
      </c>
    </row>
    <row r="18" spans="1:46" x14ac:dyDescent="0.25">
      <c r="A18" s="2">
        <v>233</v>
      </c>
      <c r="B18" s="45">
        <v>6.0999999999999999E-2</v>
      </c>
      <c r="C18" s="2"/>
      <c r="D18" s="12"/>
      <c r="E18" s="12">
        <v>15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101</v>
      </c>
    </row>
    <row r="19" spans="1:46" x14ac:dyDescent="0.25">
      <c r="A19" s="2"/>
      <c r="B19" s="45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>
        <v>327</v>
      </c>
      <c r="B20" s="45">
        <v>0</v>
      </c>
      <c r="C20" s="2"/>
      <c r="D20" s="12"/>
      <c r="E20" s="12">
        <v>17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220</v>
      </c>
    </row>
    <row r="21" spans="1:46" x14ac:dyDescent="0.25">
      <c r="A21" s="2">
        <v>327</v>
      </c>
      <c r="B21" s="45">
        <v>0.114</v>
      </c>
      <c r="C21" s="2"/>
      <c r="D21" s="12"/>
      <c r="E21" s="12">
        <v>22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221</v>
      </c>
    </row>
    <row r="22" spans="1:46" x14ac:dyDescent="0.25">
      <c r="A22" s="2">
        <v>327</v>
      </c>
      <c r="B22" s="45">
        <v>7.202</v>
      </c>
      <c r="C22" s="2">
        <v>175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>
        <v>3</v>
      </c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216</v>
      </c>
    </row>
    <row r="23" spans="1:46" x14ac:dyDescent="0.25">
      <c r="A23" s="2">
        <v>327</v>
      </c>
      <c r="B23" s="45">
        <v>7.3170000000000002</v>
      </c>
      <c r="C23" s="2">
        <v>220</v>
      </c>
      <c r="D23" s="12"/>
      <c r="E23" s="12"/>
      <c r="F23" s="12"/>
      <c r="G23" s="12"/>
      <c r="H23" s="12"/>
      <c r="I23" s="12">
        <v>55</v>
      </c>
      <c r="J23" s="12"/>
      <c r="K23" s="12"/>
      <c r="L23" s="12"/>
      <c r="M23" s="12"/>
      <c r="N23" s="12"/>
      <c r="O23" s="12"/>
      <c r="P23" s="12">
        <v>60</v>
      </c>
      <c r="Q23" s="12"/>
      <c r="R23" s="12"/>
      <c r="S23" s="12"/>
      <c r="T23" s="12"/>
      <c r="U23" s="12"/>
      <c r="V23" s="12">
        <v>3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222</v>
      </c>
    </row>
    <row r="24" spans="1:46" x14ac:dyDescent="0.25">
      <c r="A24" s="2">
        <v>327</v>
      </c>
      <c r="B24" s="45">
        <v>7.3330000000000002</v>
      </c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>
        <v>2</v>
      </c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223</v>
      </c>
    </row>
    <row r="25" spans="1:46" x14ac:dyDescent="0.25">
      <c r="A25" s="2">
        <v>327</v>
      </c>
      <c r="B25" s="45">
        <v>17.835000000000001</v>
      </c>
      <c r="C25" s="2"/>
      <c r="D25" s="12"/>
      <c r="E25" s="12">
        <v>24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>
        <v>2</v>
      </c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 t="s">
        <v>88</v>
      </c>
    </row>
    <row r="26" spans="1:46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>
        <v>776</v>
      </c>
      <c r="B27" s="45">
        <v>7.83</v>
      </c>
      <c r="C27" s="2"/>
      <c r="D27" s="12"/>
      <c r="E27" s="12">
        <v>86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79</v>
      </c>
    </row>
    <row r="28" spans="1:46" x14ac:dyDescent="0.25">
      <c r="A28" s="2"/>
      <c r="B28" s="45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5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5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5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5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5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5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5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5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5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ht="15.75" thickBot="1" x14ac:dyDescent="0.3">
      <c r="A50" s="22"/>
      <c r="B50" s="47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ht="30" customHeight="1" x14ac:dyDescent="0.25">
      <c r="A51" s="103" t="s">
        <v>28</v>
      </c>
      <c r="B51" s="104"/>
      <c r="C51" s="31">
        <f t="shared" ref="C51:AS51" si="0">IF(SUM(C5:C50)=0,"",SUM(C5:C50))</f>
        <v>745</v>
      </c>
      <c r="D51" s="32" t="str">
        <f t="shared" si="0"/>
        <v/>
      </c>
      <c r="E51" s="32">
        <f t="shared" si="0"/>
        <v>284</v>
      </c>
      <c r="F51" s="32">
        <f t="shared" si="0"/>
        <v>370</v>
      </c>
      <c r="G51" s="32" t="str">
        <f t="shared" si="0"/>
        <v/>
      </c>
      <c r="H51" s="32" t="str">
        <f t="shared" si="0"/>
        <v/>
      </c>
      <c r="I51" s="32">
        <f t="shared" si="0"/>
        <v>669</v>
      </c>
      <c r="J51" s="32" t="str">
        <f t="shared" si="0"/>
        <v/>
      </c>
      <c r="K51" s="32" t="str">
        <f t="shared" si="0"/>
        <v/>
      </c>
      <c r="L51" s="32" t="str">
        <f t="shared" si="0"/>
        <v/>
      </c>
      <c r="M51" s="32" t="str">
        <f t="shared" si="0"/>
        <v/>
      </c>
      <c r="N51" s="32" t="str">
        <f t="shared" si="0"/>
        <v/>
      </c>
      <c r="O51" s="32" t="str">
        <f t="shared" si="0"/>
        <v/>
      </c>
      <c r="P51" s="32">
        <f t="shared" si="0"/>
        <v>128</v>
      </c>
      <c r="Q51" s="32">
        <f t="shared" si="0"/>
        <v>4</v>
      </c>
      <c r="R51" s="32" t="str">
        <f t="shared" si="0"/>
        <v/>
      </c>
      <c r="S51" s="32">
        <f t="shared" si="0"/>
        <v>2</v>
      </c>
      <c r="T51" s="32" t="str">
        <f t="shared" si="0"/>
        <v/>
      </c>
      <c r="U51" s="32" t="str">
        <f t="shared" si="0"/>
        <v/>
      </c>
      <c r="V51" s="32">
        <f t="shared" si="0"/>
        <v>10</v>
      </c>
      <c r="W51" s="32" t="str">
        <f t="shared" si="0"/>
        <v/>
      </c>
      <c r="X51" s="32" t="str">
        <f t="shared" si="0"/>
        <v/>
      </c>
      <c r="Y51" s="32" t="str">
        <f t="shared" si="0"/>
        <v/>
      </c>
      <c r="Z51" s="32" t="str">
        <f t="shared" si="0"/>
        <v/>
      </c>
      <c r="AA51" s="32" t="str">
        <f t="shared" si="0"/>
        <v/>
      </c>
      <c r="AB51" s="32" t="str">
        <f t="shared" si="0"/>
        <v/>
      </c>
      <c r="AC51" s="32" t="str">
        <f t="shared" si="0"/>
        <v/>
      </c>
      <c r="AD51" s="32" t="str">
        <f t="shared" si="0"/>
        <v/>
      </c>
      <c r="AE51" s="32">
        <f t="shared" si="0"/>
        <v>4</v>
      </c>
      <c r="AF51" s="32" t="str">
        <f t="shared" si="0"/>
        <v/>
      </c>
      <c r="AG51" s="32" t="str">
        <f t="shared" si="0"/>
        <v/>
      </c>
      <c r="AH51" s="32" t="str">
        <f t="shared" si="0"/>
        <v/>
      </c>
      <c r="AI51" s="32" t="str">
        <f t="shared" si="0"/>
        <v/>
      </c>
      <c r="AJ51" s="32" t="str">
        <f t="shared" si="0"/>
        <v/>
      </c>
      <c r="AK51" s="32" t="str">
        <f t="shared" si="0"/>
        <v/>
      </c>
      <c r="AL51" s="32" t="str">
        <f t="shared" si="0"/>
        <v/>
      </c>
      <c r="AM51" s="32" t="str">
        <f t="shared" si="0"/>
        <v/>
      </c>
      <c r="AN51" s="32" t="str">
        <f t="shared" si="0"/>
        <v/>
      </c>
      <c r="AO51" s="32" t="str">
        <f t="shared" si="0"/>
        <v/>
      </c>
      <c r="AP51" s="32" t="str">
        <f t="shared" si="0"/>
        <v/>
      </c>
      <c r="AQ51" s="32" t="str">
        <f t="shared" si="0"/>
        <v/>
      </c>
      <c r="AR51" s="32" t="str">
        <f t="shared" si="0"/>
        <v/>
      </c>
      <c r="AS51" s="32" t="str">
        <f t="shared" si="0"/>
        <v/>
      </c>
      <c r="AT51" s="34"/>
    </row>
    <row r="52" spans="1:46" ht="30" customHeight="1" thickBot="1" x14ac:dyDescent="0.3">
      <c r="A52" s="96" t="s">
        <v>94</v>
      </c>
      <c r="B52" s="97"/>
      <c r="C52" s="26">
        <f>'JAC(1)'!C54</f>
        <v>5366</v>
      </c>
      <c r="D52" s="27">
        <f>'JAC(1)'!D54</f>
        <v>15094</v>
      </c>
      <c r="E52" s="27">
        <f>'JAC(1)'!E54</f>
        <v>1272</v>
      </c>
      <c r="F52" s="27" t="str">
        <f>'JAC(1)'!F54</f>
        <v/>
      </c>
      <c r="G52" s="27" t="str">
        <f>'JAC(1)'!G54</f>
        <v/>
      </c>
      <c r="H52" s="105">
        <f>'JAC(1)'!H54</f>
        <v>698</v>
      </c>
      <c r="I52" s="106"/>
      <c r="J52" s="106"/>
      <c r="K52" s="107"/>
      <c r="L52" s="105">
        <f>'JAC(1)'!L54</f>
        <v>91</v>
      </c>
      <c r="M52" s="107"/>
      <c r="N52" s="27" t="str">
        <f>'JAC(1)'!N54</f>
        <v/>
      </c>
      <c r="O52" s="105">
        <f>'JAC(1)'!O54</f>
        <v>307</v>
      </c>
      <c r="P52" s="107"/>
      <c r="Q52" s="27" t="str">
        <f>'JAC(1)'!Q54</f>
        <v/>
      </c>
      <c r="R52" s="27" t="str">
        <f>'JAC(1)'!R54</f>
        <v/>
      </c>
      <c r="S52" s="27" t="str">
        <f>'JAC(1)'!S54</f>
        <v/>
      </c>
      <c r="T52" s="105">
        <f>'JAC(1)'!T54</f>
        <v>0</v>
      </c>
      <c r="U52" s="107"/>
      <c r="V52" s="105">
        <f>'JAC(1)'!V54</f>
        <v>66</v>
      </c>
      <c r="W52" s="106"/>
      <c r="X52" s="106"/>
      <c r="Y52" s="106"/>
      <c r="Z52" s="106"/>
      <c r="AA52" s="106"/>
      <c r="AB52" s="107"/>
      <c r="AC52" s="27">
        <f>'JAC(1)'!AC54</f>
        <v>4</v>
      </c>
      <c r="AD52" s="27" t="str">
        <f>'JAC(1)'!AD54</f>
        <v/>
      </c>
      <c r="AE52" s="27" t="str">
        <f>'JAC(1)'!AE54</f>
        <v/>
      </c>
      <c r="AF52" s="105">
        <f>'JAC(1)'!AF54</f>
        <v>0</v>
      </c>
      <c r="AG52" s="106"/>
      <c r="AH52" s="107"/>
      <c r="AI52" s="105">
        <f>'JAC(1)'!AI54</f>
        <v>16240</v>
      </c>
      <c r="AJ52" s="107"/>
      <c r="AK52" s="105">
        <f>'JAC(1)'!AK54</f>
        <v>2890</v>
      </c>
      <c r="AL52" s="107"/>
      <c r="AM52" s="27" t="str">
        <f>'JAC(1)'!AM54</f>
        <v/>
      </c>
      <c r="AN52" s="27" t="str">
        <f>'JAC(1)'!AN54</f>
        <v/>
      </c>
      <c r="AO52" s="27" t="str">
        <f>'JAC(1)'!AO54</f>
        <v/>
      </c>
      <c r="AP52" s="27" t="str">
        <f>'JAC(1)'!AP54</f>
        <v/>
      </c>
      <c r="AQ52" s="27" t="str">
        <f>'JAC(1)'!AQ54</f>
        <v/>
      </c>
      <c r="AR52" s="27">
        <f>'JAC(1)'!AR54</f>
        <v>20</v>
      </c>
      <c r="AS52" s="27" t="str">
        <f>'JAC(1)'!AS54</f>
        <v/>
      </c>
      <c r="AT52" s="30"/>
    </row>
    <row r="53" spans="1:46" ht="30" customHeight="1" thickBot="1" x14ac:dyDescent="0.3">
      <c r="A53" s="98" t="s">
        <v>29</v>
      </c>
      <c r="B53" s="99"/>
      <c r="C53" s="17">
        <f>SUM(C51:C52)</f>
        <v>6111</v>
      </c>
      <c r="D53" s="18">
        <f>SUM(D51:D52)</f>
        <v>15094</v>
      </c>
      <c r="E53" s="18">
        <f>SUM(E51:E52)</f>
        <v>1556</v>
      </c>
      <c r="F53" s="18">
        <f>SUM(F51:F52)</f>
        <v>370</v>
      </c>
      <c r="G53" s="18">
        <f>SUM(G51:G52)</f>
        <v>0</v>
      </c>
      <c r="H53" s="100">
        <f>SUM(H51:K52)</f>
        <v>1367</v>
      </c>
      <c r="I53" s="102"/>
      <c r="J53" s="102"/>
      <c r="K53" s="101"/>
      <c r="L53" s="100">
        <f>SUM(L51:M52)</f>
        <v>91</v>
      </c>
      <c r="M53" s="101"/>
      <c r="N53" s="18">
        <f>SUM(N51:N52)</f>
        <v>0</v>
      </c>
      <c r="O53" s="100">
        <f>SUM(O51:P52)</f>
        <v>435</v>
      </c>
      <c r="P53" s="101"/>
      <c r="Q53" s="18">
        <f>SUM(Q51:Q52)</f>
        <v>4</v>
      </c>
      <c r="R53" s="18">
        <f>SUM(R51:R52)</f>
        <v>0</v>
      </c>
      <c r="S53" s="18">
        <f>SUM(S51:S52)</f>
        <v>2</v>
      </c>
      <c r="T53" s="100">
        <f>SUM(T51:U52)</f>
        <v>0</v>
      </c>
      <c r="U53" s="101"/>
      <c r="V53" s="100">
        <f>SUM(V51:AB52)</f>
        <v>76</v>
      </c>
      <c r="W53" s="102"/>
      <c r="X53" s="102"/>
      <c r="Y53" s="102"/>
      <c r="Z53" s="102"/>
      <c r="AA53" s="102"/>
      <c r="AB53" s="101"/>
      <c r="AC53" s="18">
        <f>SUM(AC51:AC52)</f>
        <v>4</v>
      </c>
      <c r="AD53" s="18">
        <f>SUM(AD51:AD52)</f>
        <v>0</v>
      </c>
      <c r="AE53" s="18">
        <f>SUM(AE51:AE52)</f>
        <v>4</v>
      </c>
      <c r="AF53" s="100">
        <f>SUM(AF51:AH52)</f>
        <v>0</v>
      </c>
      <c r="AG53" s="102"/>
      <c r="AH53" s="101"/>
      <c r="AI53" s="100">
        <f>SUM(AI51:AJ52)</f>
        <v>16240</v>
      </c>
      <c r="AJ53" s="101"/>
      <c r="AK53" s="100">
        <f>SUM(AK51:AL52)</f>
        <v>2890</v>
      </c>
      <c r="AL53" s="101"/>
      <c r="AM53" s="18">
        <f t="shared" ref="AM53:AS53" si="1">SUM(AM51:AM52)</f>
        <v>0</v>
      </c>
      <c r="AN53" s="18">
        <f t="shared" si="1"/>
        <v>0</v>
      </c>
      <c r="AO53" s="18">
        <f t="shared" si="1"/>
        <v>0</v>
      </c>
      <c r="AP53" s="18">
        <f t="shared" si="1"/>
        <v>0</v>
      </c>
      <c r="AQ53" s="18">
        <f t="shared" si="1"/>
        <v>0</v>
      </c>
      <c r="AR53" s="18">
        <f t="shared" si="1"/>
        <v>20</v>
      </c>
      <c r="AS53" s="18">
        <f t="shared" si="1"/>
        <v>0</v>
      </c>
      <c r="AT53" s="21"/>
    </row>
  </sheetData>
  <mergeCells count="60">
    <mergeCell ref="AK52:AL52"/>
    <mergeCell ref="A53:B53"/>
    <mergeCell ref="H53:K53"/>
    <mergeCell ref="L53:M53"/>
    <mergeCell ref="O53:P53"/>
    <mergeCell ref="T53:U53"/>
    <mergeCell ref="V53:AB53"/>
    <mergeCell ref="AF53:AH53"/>
    <mergeCell ref="AI53:AJ53"/>
    <mergeCell ref="AK53:AL53"/>
    <mergeCell ref="AT2:AT4"/>
    <mergeCell ref="A51:B51"/>
    <mergeCell ref="A52:B52"/>
    <mergeCell ref="H52:K52"/>
    <mergeCell ref="L52:M52"/>
    <mergeCell ref="O52:P52"/>
    <mergeCell ref="T52:U52"/>
    <mergeCell ref="V52:AB52"/>
    <mergeCell ref="AF52:AH52"/>
    <mergeCell ref="AI52:AJ52"/>
    <mergeCell ref="AN2:AN3"/>
    <mergeCell ref="AO2:AO3"/>
    <mergeCell ref="AP2:AP3"/>
    <mergeCell ref="AQ2:AQ3"/>
    <mergeCell ref="AR2:AR3"/>
    <mergeCell ref="AS2:A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O2:O3"/>
    <mergeCell ref="P2:P3"/>
    <mergeCell ref="Q2:Q3"/>
    <mergeCell ref="R2:R3"/>
    <mergeCell ref="S2:S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5C00B-E8FD-4540-AD6A-6C291F802D90}">
  <dimension ref="A1:AT54"/>
  <sheetViews>
    <sheetView topLeftCell="A18" zoomScale="90" zoomScaleNormal="90" workbookViewId="0">
      <selection sqref="A1:AT54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57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52">
        <v>52</v>
      </c>
      <c r="B6" s="53">
        <v>4.3010000000000002</v>
      </c>
      <c r="C6" s="52"/>
      <c r="D6" s="54">
        <v>1594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>
        <v>1916</v>
      </c>
      <c r="AJ6" s="54"/>
      <c r="AK6" s="54"/>
      <c r="AL6" s="54"/>
      <c r="AM6" s="54"/>
      <c r="AN6" s="54"/>
      <c r="AO6" s="54"/>
      <c r="AP6" s="54"/>
      <c r="AQ6" s="54"/>
      <c r="AR6" s="55"/>
      <c r="AS6" s="55"/>
      <c r="AT6" s="56" t="s">
        <v>224</v>
      </c>
    </row>
    <row r="7" spans="1:46" x14ac:dyDescent="0.25">
      <c r="A7" s="2">
        <v>650</v>
      </c>
      <c r="B7" s="45">
        <v>0.19</v>
      </c>
      <c r="C7" s="2"/>
      <c r="D7" s="12"/>
      <c r="E7" s="12">
        <v>60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225</v>
      </c>
    </row>
    <row r="8" spans="1:46" x14ac:dyDescent="0.25">
      <c r="A8" s="2">
        <v>44018</v>
      </c>
      <c r="B8" s="45">
        <v>0.13</v>
      </c>
      <c r="C8" s="2"/>
      <c r="D8" s="12"/>
      <c r="E8" s="12">
        <v>68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226</v>
      </c>
    </row>
    <row r="9" spans="1:46" x14ac:dyDescent="0.25">
      <c r="A9" s="2">
        <v>52</v>
      </c>
      <c r="B9" s="45">
        <v>19.957999999999998</v>
      </c>
      <c r="C9" s="2">
        <v>35</v>
      </c>
      <c r="D9" s="12">
        <v>1045</v>
      </c>
      <c r="E9" s="12">
        <v>156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>
        <v>6</v>
      </c>
      <c r="W9" s="12">
        <v>2</v>
      </c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227</v>
      </c>
    </row>
    <row r="10" spans="1:46" x14ac:dyDescent="0.25">
      <c r="A10" s="2">
        <v>52</v>
      </c>
      <c r="B10" s="45">
        <v>20.475000000000001</v>
      </c>
      <c r="C10" s="2">
        <v>55</v>
      </c>
      <c r="D10" s="12">
        <v>1198</v>
      </c>
      <c r="E10" s="12">
        <v>101</v>
      </c>
      <c r="F10" s="12"/>
      <c r="G10" s="12"/>
      <c r="H10" s="12"/>
      <c r="I10" s="12"/>
      <c r="J10" s="12"/>
      <c r="K10" s="12"/>
      <c r="L10" s="12">
        <v>132</v>
      </c>
      <c r="M10" s="12"/>
      <c r="N10" s="12"/>
      <c r="O10" s="12"/>
      <c r="P10" s="12"/>
      <c r="Q10" s="12"/>
      <c r="R10" s="12"/>
      <c r="S10" s="12"/>
      <c r="T10" s="12"/>
      <c r="U10" s="12"/>
      <c r="V10" s="12">
        <v>9</v>
      </c>
      <c r="W10" s="12">
        <v>3</v>
      </c>
      <c r="X10" s="12"/>
      <c r="Y10" s="12"/>
      <c r="Z10" s="12"/>
      <c r="AA10" s="12"/>
      <c r="AB10" s="12"/>
      <c r="AC10" s="12">
        <v>1</v>
      </c>
      <c r="AD10" s="12"/>
      <c r="AE10" s="12"/>
      <c r="AF10" s="12"/>
      <c r="AG10" s="12"/>
      <c r="AH10" s="12"/>
      <c r="AI10" s="12">
        <v>196</v>
      </c>
      <c r="AJ10" s="12">
        <v>875</v>
      </c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228</v>
      </c>
    </row>
    <row r="11" spans="1:46" x14ac:dyDescent="0.25">
      <c r="A11" s="2">
        <v>52</v>
      </c>
      <c r="B11" s="45">
        <v>21.085999999999999</v>
      </c>
      <c r="C11" s="2">
        <v>44</v>
      </c>
      <c r="D11" s="12">
        <v>504</v>
      </c>
      <c r="E11" s="12">
        <v>156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>
        <v>5</v>
      </c>
      <c r="W11" s="12">
        <v>1</v>
      </c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229</v>
      </c>
    </row>
    <row r="12" spans="1:46" x14ac:dyDescent="0.25">
      <c r="A12" s="2">
        <v>52</v>
      </c>
      <c r="B12" s="45">
        <v>21.541</v>
      </c>
      <c r="C12" s="2"/>
      <c r="D12" s="12">
        <v>1385</v>
      </c>
      <c r="E12" s="12">
        <v>138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4</v>
      </c>
      <c r="W12" s="12">
        <v>6</v>
      </c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230</v>
      </c>
    </row>
    <row r="13" spans="1:46" x14ac:dyDescent="0.25">
      <c r="A13" s="2">
        <v>52</v>
      </c>
      <c r="B13" s="45">
        <v>22.038</v>
      </c>
      <c r="C13" s="2"/>
      <c r="D13" s="12">
        <v>1528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>
        <v>1170</v>
      </c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231</v>
      </c>
    </row>
    <row r="14" spans="1:46" x14ac:dyDescent="0.25">
      <c r="A14" s="2"/>
      <c r="B14" s="45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>
        <v>7</v>
      </c>
      <c r="B15" s="45">
        <v>0</v>
      </c>
      <c r="C15" s="2"/>
      <c r="D15" s="12">
        <v>1400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>
        <v>1771</v>
      </c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232</v>
      </c>
    </row>
    <row r="16" spans="1:46" x14ac:dyDescent="0.25">
      <c r="A16" s="2">
        <v>7</v>
      </c>
      <c r="B16" s="45">
        <v>0.38700000000000001</v>
      </c>
      <c r="C16" s="2"/>
      <c r="D16" s="12">
        <v>60</v>
      </c>
      <c r="E16" s="12">
        <v>27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>
        <v>1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233</v>
      </c>
    </row>
    <row r="17" spans="1:46" x14ac:dyDescent="0.25">
      <c r="A17" s="2">
        <v>7</v>
      </c>
      <c r="B17" s="45">
        <v>1.425</v>
      </c>
      <c r="C17" s="2"/>
      <c r="D17" s="12">
        <v>432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>
        <v>452</v>
      </c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234</v>
      </c>
    </row>
    <row r="18" spans="1:46" x14ac:dyDescent="0.25">
      <c r="A18" s="2">
        <v>44029</v>
      </c>
      <c r="B18" s="45">
        <v>0.41</v>
      </c>
      <c r="C18" s="2"/>
      <c r="D18" s="12"/>
      <c r="E18" s="12">
        <v>35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235</v>
      </c>
    </row>
    <row r="19" spans="1:46" x14ac:dyDescent="0.25">
      <c r="A19" s="2">
        <v>7</v>
      </c>
      <c r="B19" s="45">
        <v>2.14</v>
      </c>
      <c r="C19" s="2"/>
      <c r="D19" s="12">
        <v>512</v>
      </c>
      <c r="E19" s="12">
        <v>36</v>
      </c>
      <c r="F19" s="12"/>
      <c r="G19" s="12"/>
      <c r="H19" s="12"/>
      <c r="I19" s="12">
        <v>355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>
        <v>860</v>
      </c>
      <c r="AJ19" s="12">
        <v>216</v>
      </c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236</v>
      </c>
    </row>
    <row r="20" spans="1:46" x14ac:dyDescent="0.25">
      <c r="A20" s="2"/>
      <c r="B20" s="45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>
        <v>93</v>
      </c>
      <c r="B21" s="45">
        <v>0</v>
      </c>
      <c r="C21" s="2">
        <v>865</v>
      </c>
      <c r="D21" s="12"/>
      <c r="E21" s="12">
        <v>36</v>
      </c>
      <c r="F21" s="12"/>
      <c r="G21" s="12"/>
      <c r="H21" s="12">
        <v>305</v>
      </c>
      <c r="I21" s="12">
        <v>85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>
        <v>3</v>
      </c>
      <c r="W21" s="12">
        <v>3</v>
      </c>
      <c r="X21" s="12"/>
      <c r="Y21" s="12"/>
      <c r="Z21" s="12"/>
      <c r="AA21" s="12">
        <v>3</v>
      </c>
      <c r="AB21" s="12"/>
      <c r="AC21" s="12"/>
      <c r="AD21" s="12"/>
      <c r="AE21" s="12"/>
      <c r="AF21" s="12"/>
      <c r="AG21" s="12"/>
      <c r="AH21" s="12"/>
      <c r="AI21" s="12">
        <v>382</v>
      </c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237</v>
      </c>
    </row>
    <row r="22" spans="1:46" x14ac:dyDescent="0.25">
      <c r="A22" s="2">
        <v>93</v>
      </c>
      <c r="B22" s="45">
        <v>0.317</v>
      </c>
      <c r="C22" s="2">
        <v>290</v>
      </c>
      <c r="D22" s="12"/>
      <c r="E22" s="12">
        <v>30</v>
      </c>
      <c r="F22" s="12">
        <v>154</v>
      </c>
      <c r="G22" s="12"/>
      <c r="H22" s="12">
        <v>180</v>
      </c>
      <c r="I22" s="12">
        <v>90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>
        <v>3</v>
      </c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238</v>
      </c>
    </row>
    <row r="23" spans="1:46" x14ac:dyDescent="0.25">
      <c r="A23" s="2">
        <v>93</v>
      </c>
      <c r="B23" s="45">
        <v>2.9329999999999998</v>
      </c>
      <c r="C23" s="2">
        <v>110</v>
      </c>
      <c r="D23" s="12"/>
      <c r="E23" s="12">
        <v>26</v>
      </c>
      <c r="F23" s="12"/>
      <c r="G23" s="12"/>
      <c r="H23" s="12"/>
      <c r="I23" s="12">
        <v>836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>
        <v>1</v>
      </c>
      <c r="W23" s="12"/>
      <c r="X23" s="12"/>
      <c r="Y23" s="12"/>
      <c r="Z23" s="12"/>
      <c r="AA23" s="12"/>
      <c r="AB23" s="12"/>
      <c r="AC23" s="12"/>
      <c r="AD23" s="12"/>
      <c r="AE23" s="12"/>
      <c r="AF23" s="12">
        <v>1</v>
      </c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239</v>
      </c>
    </row>
    <row r="24" spans="1:46" x14ac:dyDescent="0.25">
      <c r="A24" s="2">
        <v>93</v>
      </c>
      <c r="B24" s="45">
        <v>3.6469999999999998</v>
      </c>
      <c r="C24" s="2"/>
      <c r="D24" s="12"/>
      <c r="E24" s="12">
        <v>12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240</v>
      </c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>
        <v>217</v>
      </c>
      <c r="B26" s="45">
        <v>0</v>
      </c>
      <c r="C26" s="2"/>
      <c r="D26" s="12"/>
      <c r="E26" s="12">
        <v>12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241</v>
      </c>
    </row>
    <row r="27" spans="1:46" x14ac:dyDescent="0.25">
      <c r="A27" s="2">
        <v>217</v>
      </c>
      <c r="B27" s="45">
        <v>10.667</v>
      </c>
      <c r="C27" s="2"/>
      <c r="D27" s="12"/>
      <c r="E27" s="12">
        <v>20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242</v>
      </c>
    </row>
    <row r="28" spans="1:46" x14ac:dyDescent="0.25">
      <c r="A28" s="2">
        <v>217</v>
      </c>
      <c r="B28" s="45">
        <v>13.548</v>
      </c>
      <c r="C28" s="2"/>
      <c r="D28" s="12"/>
      <c r="E28" s="12">
        <v>14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243</v>
      </c>
    </row>
    <row r="29" spans="1:46" x14ac:dyDescent="0.25">
      <c r="A29" s="2">
        <v>217</v>
      </c>
      <c r="B29" s="45">
        <v>17.411000000000001</v>
      </c>
      <c r="C29" s="2"/>
      <c r="D29" s="12"/>
      <c r="E29" s="12">
        <v>15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 t="s">
        <v>244</v>
      </c>
    </row>
    <row r="30" spans="1:46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>
        <v>243</v>
      </c>
      <c r="B31" s="45">
        <v>0.65100000000000002</v>
      </c>
      <c r="C31" s="2"/>
      <c r="D31" s="12"/>
      <c r="E31" s="12">
        <v>24</v>
      </c>
      <c r="F31" s="12">
        <v>414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>
        <v>2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245</v>
      </c>
    </row>
    <row r="32" spans="1:46" x14ac:dyDescent="0.25">
      <c r="A32" s="2">
        <v>243</v>
      </c>
      <c r="B32" s="45">
        <v>0.78100000000000003</v>
      </c>
      <c r="C32" s="2"/>
      <c r="D32" s="12"/>
      <c r="E32" s="12">
        <v>24</v>
      </c>
      <c r="F32" s="12">
        <v>328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246</v>
      </c>
    </row>
    <row r="33" spans="1:46" x14ac:dyDescent="0.25">
      <c r="A33" s="2">
        <v>243</v>
      </c>
      <c r="B33" s="45">
        <v>4.5529999999999999</v>
      </c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>
        <v>2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247</v>
      </c>
    </row>
    <row r="34" spans="1:46" x14ac:dyDescent="0.25">
      <c r="A34" s="2">
        <v>243</v>
      </c>
      <c r="B34" s="45">
        <v>11.619</v>
      </c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>
        <v>1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248</v>
      </c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>
        <v>373</v>
      </c>
      <c r="B36" s="45">
        <v>0</v>
      </c>
      <c r="C36" s="2"/>
      <c r="D36" s="12"/>
      <c r="E36" s="12">
        <v>14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219</v>
      </c>
    </row>
    <row r="37" spans="1:46" x14ac:dyDescent="0.25">
      <c r="A37" s="2">
        <v>373</v>
      </c>
      <c r="B37" s="45">
        <v>3.3540000000000001</v>
      </c>
      <c r="C37" s="2"/>
      <c r="D37" s="12"/>
      <c r="E37" s="12">
        <v>15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219</v>
      </c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>
        <v>522</v>
      </c>
      <c r="B39" s="45">
        <v>8.2929999999999993</v>
      </c>
      <c r="C39" s="2"/>
      <c r="D39" s="12"/>
      <c r="E39" s="12">
        <v>20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219</v>
      </c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>
        <v>527</v>
      </c>
      <c r="B41" s="45">
        <v>0.19</v>
      </c>
      <c r="C41" s="2">
        <v>505</v>
      </c>
      <c r="D41" s="12"/>
      <c r="E41" s="12">
        <v>66</v>
      </c>
      <c r="F41" s="12"/>
      <c r="G41" s="12"/>
      <c r="H41" s="12"/>
      <c r="I41" s="12">
        <v>126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>
        <v>5</v>
      </c>
      <c r="W41" s="12"/>
      <c r="X41" s="12">
        <v>2</v>
      </c>
      <c r="Y41" s="12"/>
      <c r="Z41" s="12">
        <v>5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 t="s">
        <v>249</v>
      </c>
    </row>
    <row r="42" spans="1:46" x14ac:dyDescent="0.25">
      <c r="A42" s="2">
        <v>527</v>
      </c>
      <c r="B42" s="45">
        <v>0.54100000000000004</v>
      </c>
      <c r="C42" s="2"/>
      <c r="D42" s="12">
        <v>136</v>
      </c>
      <c r="E42" s="12"/>
      <c r="F42" s="12"/>
      <c r="G42" s="12"/>
      <c r="H42" s="12">
        <v>268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 t="s">
        <v>231</v>
      </c>
    </row>
    <row r="43" spans="1:46" x14ac:dyDescent="0.25">
      <c r="A43" s="2"/>
      <c r="B43" s="45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>
        <v>650</v>
      </c>
      <c r="B44" s="45">
        <v>9.3439999999999994</v>
      </c>
      <c r="C44" s="2"/>
      <c r="D44" s="12"/>
      <c r="E44" s="12">
        <v>26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 t="s">
        <v>250</v>
      </c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x14ac:dyDescent="0.25">
      <c r="A50" s="2"/>
      <c r="B50" s="45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3"/>
      <c r="AS50" s="3"/>
      <c r="AT50" s="13"/>
    </row>
    <row r="51" spans="1:46" x14ac:dyDescent="0.25">
      <c r="A51" s="2"/>
      <c r="B51" s="45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3"/>
      <c r="AS51" s="3"/>
      <c r="AT51" s="13"/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1904</v>
      </c>
      <c r="D53" s="32">
        <f t="shared" si="0"/>
        <v>9794</v>
      </c>
      <c r="E53" s="32">
        <f t="shared" si="0"/>
        <v>1131</v>
      </c>
      <c r="F53" s="32">
        <f t="shared" si="0"/>
        <v>896</v>
      </c>
      <c r="G53" s="32" t="str">
        <f t="shared" si="0"/>
        <v/>
      </c>
      <c r="H53" s="32">
        <f t="shared" si="0"/>
        <v>753</v>
      </c>
      <c r="I53" s="32">
        <f t="shared" si="0"/>
        <v>1492</v>
      </c>
      <c r="J53" s="32" t="str">
        <f t="shared" si="0"/>
        <v/>
      </c>
      <c r="K53" s="32" t="str">
        <f t="shared" si="0"/>
        <v/>
      </c>
      <c r="L53" s="32">
        <f t="shared" si="0"/>
        <v>132</v>
      </c>
      <c r="M53" s="32" t="str">
        <f t="shared" si="0"/>
        <v/>
      </c>
      <c r="N53" s="32" t="str">
        <f t="shared" si="0"/>
        <v/>
      </c>
      <c r="O53" s="32" t="str">
        <f t="shared" si="0"/>
        <v/>
      </c>
      <c r="P53" s="32" t="str">
        <f t="shared" si="0"/>
        <v/>
      </c>
      <c r="Q53" s="32" t="str">
        <f t="shared" si="0"/>
        <v/>
      </c>
      <c r="R53" s="32" t="str">
        <f t="shared" si="0"/>
        <v/>
      </c>
      <c r="S53" s="32">
        <f t="shared" si="0"/>
        <v>5</v>
      </c>
      <c r="T53" s="32" t="str">
        <f t="shared" si="0"/>
        <v/>
      </c>
      <c r="U53" s="32" t="str">
        <f t="shared" si="0"/>
        <v/>
      </c>
      <c r="V53" s="32">
        <f t="shared" si="0"/>
        <v>37</v>
      </c>
      <c r="W53" s="32">
        <f t="shared" si="0"/>
        <v>15</v>
      </c>
      <c r="X53" s="32">
        <f t="shared" si="0"/>
        <v>2</v>
      </c>
      <c r="Y53" s="32" t="str">
        <f t="shared" si="0"/>
        <v/>
      </c>
      <c r="Z53" s="32">
        <f t="shared" si="0"/>
        <v>5</v>
      </c>
      <c r="AA53" s="32">
        <f t="shared" si="0"/>
        <v>3</v>
      </c>
      <c r="AB53" s="32" t="str">
        <f t="shared" si="0"/>
        <v/>
      </c>
      <c r="AC53" s="32">
        <f t="shared" si="0"/>
        <v>1</v>
      </c>
      <c r="AD53" s="32" t="str">
        <f t="shared" si="0"/>
        <v/>
      </c>
      <c r="AE53" s="32" t="str">
        <f t="shared" si="0"/>
        <v/>
      </c>
      <c r="AF53" s="32">
        <f t="shared" si="0"/>
        <v>1</v>
      </c>
      <c r="AG53" s="32" t="str">
        <f t="shared" si="0"/>
        <v/>
      </c>
      <c r="AH53" s="32" t="str">
        <f t="shared" si="0"/>
        <v/>
      </c>
      <c r="AI53" s="32">
        <f t="shared" si="0"/>
        <v>6747</v>
      </c>
      <c r="AJ53" s="32">
        <f t="shared" si="0"/>
        <v>1091</v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 t="str">
        <f t="shared" si="0"/>
        <v/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29</v>
      </c>
      <c r="B54" s="99"/>
      <c r="C54" s="17">
        <f>C53</f>
        <v>1904</v>
      </c>
      <c r="D54" s="18">
        <f>D53</f>
        <v>9794</v>
      </c>
      <c r="E54" s="18">
        <f t="shared" ref="E54:G54" si="1">E53</f>
        <v>1131</v>
      </c>
      <c r="F54" s="18">
        <f t="shared" si="1"/>
        <v>896</v>
      </c>
      <c r="G54" s="18" t="str">
        <f t="shared" si="1"/>
        <v/>
      </c>
      <c r="H54" s="100">
        <f>SUM(H53:K53)</f>
        <v>2245</v>
      </c>
      <c r="I54" s="102"/>
      <c r="J54" s="102"/>
      <c r="K54" s="101"/>
      <c r="L54" s="100">
        <f>SUM(L53:M53)</f>
        <v>132</v>
      </c>
      <c r="M54" s="101"/>
      <c r="N54" s="18" t="str">
        <f>N53</f>
        <v/>
      </c>
      <c r="O54" s="100">
        <f>SUM(O53:P53)</f>
        <v>0</v>
      </c>
      <c r="P54" s="101"/>
      <c r="Q54" s="18" t="str">
        <f>Q53</f>
        <v/>
      </c>
      <c r="R54" s="18" t="str">
        <f t="shared" ref="R54:S54" si="2">R53</f>
        <v/>
      </c>
      <c r="S54" s="18">
        <f t="shared" si="2"/>
        <v>5</v>
      </c>
      <c r="T54" s="100">
        <f>SUM(T53:U53)</f>
        <v>0</v>
      </c>
      <c r="U54" s="101"/>
      <c r="V54" s="100">
        <f>SUM(V53:AB53)</f>
        <v>62</v>
      </c>
      <c r="W54" s="102"/>
      <c r="X54" s="102"/>
      <c r="Y54" s="102"/>
      <c r="Z54" s="102"/>
      <c r="AA54" s="102"/>
      <c r="AB54" s="101"/>
      <c r="AC54" s="18">
        <f>AC53</f>
        <v>1</v>
      </c>
      <c r="AD54" s="18" t="str">
        <f t="shared" ref="AD54:AE54" si="3">AD53</f>
        <v/>
      </c>
      <c r="AE54" s="18" t="str">
        <f t="shared" si="3"/>
        <v/>
      </c>
      <c r="AF54" s="100">
        <f>SUM(AF53:AH53)</f>
        <v>1</v>
      </c>
      <c r="AG54" s="102"/>
      <c r="AH54" s="101"/>
      <c r="AI54" s="100">
        <f>SUM(AI53:AJ53)</f>
        <v>7838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 t="str">
        <f t="shared" si="4"/>
        <v/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87E9-0052-449B-A5E9-13405893E0D1}">
  <dimension ref="A1:AT53"/>
  <sheetViews>
    <sheetView zoomScale="90" zoomScaleNormal="90" workbookViewId="0">
      <selection activeCell="P17" sqref="P17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57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/>
      <c r="B6" s="45"/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/>
    </row>
    <row r="7" spans="1:46" x14ac:dyDescent="0.25">
      <c r="A7" s="2"/>
      <c r="B7" s="45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/>
      <c r="B8" s="45"/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/>
    </row>
    <row r="9" spans="1:46" x14ac:dyDescent="0.25">
      <c r="A9" s="2"/>
      <c r="B9" s="45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/>
      <c r="B10" s="45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/>
      <c r="B11" s="45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/>
    </row>
    <row r="12" spans="1:46" x14ac:dyDescent="0.25">
      <c r="A12" s="2"/>
      <c r="B12" s="45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/>
      <c r="B13" s="45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5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5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5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5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5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5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5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5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5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5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5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5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5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5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5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5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5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5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5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5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ht="15.75" thickBot="1" x14ac:dyDescent="0.3">
      <c r="A50" s="22"/>
      <c r="B50" s="47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ht="30" customHeight="1" x14ac:dyDescent="0.25">
      <c r="A51" s="103" t="s">
        <v>28</v>
      </c>
      <c r="B51" s="104"/>
      <c r="C51" s="31" t="str">
        <f>IF(SUM(C5:C50)=0,"",SUM(C5:C50))</f>
        <v/>
      </c>
      <c r="D51" s="32" t="str">
        <f t="shared" ref="D51:AS51" si="0">IF(SUM(D5:D50)=0,"",SUM(D5:D50))</f>
        <v/>
      </c>
      <c r="E51" s="32" t="str">
        <f t="shared" si="0"/>
        <v/>
      </c>
      <c r="F51" s="32" t="str">
        <f t="shared" si="0"/>
        <v/>
      </c>
      <c r="G51" s="32" t="str">
        <f t="shared" si="0"/>
        <v/>
      </c>
      <c r="H51" s="32" t="str">
        <f t="shared" si="0"/>
        <v/>
      </c>
      <c r="I51" s="32" t="str">
        <f t="shared" si="0"/>
        <v/>
      </c>
      <c r="J51" s="32" t="str">
        <f t="shared" si="0"/>
        <v/>
      </c>
      <c r="K51" s="32" t="str">
        <f t="shared" si="0"/>
        <v/>
      </c>
      <c r="L51" s="32" t="str">
        <f t="shared" si="0"/>
        <v/>
      </c>
      <c r="M51" s="32" t="str">
        <f t="shared" si="0"/>
        <v/>
      </c>
      <c r="N51" s="32" t="str">
        <f t="shared" si="0"/>
        <v/>
      </c>
      <c r="O51" s="32" t="str">
        <f t="shared" si="0"/>
        <v/>
      </c>
      <c r="P51" s="32" t="str">
        <f t="shared" si="0"/>
        <v/>
      </c>
      <c r="Q51" s="32" t="str">
        <f t="shared" si="0"/>
        <v/>
      </c>
      <c r="R51" s="32" t="str">
        <f t="shared" si="0"/>
        <v/>
      </c>
      <c r="S51" s="32" t="str">
        <f t="shared" si="0"/>
        <v/>
      </c>
      <c r="T51" s="32" t="str">
        <f t="shared" si="0"/>
        <v/>
      </c>
      <c r="U51" s="32" t="str">
        <f t="shared" si="0"/>
        <v/>
      </c>
      <c r="V51" s="32" t="str">
        <f t="shared" si="0"/>
        <v/>
      </c>
      <c r="W51" s="32" t="str">
        <f t="shared" si="0"/>
        <v/>
      </c>
      <c r="X51" s="32" t="str">
        <f t="shared" si="0"/>
        <v/>
      </c>
      <c r="Y51" s="32" t="str">
        <f t="shared" si="0"/>
        <v/>
      </c>
      <c r="Z51" s="32" t="str">
        <f t="shared" si="0"/>
        <v/>
      </c>
      <c r="AA51" s="32" t="str">
        <f t="shared" si="0"/>
        <v/>
      </c>
      <c r="AB51" s="32" t="str">
        <f t="shared" si="0"/>
        <v/>
      </c>
      <c r="AC51" s="32" t="str">
        <f t="shared" si="0"/>
        <v/>
      </c>
      <c r="AD51" s="32" t="str">
        <f t="shared" si="0"/>
        <v/>
      </c>
      <c r="AE51" s="32" t="str">
        <f t="shared" si="0"/>
        <v/>
      </c>
      <c r="AF51" s="32" t="str">
        <f t="shared" si="0"/>
        <v/>
      </c>
      <c r="AG51" s="32" t="str">
        <f t="shared" si="0"/>
        <v/>
      </c>
      <c r="AH51" s="32" t="str">
        <f t="shared" si="0"/>
        <v/>
      </c>
      <c r="AI51" s="32" t="str">
        <f t="shared" si="0"/>
        <v/>
      </c>
      <c r="AJ51" s="32" t="str">
        <f t="shared" si="0"/>
        <v/>
      </c>
      <c r="AK51" s="32" t="str">
        <f t="shared" si="0"/>
        <v/>
      </c>
      <c r="AL51" s="32" t="str">
        <f t="shared" si="0"/>
        <v/>
      </c>
      <c r="AM51" s="32" t="str">
        <f t="shared" si="0"/>
        <v/>
      </c>
      <c r="AN51" s="32" t="str">
        <f t="shared" si="0"/>
        <v/>
      </c>
      <c r="AO51" s="32" t="str">
        <f t="shared" si="0"/>
        <v/>
      </c>
      <c r="AP51" s="32" t="str">
        <f t="shared" si="0"/>
        <v/>
      </c>
      <c r="AQ51" s="32" t="str">
        <f t="shared" si="0"/>
        <v/>
      </c>
      <c r="AR51" s="32" t="str">
        <f t="shared" si="0"/>
        <v/>
      </c>
      <c r="AS51" s="32" t="str">
        <f t="shared" si="0"/>
        <v/>
      </c>
      <c r="AT51" s="34"/>
    </row>
    <row r="52" spans="1:46" ht="30" customHeight="1" thickBot="1" x14ac:dyDescent="0.3">
      <c r="A52" s="96" t="s">
        <v>95</v>
      </c>
      <c r="B52" s="97"/>
      <c r="C52" s="26">
        <f>'LAW(1)'!C54</f>
        <v>1904</v>
      </c>
      <c r="D52" s="27">
        <f>'LAW(1)'!D54</f>
        <v>9794</v>
      </c>
      <c r="E52" s="27">
        <f>'LAW(1)'!E54</f>
        <v>1131</v>
      </c>
      <c r="F52" s="27">
        <f>'LAW(1)'!F54</f>
        <v>896</v>
      </c>
      <c r="G52" s="27" t="str">
        <f>'LAW(1)'!G54</f>
        <v/>
      </c>
      <c r="H52" s="105">
        <f>'LAW(1)'!H54</f>
        <v>2245</v>
      </c>
      <c r="I52" s="106"/>
      <c r="J52" s="106"/>
      <c r="K52" s="107"/>
      <c r="L52" s="105">
        <f>'LAW(1)'!L54</f>
        <v>132</v>
      </c>
      <c r="M52" s="107"/>
      <c r="N52" s="27" t="str">
        <f>'LAW(1)'!N54</f>
        <v/>
      </c>
      <c r="O52" s="105">
        <f>'LAW(1)'!O54</f>
        <v>0</v>
      </c>
      <c r="P52" s="107"/>
      <c r="Q52" s="27" t="str">
        <f>'LAW(1)'!Q54</f>
        <v/>
      </c>
      <c r="R52" s="27" t="str">
        <f>'LAW(1)'!R54</f>
        <v/>
      </c>
      <c r="S52" s="27">
        <f>'LAW(1)'!S54</f>
        <v>5</v>
      </c>
      <c r="T52" s="105">
        <f>'LAW(1)'!T54</f>
        <v>0</v>
      </c>
      <c r="U52" s="107"/>
      <c r="V52" s="105">
        <f>'LAW(1)'!V54</f>
        <v>62</v>
      </c>
      <c r="W52" s="106"/>
      <c r="X52" s="106"/>
      <c r="Y52" s="106"/>
      <c r="Z52" s="106"/>
      <c r="AA52" s="106"/>
      <c r="AB52" s="107"/>
      <c r="AC52" s="27">
        <f>'LAW(1)'!AC54</f>
        <v>1</v>
      </c>
      <c r="AD52" s="27" t="str">
        <f>'LAW(1)'!AD54</f>
        <v/>
      </c>
      <c r="AE52" s="27" t="str">
        <f>'LAW(1)'!AE54</f>
        <v/>
      </c>
      <c r="AF52" s="105">
        <f>'LAW(1)'!AF54</f>
        <v>1</v>
      </c>
      <c r="AG52" s="106"/>
      <c r="AH52" s="107"/>
      <c r="AI52" s="105">
        <f>'LAW(1)'!AI54</f>
        <v>7838</v>
      </c>
      <c r="AJ52" s="107"/>
      <c r="AK52" s="105">
        <f>'LAW(1)'!AK54</f>
        <v>0</v>
      </c>
      <c r="AL52" s="107"/>
      <c r="AM52" s="27" t="str">
        <f>'LAW(1)'!AM54</f>
        <v/>
      </c>
      <c r="AN52" s="27" t="str">
        <f>'LAW(1)'!AN54</f>
        <v/>
      </c>
      <c r="AO52" s="27" t="str">
        <f>'LAW(1)'!AO54</f>
        <v/>
      </c>
      <c r="AP52" s="27" t="str">
        <f>'LAW(1)'!AP54</f>
        <v/>
      </c>
      <c r="AQ52" s="27" t="str">
        <f>'LAW(1)'!AQ54</f>
        <v/>
      </c>
      <c r="AR52" s="27" t="str">
        <f>'LAW(1)'!AR54</f>
        <v/>
      </c>
      <c r="AS52" s="27" t="str">
        <f>'LAW(1)'!AS54</f>
        <v/>
      </c>
      <c r="AT52" s="30"/>
    </row>
    <row r="53" spans="1:46" ht="30" customHeight="1" thickBot="1" x14ac:dyDescent="0.3">
      <c r="A53" s="98" t="s">
        <v>29</v>
      </c>
      <c r="B53" s="99"/>
      <c r="C53" s="17">
        <f>SUM(C51:C52)</f>
        <v>1904</v>
      </c>
      <c r="D53" s="18">
        <f>SUM(D51:D52)</f>
        <v>9794</v>
      </c>
      <c r="E53" s="18">
        <f>SUM(E51:E52)</f>
        <v>1131</v>
      </c>
      <c r="F53" s="18">
        <f>SUM(F51:F52)</f>
        <v>896</v>
      </c>
      <c r="G53" s="18">
        <f>SUM(G51:G52)</f>
        <v>0</v>
      </c>
      <c r="H53" s="100">
        <f>SUM(H51:K52)</f>
        <v>2245</v>
      </c>
      <c r="I53" s="102"/>
      <c r="J53" s="102"/>
      <c r="K53" s="101"/>
      <c r="L53" s="100">
        <f>SUM(L51:M52)</f>
        <v>132</v>
      </c>
      <c r="M53" s="101"/>
      <c r="N53" s="18">
        <f>SUM(N51:N52)</f>
        <v>0</v>
      </c>
      <c r="O53" s="100">
        <f>SUM(O51:P52)</f>
        <v>0</v>
      </c>
      <c r="P53" s="101"/>
      <c r="Q53" s="18">
        <f>SUM(Q51:Q52)</f>
        <v>0</v>
      </c>
      <c r="R53" s="18">
        <f>SUM(R51:R52)</f>
        <v>0</v>
      </c>
      <c r="S53" s="18">
        <f>SUM(S51:S52)</f>
        <v>5</v>
      </c>
      <c r="T53" s="100">
        <f>SUM(T51:U52)</f>
        <v>0</v>
      </c>
      <c r="U53" s="101"/>
      <c r="V53" s="100">
        <f>SUM(V51:AB52)</f>
        <v>62</v>
      </c>
      <c r="W53" s="102"/>
      <c r="X53" s="102"/>
      <c r="Y53" s="102"/>
      <c r="Z53" s="102"/>
      <c r="AA53" s="102"/>
      <c r="AB53" s="101"/>
      <c r="AC53" s="18">
        <f>SUM(AC51:AC52)</f>
        <v>1</v>
      </c>
      <c r="AD53" s="18">
        <f>SUM(AD51:AD52)</f>
        <v>0</v>
      </c>
      <c r="AE53" s="18">
        <f>SUM(AE51:AE52)</f>
        <v>0</v>
      </c>
      <c r="AF53" s="100">
        <f>SUM(AF51:AH52)</f>
        <v>1</v>
      </c>
      <c r="AG53" s="102"/>
      <c r="AH53" s="101"/>
      <c r="AI53" s="100">
        <f>SUM(AI51:AJ52)</f>
        <v>7838</v>
      </c>
      <c r="AJ53" s="101"/>
      <c r="AK53" s="100">
        <f>SUM(AK51:AL52)</f>
        <v>0</v>
      </c>
      <c r="AL53" s="101"/>
      <c r="AM53" s="18">
        <f t="shared" ref="AM53:AS53" si="1">SUM(AM51:AM52)</f>
        <v>0</v>
      </c>
      <c r="AN53" s="18">
        <f t="shared" si="1"/>
        <v>0</v>
      </c>
      <c r="AO53" s="18">
        <f t="shared" si="1"/>
        <v>0</v>
      </c>
      <c r="AP53" s="18">
        <f t="shared" si="1"/>
        <v>0</v>
      </c>
      <c r="AQ53" s="18">
        <f t="shared" si="1"/>
        <v>0</v>
      </c>
      <c r="AR53" s="18">
        <f t="shared" si="1"/>
        <v>0</v>
      </c>
      <c r="AS53" s="18">
        <f t="shared" si="1"/>
        <v>0</v>
      </c>
      <c r="AT53" s="21"/>
    </row>
  </sheetData>
  <mergeCells count="60">
    <mergeCell ref="AK52:AL52"/>
    <mergeCell ref="A53:B53"/>
    <mergeCell ref="H53:K53"/>
    <mergeCell ref="L53:M53"/>
    <mergeCell ref="O53:P53"/>
    <mergeCell ref="T53:U53"/>
    <mergeCell ref="V53:AB53"/>
    <mergeCell ref="AF53:AH53"/>
    <mergeCell ref="AI53:AJ53"/>
    <mergeCell ref="AK53:AL53"/>
    <mergeCell ref="AT2:AT4"/>
    <mergeCell ref="A51:B51"/>
    <mergeCell ref="A52:B52"/>
    <mergeCell ref="H52:K52"/>
    <mergeCell ref="L52:M52"/>
    <mergeCell ref="O52:P52"/>
    <mergeCell ref="T52:U52"/>
    <mergeCell ref="V52:AB52"/>
    <mergeCell ref="AF52:AH52"/>
    <mergeCell ref="AI52:AJ52"/>
    <mergeCell ref="AN2:AN3"/>
    <mergeCell ref="AO2:AO3"/>
    <mergeCell ref="AP2:AP3"/>
    <mergeCell ref="AQ2:AQ3"/>
    <mergeCell ref="AR2:AR3"/>
    <mergeCell ref="AS2:A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O2:O3"/>
    <mergeCell ref="P2:P3"/>
    <mergeCell ref="Q2:Q3"/>
    <mergeCell ref="R2:R3"/>
    <mergeCell ref="S2:S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3DC6-D232-4F27-B7B6-22080D6AD3C2}">
  <dimension ref="A1:AT54"/>
  <sheetViews>
    <sheetView topLeftCell="A18" zoomScale="90" zoomScaleNormal="90" workbookViewId="0">
      <selection sqref="A1:AT54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56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23</v>
      </c>
      <c r="B6" s="45">
        <v>11.066000000000001</v>
      </c>
      <c r="C6" s="2">
        <v>1265</v>
      </c>
      <c r="D6" s="12"/>
      <c r="E6" s="12">
        <v>178</v>
      </c>
      <c r="F6" s="12"/>
      <c r="G6" s="12"/>
      <c r="H6" s="12"/>
      <c r="I6" s="12">
        <v>407</v>
      </c>
      <c r="J6" s="12"/>
      <c r="K6" s="12"/>
      <c r="L6" s="12"/>
      <c r="M6" s="12"/>
      <c r="N6" s="12"/>
      <c r="O6" s="12"/>
      <c r="P6" s="12">
        <v>198</v>
      </c>
      <c r="Q6" s="12"/>
      <c r="R6" s="12"/>
      <c r="S6" s="12"/>
      <c r="T6" s="12"/>
      <c r="U6" s="12"/>
      <c r="V6" s="12">
        <v>6</v>
      </c>
      <c r="W6" s="12">
        <v>6</v>
      </c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87</v>
      </c>
    </row>
    <row r="7" spans="1:46" x14ac:dyDescent="0.25">
      <c r="A7" s="2">
        <v>23</v>
      </c>
      <c r="B7" s="45">
        <v>11.417999999999999</v>
      </c>
      <c r="C7" s="2">
        <v>250</v>
      </c>
      <c r="D7" s="12"/>
      <c r="E7" s="12"/>
      <c r="F7" s="12"/>
      <c r="G7" s="12"/>
      <c r="H7" s="12"/>
      <c r="I7" s="12">
        <v>376</v>
      </c>
      <c r="J7" s="12"/>
      <c r="K7" s="12"/>
      <c r="L7" s="12"/>
      <c r="M7" s="12"/>
      <c r="N7" s="12"/>
      <c r="O7" s="12"/>
      <c r="P7" s="12">
        <v>114</v>
      </c>
      <c r="Q7" s="12"/>
      <c r="R7" s="12"/>
      <c r="S7" s="12"/>
      <c r="T7" s="12"/>
      <c r="U7" s="12"/>
      <c r="V7" s="12">
        <v>6</v>
      </c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251</v>
      </c>
    </row>
    <row r="8" spans="1:46" x14ac:dyDescent="0.25">
      <c r="A8" s="2">
        <v>23</v>
      </c>
      <c r="B8" s="45">
        <v>11.675000000000001</v>
      </c>
      <c r="C8" s="2">
        <v>894</v>
      </c>
      <c r="D8" s="12"/>
      <c r="E8" s="12"/>
      <c r="F8" s="12"/>
      <c r="G8" s="12"/>
      <c r="H8" s="12"/>
      <c r="I8" s="12">
        <v>134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>
        <v>10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252</v>
      </c>
    </row>
    <row r="9" spans="1:46" x14ac:dyDescent="0.25">
      <c r="A9" s="2">
        <v>23</v>
      </c>
      <c r="B9" s="45">
        <v>11.803000000000001</v>
      </c>
      <c r="C9" s="2">
        <v>360</v>
      </c>
      <c r="D9" s="12"/>
      <c r="E9" s="12">
        <v>108</v>
      </c>
      <c r="F9" s="12">
        <v>320</v>
      </c>
      <c r="G9" s="12"/>
      <c r="H9" s="12"/>
      <c r="I9" s="12">
        <v>593</v>
      </c>
      <c r="J9" s="12"/>
      <c r="K9" s="12"/>
      <c r="L9" s="12"/>
      <c r="M9" s="12"/>
      <c r="N9" s="12"/>
      <c r="O9" s="12"/>
      <c r="P9" s="12">
        <v>206</v>
      </c>
      <c r="Q9" s="12"/>
      <c r="R9" s="12"/>
      <c r="S9" s="12"/>
      <c r="T9" s="12"/>
      <c r="U9" s="12"/>
      <c r="V9" s="12">
        <v>4</v>
      </c>
      <c r="W9" s="12"/>
      <c r="X9" s="12"/>
      <c r="Y9" s="12"/>
      <c r="Z9" s="12"/>
      <c r="AA9" s="12"/>
      <c r="AB9" s="12"/>
      <c r="AC9" s="12"/>
      <c r="AD9" s="12"/>
      <c r="AE9" s="12"/>
      <c r="AF9" s="12">
        <v>2</v>
      </c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253</v>
      </c>
    </row>
    <row r="10" spans="1:46" x14ac:dyDescent="0.25">
      <c r="A10" s="2">
        <v>23</v>
      </c>
      <c r="B10" s="45">
        <v>11.952999999999999</v>
      </c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>
        <v>3</v>
      </c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254</v>
      </c>
    </row>
    <row r="11" spans="1:46" x14ac:dyDescent="0.25">
      <c r="A11" s="2">
        <v>23</v>
      </c>
      <c r="B11" s="45">
        <v>12.138999999999999</v>
      </c>
      <c r="C11" s="2">
        <v>104</v>
      </c>
      <c r="D11" s="12"/>
      <c r="E11" s="12">
        <v>72</v>
      </c>
      <c r="F11" s="12">
        <v>220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>
        <v>2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255</v>
      </c>
    </row>
    <row r="12" spans="1:46" x14ac:dyDescent="0.25">
      <c r="A12" s="2">
        <v>23</v>
      </c>
      <c r="B12" s="45">
        <v>12.202</v>
      </c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>
        <v>2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254</v>
      </c>
    </row>
    <row r="13" spans="1:46" x14ac:dyDescent="0.25">
      <c r="A13" s="2">
        <v>23</v>
      </c>
      <c r="B13" s="45">
        <v>12.347</v>
      </c>
      <c r="C13" s="2">
        <v>160</v>
      </c>
      <c r="D13" s="12"/>
      <c r="E13" s="12">
        <v>64</v>
      </c>
      <c r="F13" s="12">
        <v>386</v>
      </c>
      <c r="G13" s="12"/>
      <c r="H13" s="12"/>
      <c r="I13" s="12">
        <v>350</v>
      </c>
      <c r="J13" s="12"/>
      <c r="K13" s="12"/>
      <c r="L13" s="12"/>
      <c r="M13" s="12"/>
      <c r="N13" s="12"/>
      <c r="O13" s="12"/>
      <c r="P13" s="12">
        <v>56</v>
      </c>
      <c r="Q13" s="12"/>
      <c r="R13" s="12"/>
      <c r="S13" s="12"/>
      <c r="T13" s="12"/>
      <c r="U13" s="12"/>
      <c r="V13" s="12">
        <v>2</v>
      </c>
      <c r="W13" s="12"/>
      <c r="X13" s="12"/>
      <c r="Y13" s="12"/>
      <c r="Z13" s="12"/>
      <c r="AA13" s="12"/>
      <c r="AB13" s="12"/>
      <c r="AC13" s="12"/>
      <c r="AD13" s="12"/>
      <c r="AE13" s="12"/>
      <c r="AF13" s="12">
        <v>1</v>
      </c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256</v>
      </c>
    </row>
    <row r="14" spans="1:46" x14ac:dyDescent="0.25">
      <c r="A14" s="2">
        <v>23</v>
      </c>
      <c r="B14" s="45">
        <v>12.432</v>
      </c>
      <c r="C14" s="2">
        <v>270</v>
      </c>
      <c r="D14" s="12"/>
      <c r="E14" s="12">
        <v>113</v>
      </c>
      <c r="F14" s="12">
        <v>442</v>
      </c>
      <c r="G14" s="12"/>
      <c r="H14" s="12"/>
      <c r="I14" s="12">
        <v>36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>
        <v>3</v>
      </c>
      <c r="W14" s="12"/>
      <c r="X14" s="12"/>
      <c r="Y14" s="12"/>
      <c r="Z14" s="12"/>
      <c r="AA14" s="12"/>
      <c r="AB14" s="12"/>
      <c r="AC14" s="12"/>
      <c r="AD14" s="12"/>
      <c r="AE14" s="12">
        <v>1</v>
      </c>
      <c r="AF14" s="12">
        <v>2</v>
      </c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257</v>
      </c>
    </row>
    <row r="15" spans="1:46" x14ac:dyDescent="0.25">
      <c r="A15" s="2">
        <v>23</v>
      </c>
      <c r="B15" s="45">
        <v>12.518000000000001</v>
      </c>
      <c r="C15" s="2">
        <v>100</v>
      </c>
      <c r="D15" s="12"/>
      <c r="E15" s="12">
        <v>76</v>
      </c>
      <c r="F15" s="12">
        <v>456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>
        <v>2</v>
      </c>
      <c r="W15" s="12"/>
      <c r="X15" s="12"/>
      <c r="Y15" s="12"/>
      <c r="Z15" s="12"/>
      <c r="AA15" s="12"/>
      <c r="AB15" s="12"/>
      <c r="AC15" s="12"/>
      <c r="AD15" s="12"/>
      <c r="AE15" s="12">
        <v>1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258</v>
      </c>
    </row>
    <row r="16" spans="1:46" x14ac:dyDescent="0.25">
      <c r="A16" s="2">
        <v>23</v>
      </c>
      <c r="B16" s="45">
        <v>12.603</v>
      </c>
      <c r="C16" s="2">
        <v>100</v>
      </c>
      <c r="D16" s="12"/>
      <c r="E16" s="12">
        <v>76</v>
      </c>
      <c r="F16" s="12">
        <v>420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>
        <v>2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259</v>
      </c>
    </row>
    <row r="17" spans="1:46" x14ac:dyDescent="0.25">
      <c r="A17" s="2">
        <v>23</v>
      </c>
      <c r="B17" s="45">
        <v>12.689</v>
      </c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>
        <v>2</v>
      </c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254</v>
      </c>
    </row>
    <row r="18" spans="1:46" x14ac:dyDescent="0.25">
      <c r="A18" s="2">
        <v>23</v>
      </c>
      <c r="B18" s="45">
        <v>12.773999999999999</v>
      </c>
      <c r="C18" s="2">
        <v>129</v>
      </c>
      <c r="D18" s="12"/>
      <c r="E18" s="12">
        <v>73</v>
      </c>
      <c r="F18" s="12">
        <v>478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>
        <v>2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260</v>
      </c>
    </row>
    <row r="19" spans="1:46" x14ac:dyDescent="0.25">
      <c r="A19" s="2">
        <v>23</v>
      </c>
      <c r="B19" s="45">
        <v>12.83</v>
      </c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>
        <v>1</v>
      </c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254</v>
      </c>
    </row>
    <row r="20" spans="1:46" x14ac:dyDescent="0.25">
      <c r="A20" s="2">
        <v>23</v>
      </c>
      <c r="B20" s="45">
        <v>12.897</v>
      </c>
      <c r="C20" s="2">
        <v>198</v>
      </c>
      <c r="D20" s="12"/>
      <c r="E20" s="12"/>
      <c r="F20" s="12">
        <v>228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>
        <v>2</v>
      </c>
      <c r="W20" s="12"/>
      <c r="X20" s="12"/>
      <c r="Y20" s="12"/>
      <c r="Z20" s="12"/>
      <c r="AA20" s="12"/>
      <c r="AB20" s="12"/>
      <c r="AC20" s="12"/>
      <c r="AD20" s="12"/>
      <c r="AE20" s="12"/>
      <c r="AF20" s="12">
        <v>1</v>
      </c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261</v>
      </c>
    </row>
    <row r="21" spans="1:46" x14ac:dyDescent="0.25">
      <c r="A21" s="2">
        <v>23</v>
      </c>
      <c r="B21" s="45">
        <v>12.997</v>
      </c>
      <c r="C21" s="2">
        <v>423</v>
      </c>
      <c r="D21" s="12"/>
      <c r="E21" s="12">
        <v>72</v>
      </c>
      <c r="F21" s="12"/>
      <c r="G21" s="12"/>
      <c r="H21" s="12"/>
      <c r="I21" s="12">
        <v>274</v>
      </c>
      <c r="J21" s="12"/>
      <c r="K21" s="12"/>
      <c r="L21" s="12"/>
      <c r="M21" s="12"/>
      <c r="N21" s="12"/>
      <c r="O21" s="12"/>
      <c r="P21" s="12">
        <v>48</v>
      </c>
      <c r="Q21" s="12"/>
      <c r="R21" s="12"/>
      <c r="S21" s="12"/>
      <c r="T21" s="12"/>
      <c r="U21" s="12"/>
      <c r="V21" s="12">
        <v>2</v>
      </c>
      <c r="W21" s="12">
        <v>2</v>
      </c>
      <c r="X21" s="12"/>
      <c r="Y21" s="12"/>
      <c r="Z21" s="12"/>
      <c r="AA21" s="12"/>
      <c r="AB21" s="12"/>
      <c r="AC21" s="12"/>
      <c r="AD21" s="12"/>
      <c r="AE21" s="12"/>
      <c r="AF21" s="12">
        <v>2</v>
      </c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262</v>
      </c>
    </row>
    <row r="22" spans="1:46" x14ac:dyDescent="0.25">
      <c r="A22" s="2">
        <v>23</v>
      </c>
      <c r="B22" s="45">
        <v>13.08</v>
      </c>
      <c r="C22" s="2">
        <v>185</v>
      </c>
      <c r="D22" s="12"/>
      <c r="E22" s="12"/>
      <c r="F22" s="12"/>
      <c r="G22" s="12"/>
      <c r="H22" s="12"/>
      <c r="I22" s="12">
        <v>96</v>
      </c>
      <c r="J22" s="12"/>
      <c r="K22" s="12"/>
      <c r="L22" s="12"/>
      <c r="M22" s="12"/>
      <c r="N22" s="12"/>
      <c r="O22" s="12"/>
      <c r="P22" s="12">
        <v>56</v>
      </c>
      <c r="Q22" s="12"/>
      <c r="R22" s="12"/>
      <c r="S22" s="12"/>
      <c r="T22" s="12"/>
      <c r="U22" s="12"/>
      <c r="V22" s="12">
        <v>2</v>
      </c>
      <c r="W22" s="12"/>
      <c r="X22" s="12"/>
      <c r="Y22" s="12"/>
      <c r="Z22" s="12"/>
      <c r="AA22" s="12"/>
      <c r="AB22" s="12"/>
      <c r="AC22" s="12"/>
      <c r="AD22" s="12"/>
      <c r="AE22" s="12"/>
      <c r="AF22" s="12">
        <v>1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262</v>
      </c>
    </row>
    <row r="23" spans="1:46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>
        <v>4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>
        <v>104</v>
      </c>
      <c r="B24" s="45">
        <v>12.644</v>
      </c>
      <c r="C24" s="2"/>
      <c r="D24" s="12"/>
      <c r="E24" s="12"/>
      <c r="F24" s="12"/>
      <c r="G24" s="12"/>
      <c r="H24" s="12">
        <v>81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263</v>
      </c>
    </row>
    <row r="25" spans="1:46" x14ac:dyDescent="0.25">
      <c r="A25" s="2">
        <v>104</v>
      </c>
      <c r="B25" s="45">
        <v>12.667</v>
      </c>
      <c r="C25" s="2">
        <v>38</v>
      </c>
      <c r="D25" s="12"/>
      <c r="E25" s="12">
        <v>32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>
        <v>1</v>
      </c>
      <c r="W25" s="12"/>
      <c r="X25" s="12"/>
      <c r="Y25" s="12"/>
      <c r="Z25" s="12">
        <v>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 t="s">
        <v>264</v>
      </c>
    </row>
    <row r="26" spans="1:46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>
        <v>124</v>
      </c>
      <c r="B27" s="45">
        <v>7.9729999999999999</v>
      </c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>
        <v>2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265</v>
      </c>
    </row>
    <row r="28" spans="1:46" x14ac:dyDescent="0.25">
      <c r="A28" s="2">
        <v>124</v>
      </c>
      <c r="B28" s="45">
        <v>17.004000000000001</v>
      </c>
      <c r="C28" s="2"/>
      <c r="D28" s="12"/>
      <c r="E28" s="12">
        <v>15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79</v>
      </c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>
        <v>220</v>
      </c>
      <c r="B30" s="45">
        <v>13.94</v>
      </c>
      <c r="C30" s="2"/>
      <c r="D30" s="12"/>
      <c r="E30" s="12">
        <v>28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79</v>
      </c>
    </row>
    <row r="31" spans="1:46" x14ac:dyDescent="0.25">
      <c r="A31" s="2"/>
      <c r="B31" s="45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>
        <v>335</v>
      </c>
      <c r="B32" s="45">
        <v>7.2380000000000004</v>
      </c>
      <c r="C32" s="2"/>
      <c r="D32" s="12"/>
      <c r="E32" s="12">
        <v>20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266</v>
      </c>
    </row>
    <row r="33" spans="1:46" x14ac:dyDescent="0.25">
      <c r="A33" s="2">
        <v>335</v>
      </c>
      <c r="B33" s="45">
        <v>7.407</v>
      </c>
      <c r="C33" s="2"/>
      <c r="D33" s="12"/>
      <c r="E33" s="12">
        <v>24</v>
      </c>
      <c r="F33" s="12"/>
      <c r="G33" s="12"/>
      <c r="H33" s="12">
        <v>288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266</v>
      </c>
    </row>
    <row r="34" spans="1:46" x14ac:dyDescent="0.25">
      <c r="A34" s="2">
        <v>335</v>
      </c>
      <c r="B34" s="45">
        <v>21.619</v>
      </c>
      <c r="C34" s="2"/>
      <c r="D34" s="12"/>
      <c r="E34" s="12">
        <v>28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>
        <v>2</v>
      </c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88</v>
      </c>
    </row>
    <row r="35" spans="1:46" x14ac:dyDescent="0.25">
      <c r="A35" s="2">
        <v>335</v>
      </c>
      <c r="B35" s="45">
        <v>25.434000000000001</v>
      </c>
      <c r="C35" s="2">
        <v>128</v>
      </c>
      <c r="D35" s="12"/>
      <c r="E35" s="12">
        <v>19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>
        <v>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>
        <v>1</v>
      </c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 t="s">
        <v>267</v>
      </c>
    </row>
    <row r="36" spans="1:46" x14ac:dyDescent="0.25">
      <c r="A36" s="2">
        <v>335</v>
      </c>
      <c r="B36" s="45">
        <v>25.626000000000001</v>
      </c>
      <c r="C36" s="2"/>
      <c r="D36" s="12"/>
      <c r="E36" s="12"/>
      <c r="F36" s="12">
        <v>192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268</v>
      </c>
    </row>
    <row r="37" spans="1:46" x14ac:dyDescent="0.25">
      <c r="A37" s="2">
        <v>335</v>
      </c>
      <c r="B37" s="45">
        <v>26.088999999999999</v>
      </c>
      <c r="C37" s="2"/>
      <c r="D37" s="12"/>
      <c r="E37" s="12">
        <v>28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264</v>
      </c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>
        <v>551</v>
      </c>
      <c r="B39" s="45">
        <v>2.8170000000000002</v>
      </c>
      <c r="C39" s="2"/>
      <c r="D39" s="12"/>
      <c r="E39" s="12">
        <v>43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>
        <v>1</v>
      </c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253</v>
      </c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>
        <v>552</v>
      </c>
      <c r="B41" s="45">
        <v>0</v>
      </c>
      <c r="C41" s="2"/>
      <c r="D41" s="12"/>
      <c r="E41" s="12">
        <v>25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 t="s">
        <v>257</v>
      </c>
    </row>
    <row r="42" spans="1:46" x14ac:dyDescent="0.25">
      <c r="A42" s="2">
        <v>552</v>
      </c>
      <c r="B42" s="45">
        <v>1.748</v>
      </c>
      <c r="C42" s="2"/>
      <c r="D42" s="12"/>
      <c r="E42" s="12">
        <v>38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>
        <v>1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 t="s">
        <v>253</v>
      </c>
    </row>
    <row r="43" spans="1:46" x14ac:dyDescent="0.25">
      <c r="A43" s="2"/>
      <c r="B43" s="45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>
        <v>772</v>
      </c>
      <c r="B44" s="45">
        <v>9.2989999999999995</v>
      </c>
      <c r="C44" s="2"/>
      <c r="D44" s="12"/>
      <c r="E44" s="12">
        <v>20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 t="s">
        <v>79</v>
      </c>
    </row>
    <row r="45" spans="1:46" x14ac:dyDescent="0.25">
      <c r="A45" s="2">
        <v>772</v>
      </c>
      <c r="B45" s="45">
        <v>13.587</v>
      </c>
      <c r="C45" s="2"/>
      <c r="D45" s="12"/>
      <c r="E45" s="12">
        <v>54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 t="s">
        <v>166</v>
      </c>
    </row>
    <row r="46" spans="1:46" x14ac:dyDescent="0.25">
      <c r="A46" s="2">
        <v>772</v>
      </c>
      <c r="B46" s="45">
        <v>15.499000000000001</v>
      </c>
      <c r="C46" s="2"/>
      <c r="D46" s="12"/>
      <c r="E46" s="12">
        <v>12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 t="s">
        <v>257</v>
      </c>
    </row>
    <row r="47" spans="1:46" x14ac:dyDescent="0.25">
      <c r="A47" s="22"/>
      <c r="B47" s="47"/>
      <c r="C47" s="22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3"/>
      <c r="AS47" s="23"/>
      <c r="AT47" s="25"/>
    </row>
    <row r="48" spans="1:46" x14ac:dyDescent="0.25">
      <c r="A48" s="22"/>
      <c r="B48" s="47"/>
      <c r="C48" s="22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3"/>
      <c r="AS48" s="23"/>
      <c r="AT48" s="25"/>
    </row>
    <row r="49" spans="1:46" x14ac:dyDescent="0.25">
      <c r="A49" s="22"/>
      <c r="B49" s="47"/>
      <c r="C49" s="22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3"/>
      <c r="AS49" s="23"/>
      <c r="AT49" s="25"/>
    </row>
    <row r="50" spans="1:46" x14ac:dyDescent="0.25">
      <c r="A50" s="22"/>
      <c r="B50" s="47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x14ac:dyDescent="0.25">
      <c r="A51" s="22"/>
      <c r="B51" s="47"/>
      <c r="C51" s="22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3"/>
      <c r="AS51" s="23"/>
      <c r="AT51" s="25"/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4604</v>
      </c>
      <c r="D53" s="32" t="str">
        <f t="shared" si="0"/>
        <v/>
      </c>
      <c r="E53" s="32">
        <f t="shared" si="0"/>
        <v>1218</v>
      </c>
      <c r="F53" s="32">
        <f t="shared" si="0"/>
        <v>3142</v>
      </c>
      <c r="G53" s="32" t="str">
        <f t="shared" si="0"/>
        <v/>
      </c>
      <c r="H53" s="32">
        <f t="shared" si="0"/>
        <v>369</v>
      </c>
      <c r="I53" s="32">
        <f t="shared" si="0"/>
        <v>2266</v>
      </c>
      <c r="J53" s="32" t="str">
        <f t="shared" si="0"/>
        <v/>
      </c>
      <c r="K53" s="32" t="str">
        <f t="shared" si="0"/>
        <v/>
      </c>
      <c r="L53" s="32" t="str">
        <f t="shared" si="0"/>
        <v/>
      </c>
      <c r="M53" s="32" t="str">
        <f t="shared" si="0"/>
        <v/>
      </c>
      <c r="N53" s="32" t="str">
        <f t="shared" si="0"/>
        <v/>
      </c>
      <c r="O53" s="32" t="str">
        <f t="shared" si="0"/>
        <v/>
      </c>
      <c r="P53" s="32">
        <f t="shared" si="0"/>
        <v>678</v>
      </c>
      <c r="Q53" s="32">
        <f t="shared" si="0"/>
        <v>2</v>
      </c>
      <c r="R53" s="32" t="str">
        <f t="shared" si="0"/>
        <v/>
      </c>
      <c r="S53" s="32">
        <f t="shared" si="0"/>
        <v>2</v>
      </c>
      <c r="T53" s="32" t="str">
        <f t="shared" si="0"/>
        <v/>
      </c>
      <c r="U53" s="32" t="str">
        <f t="shared" si="0"/>
        <v/>
      </c>
      <c r="V53" s="32">
        <f t="shared" si="0"/>
        <v>51</v>
      </c>
      <c r="W53" s="32">
        <f t="shared" si="0"/>
        <v>8</v>
      </c>
      <c r="X53" s="32" t="str">
        <f t="shared" si="0"/>
        <v/>
      </c>
      <c r="Y53" s="32" t="str">
        <f t="shared" si="0"/>
        <v/>
      </c>
      <c r="Z53" s="32">
        <f t="shared" si="0"/>
        <v>1</v>
      </c>
      <c r="AA53" s="32">
        <f t="shared" si="0"/>
        <v>2</v>
      </c>
      <c r="AB53" s="32" t="str">
        <f t="shared" si="0"/>
        <v/>
      </c>
      <c r="AC53" s="32" t="str">
        <f t="shared" si="0"/>
        <v/>
      </c>
      <c r="AD53" s="32" t="str">
        <f t="shared" si="0"/>
        <v/>
      </c>
      <c r="AE53" s="32">
        <f t="shared" si="0"/>
        <v>10</v>
      </c>
      <c r="AF53" s="32">
        <f t="shared" si="0"/>
        <v>10</v>
      </c>
      <c r="AG53" s="32" t="str">
        <f t="shared" si="0"/>
        <v/>
      </c>
      <c r="AH53" s="32" t="str">
        <f t="shared" si="0"/>
        <v/>
      </c>
      <c r="AI53" s="32" t="str">
        <f t="shared" si="0"/>
        <v/>
      </c>
      <c r="AJ53" s="32" t="str">
        <f t="shared" si="0"/>
        <v/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 t="str">
        <f t="shared" si="0"/>
        <v/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29</v>
      </c>
      <c r="B54" s="99"/>
      <c r="C54" s="17">
        <f>C53</f>
        <v>4604</v>
      </c>
      <c r="D54" s="18" t="str">
        <f>D53</f>
        <v/>
      </c>
      <c r="E54" s="18">
        <f t="shared" ref="E54:G54" si="1">E53</f>
        <v>1218</v>
      </c>
      <c r="F54" s="18">
        <f t="shared" si="1"/>
        <v>3142</v>
      </c>
      <c r="G54" s="18" t="str">
        <f t="shared" si="1"/>
        <v/>
      </c>
      <c r="H54" s="100">
        <f>SUM(H53:K53)</f>
        <v>2635</v>
      </c>
      <c r="I54" s="102"/>
      <c r="J54" s="102"/>
      <c r="K54" s="101"/>
      <c r="L54" s="100">
        <f>SUM(L53:M53)</f>
        <v>0</v>
      </c>
      <c r="M54" s="101"/>
      <c r="N54" s="18" t="str">
        <f>N53</f>
        <v/>
      </c>
      <c r="O54" s="100">
        <f>SUM(O53:P53)</f>
        <v>678</v>
      </c>
      <c r="P54" s="101"/>
      <c r="Q54" s="18">
        <f>Q53</f>
        <v>2</v>
      </c>
      <c r="R54" s="18" t="str">
        <f t="shared" ref="R54:S54" si="2">R53</f>
        <v/>
      </c>
      <c r="S54" s="18">
        <f t="shared" si="2"/>
        <v>2</v>
      </c>
      <c r="T54" s="100">
        <f>SUM(T53:U53)</f>
        <v>0</v>
      </c>
      <c r="U54" s="101"/>
      <c r="V54" s="100">
        <f>SUM(V53:AB53)</f>
        <v>62</v>
      </c>
      <c r="W54" s="102"/>
      <c r="X54" s="102"/>
      <c r="Y54" s="102"/>
      <c r="Z54" s="102"/>
      <c r="AA54" s="102"/>
      <c r="AB54" s="101"/>
      <c r="AC54" s="18" t="str">
        <f>AC53</f>
        <v/>
      </c>
      <c r="AD54" s="18" t="str">
        <f t="shared" ref="AD54:AE54" si="3">AD53</f>
        <v/>
      </c>
      <c r="AE54" s="18">
        <f t="shared" si="3"/>
        <v>10</v>
      </c>
      <c r="AF54" s="100">
        <f>SUM(AF53:AH53)</f>
        <v>10</v>
      </c>
      <c r="AG54" s="102"/>
      <c r="AH54" s="101"/>
      <c r="AI54" s="100">
        <f>SUM(AI53:AJ53)</f>
        <v>0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 t="str">
        <f t="shared" si="4"/>
        <v/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F0A7-CC4B-4E2D-B764-8927743902EF}">
  <dimension ref="A1:AT53"/>
  <sheetViews>
    <sheetView zoomScale="90" zoomScaleNormal="90" workbookViewId="0">
      <selection activeCell="P22" sqref="P22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91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0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/>
      <c r="B6" s="41"/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/>
    </row>
    <row r="7" spans="1:46" x14ac:dyDescent="0.25">
      <c r="A7" s="2"/>
      <c r="B7" s="41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/>
      <c r="B8" s="41"/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/>
    </row>
    <row r="9" spans="1:46" x14ac:dyDescent="0.25">
      <c r="A9" s="2"/>
      <c r="B9" s="41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/>
      <c r="B10" s="41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/>
      <c r="B11" s="41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/>
    </row>
    <row r="12" spans="1:46" x14ac:dyDescent="0.25">
      <c r="A12" s="2"/>
      <c r="B12" s="41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/>
      <c r="B13" s="41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1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1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1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1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1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1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1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1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1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1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1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1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1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1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1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1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1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1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1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1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1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1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1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1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1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1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1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1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1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1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1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1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1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1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1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1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ht="15.75" thickBot="1" x14ac:dyDescent="0.3">
      <c r="A50" s="22"/>
      <c r="B50" s="43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ht="30" customHeight="1" x14ac:dyDescent="0.25">
      <c r="A51" s="103" t="s">
        <v>28</v>
      </c>
      <c r="B51" s="104"/>
      <c r="C51" s="31" t="str">
        <f>IF(SUM(C5:C50)=0,"",SUM(C5:C50))</f>
        <v/>
      </c>
      <c r="D51" s="32" t="str">
        <f t="shared" ref="D51:AS51" si="0">IF(SUM(D5:D50)=0,"",SUM(D5:D50))</f>
        <v/>
      </c>
      <c r="E51" s="32" t="str">
        <f t="shared" si="0"/>
        <v/>
      </c>
      <c r="F51" s="32" t="str">
        <f t="shared" si="0"/>
        <v/>
      </c>
      <c r="G51" s="32" t="str">
        <f t="shared" si="0"/>
        <v/>
      </c>
      <c r="H51" s="32" t="str">
        <f t="shared" si="0"/>
        <v/>
      </c>
      <c r="I51" s="32" t="str">
        <f t="shared" si="0"/>
        <v/>
      </c>
      <c r="J51" s="32" t="str">
        <f t="shared" si="0"/>
        <v/>
      </c>
      <c r="K51" s="32" t="str">
        <f t="shared" si="0"/>
        <v/>
      </c>
      <c r="L51" s="32" t="str">
        <f t="shared" si="0"/>
        <v/>
      </c>
      <c r="M51" s="32" t="str">
        <f t="shared" si="0"/>
        <v/>
      </c>
      <c r="N51" s="32" t="str">
        <f t="shared" si="0"/>
        <v/>
      </c>
      <c r="O51" s="32" t="str">
        <f t="shared" si="0"/>
        <v/>
      </c>
      <c r="P51" s="32" t="str">
        <f t="shared" si="0"/>
        <v/>
      </c>
      <c r="Q51" s="32" t="str">
        <f t="shared" si="0"/>
        <v/>
      </c>
      <c r="R51" s="32" t="str">
        <f t="shared" si="0"/>
        <v/>
      </c>
      <c r="S51" s="32" t="str">
        <f t="shared" si="0"/>
        <v/>
      </c>
      <c r="T51" s="32" t="str">
        <f t="shared" si="0"/>
        <v/>
      </c>
      <c r="U51" s="32" t="str">
        <f t="shared" si="0"/>
        <v/>
      </c>
      <c r="V51" s="32" t="str">
        <f t="shared" si="0"/>
        <v/>
      </c>
      <c r="W51" s="32" t="str">
        <f t="shared" si="0"/>
        <v/>
      </c>
      <c r="X51" s="32" t="str">
        <f t="shared" si="0"/>
        <v/>
      </c>
      <c r="Y51" s="32" t="str">
        <f t="shared" si="0"/>
        <v/>
      </c>
      <c r="Z51" s="32" t="str">
        <f t="shared" si="0"/>
        <v/>
      </c>
      <c r="AA51" s="32" t="str">
        <f t="shared" si="0"/>
        <v/>
      </c>
      <c r="AB51" s="32" t="str">
        <f t="shared" si="0"/>
        <v/>
      </c>
      <c r="AC51" s="32" t="str">
        <f t="shared" si="0"/>
        <v/>
      </c>
      <c r="AD51" s="32" t="str">
        <f t="shared" si="0"/>
        <v/>
      </c>
      <c r="AE51" s="32" t="str">
        <f t="shared" si="0"/>
        <v/>
      </c>
      <c r="AF51" s="32" t="str">
        <f t="shared" si="0"/>
        <v/>
      </c>
      <c r="AG51" s="32" t="str">
        <f t="shared" si="0"/>
        <v/>
      </c>
      <c r="AH51" s="32" t="str">
        <f t="shared" si="0"/>
        <v/>
      </c>
      <c r="AI51" s="32" t="str">
        <f t="shared" si="0"/>
        <v/>
      </c>
      <c r="AJ51" s="32" t="str">
        <f t="shared" si="0"/>
        <v/>
      </c>
      <c r="AK51" s="32" t="str">
        <f t="shared" si="0"/>
        <v/>
      </c>
      <c r="AL51" s="32" t="str">
        <f t="shared" si="0"/>
        <v/>
      </c>
      <c r="AM51" s="32" t="str">
        <f t="shared" si="0"/>
        <v/>
      </c>
      <c r="AN51" s="32" t="str">
        <f t="shared" si="0"/>
        <v/>
      </c>
      <c r="AO51" s="32" t="str">
        <f t="shared" si="0"/>
        <v/>
      </c>
      <c r="AP51" s="32" t="str">
        <f t="shared" si="0"/>
        <v/>
      </c>
      <c r="AQ51" s="32" t="str">
        <f t="shared" si="0"/>
        <v/>
      </c>
      <c r="AR51" s="32" t="str">
        <f t="shared" si="0"/>
        <v/>
      </c>
      <c r="AS51" s="32" t="str">
        <f t="shared" si="0"/>
        <v/>
      </c>
      <c r="AT51" s="34"/>
    </row>
    <row r="52" spans="1:46" ht="30" customHeight="1" thickBot="1" x14ac:dyDescent="0.3">
      <c r="A52" s="96" t="s">
        <v>96</v>
      </c>
      <c r="B52" s="97"/>
      <c r="C52" s="26">
        <f>'PIK(1)'!C54</f>
        <v>4604</v>
      </c>
      <c r="D52" s="27" t="str">
        <f>'PIK(1)'!D54</f>
        <v/>
      </c>
      <c r="E52" s="27">
        <f>'PIK(1)'!E54</f>
        <v>1218</v>
      </c>
      <c r="F52" s="27">
        <f>'PIK(1)'!F54</f>
        <v>3142</v>
      </c>
      <c r="G52" s="27" t="str">
        <f>'PIK(1)'!G54</f>
        <v/>
      </c>
      <c r="H52" s="105">
        <f>'PIK(1)'!H54</f>
        <v>2635</v>
      </c>
      <c r="I52" s="106"/>
      <c r="J52" s="106"/>
      <c r="K52" s="107"/>
      <c r="L52" s="105">
        <f>'PIK(1)'!L54</f>
        <v>0</v>
      </c>
      <c r="M52" s="107"/>
      <c r="N52" s="27" t="str">
        <f>'PIK(1)'!N54</f>
        <v/>
      </c>
      <c r="O52" s="105">
        <f>'PIK(1)'!O54</f>
        <v>678</v>
      </c>
      <c r="P52" s="107"/>
      <c r="Q52" s="27">
        <f>'PIK(1)'!Q54</f>
        <v>2</v>
      </c>
      <c r="R52" s="27" t="str">
        <f>'PIK(1)'!R54</f>
        <v/>
      </c>
      <c r="S52" s="27">
        <f>'PIK(1)'!S54</f>
        <v>2</v>
      </c>
      <c r="T52" s="105">
        <f>'PIK(1)'!T54</f>
        <v>0</v>
      </c>
      <c r="U52" s="107"/>
      <c r="V52" s="105">
        <f>'PIK(1)'!V54</f>
        <v>62</v>
      </c>
      <c r="W52" s="106"/>
      <c r="X52" s="106"/>
      <c r="Y52" s="106"/>
      <c r="Z52" s="106"/>
      <c r="AA52" s="106"/>
      <c r="AB52" s="107"/>
      <c r="AC52" s="27" t="str">
        <f>'PIK(1)'!AC54</f>
        <v/>
      </c>
      <c r="AD52" s="27" t="str">
        <f>'PIK(1)'!AD54</f>
        <v/>
      </c>
      <c r="AE52" s="27">
        <f>'PIK(1)'!AE54</f>
        <v>10</v>
      </c>
      <c r="AF52" s="105">
        <f>'PIK(1)'!AF54</f>
        <v>10</v>
      </c>
      <c r="AG52" s="106"/>
      <c r="AH52" s="107"/>
      <c r="AI52" s="105">
        <f>'PIK(1)'!AI54</f>
        <v>0</v>
      </c>
      <c r="AJ52" s="107"/>
      <c r="AK52" s="105">
        <f>'PIK(1)'!AK54</f>
        <v>0</v>
      </c>
      <c r="AL52" s="107"/>
      <c r="AM52" s="27" t="str">
        <f>'PIK(1)'!AM54</f>
        <v/>
      </c>
      <c r="AN52" s="27" t="str">
        <f>'PIK(1)'!AN54</f>
        <v/>
      </c>
      <c r="AO52" s="27" t="str">
        <f>'PIK(1)'!AO54</f>
        <v/>
      </c>
      <c r="AP52" s="27" t="str">
        <f>'PIK(1)'!AP54</f>
        <v/>
      </c>
      <c r="AQ52" s="27" t="str">
        <f>'PIK(1)'!AQ54</f>
        <v/>
      </c>
      <c r="AR52" s="27" t="str">
        <f>'PIK(1)'!AR54</f>
        <v/>
      </c>
      <c r="AS52" s="27" t="str">
        <f>'PIK(1)'!AS54</f>
        <v/>
      </c>
      <c r="AT52" s="30"/>
    </row>
    <row r="53" spans="1:46" ht="30" customHeight="1" thickBot="1" x14ac:dyDescent="0.3">
      <c r="A53" s="98" t="s">
        <v>29</v>
      </c>
      <c r="B53" s="99"/>
      <c r="C53" s="17">
        <f>SUM(C51:C52)</f>
        <v>4604</v>
      </c>
      <c r="D53" s="18">
        <f>SUM(D51:D52)</f>
        <v>0</v>
      </c>
      <c r="E53" s="18">
        <f>SUM(E51:E52)</f>
        <v>1218</v>
      </c>
      <c r="F53" s="18">
        <f>SUM(F51:F52)</f>
        <v>3142</v>
      </c>
      <c r="G53" s="18">
        <f>SUM(G51:G52)</f>
        <v>0</v>
      </c>
      <c r="H53" s="100">
        <f>SUM(H51:K52)</f>
        <v>2635</v>
      </c>
      <c r="I53" s="102"/>
      <c r="J53" s="102"/>
      <c r="K53" s="101"/>
      <c r="L53" s="100">
        <f>SUM(L51:M52)</f>
        <v>0</v>
      </c>
      <c r="M53" s="101"/>
      <c r="N53" s="18">
        <f>SUM(N51:N52)</f>
        <v>0</v>
      </c>
      <c r="O53" s="100">
        <f>SUM(O51:P52)</f>
        <v>678</v>
      </c>
      <c r="P53" s="101"/>
      <c r="Q53" s="18">
        <f>SUM(Q51:Q52)</f>
        <v>2</v>
      </c>
      <c r="R53" s="18">
        <f>SUM(R51:R52)</f>
        <v>0</v>
      </c>
      <c r="S53" s="18">
        <f>SUM(S51:S52)</f>
        <v>2</v>
      </c>
      <c r="T53" s="100">
        <f>SUM(T51:U52)</f>
        <v>0</v>
      </c>
      <c r="U53" s="101"/>
      <c r="V53" s="100">
        <f>SUM(V51:AB52)</f>
        <v>62</v>
      </c>
      <c r="W53" s="102"/>
      <c r="X53" s="102"/>
      <c r="Y53" s="102"/>
      <c r="Z53" s="102"/>
      <c r="AA53" s="102"/>
      <c r="AB53" s="101"/>
      <c r="AC53" s="18">
        <f>SUM(AC51:AC52)</f>
        <v>0</v>
      </c>
      <c r="AD53" s="18">
        <f>SUM(AD51:AD52)</f>
        <v>0</v>
      </c>
      <c r="AE53" s="18">
        <f>SUM(AE51:AE52)</f>
        <v>10</v>
      </c>
      <c r="AF53" s="100">
        <f>SUM(AF51:AH52)</f>
        <v>10</v>
      </c>
      <c r="AG53" s="102"/>
      <c r="AH53" s="101"/>
      <c r="AI53" s="100">
        <f>SUM(AI51:AJ52)</f>
        <v>0</v>
      </c>
      <c r="AJ53" s="101"/>
      <c r="AK53" s="100">
        <f>SUM(AK51:AL52)</f>
        <v>0</v>
      </c>
      <c r="AL53" s="101"/>
      <c r="AM53" s="18">
        <f t="shared" ref="AM53:AS53" si="1">SUM(AM51:AM52)</f>
        <v>0</v>
      </c>
      <c r="AN53" s="18">
        <f t="shared" si="1"/>
        <v>0</v>
      </c>
      <c r="AO53" s="18">
        <f t="shared" si="1"/>
        <v>0</v>
      </c>
      <c r="AP53" s="18">
        <f t="shared" si="1"/>
        <v>0</v>
      </c>
      <c r="AQ53" s="18">
        <f t="shared" si="1"/>
        <v>0</v>
      </c>
      <c r="AR53" s="18">
        <f t="shared" si="1"/>
        <v>0</v>
      </c>
      <c r="AS53" s="18">
        <f t="shared" si="1"/>
        <v>0</v>
      </c>
      <c r="AT53" s="21"/>
    </row>
  </sheetData>
  <mergeCells count="60">
    <mergeCell ref="AK52:AL52"/>
    <mergeCell ref="A53:B53"/>
    <mergeCell ref="H53:K53"/>
    <mergeCell ref="L53:M53"/>
    <mergeCell ref="O53:P53"/>
    <mergeCell ref="T53:U53"/>
    <mergeCell ref="V53:AB53"/>
    <mergeCell ref="AF53:AH53"/>
    <mergeCell ref="AI53:AJ53"/>
    <mergeCell ref="AK53:AL53"/>
    <mergeCell ref="AT2:AT4"/>
    <mergeCell ref="A51:B51"/>
    <mergeCell ref="A52:B52"/>
    <mergeCell ref="H52:K52"/>
    <mergeCell ref="L52:M52"/>
    <mergeCell ref="O52:P52"/>
    <mergeCell ref="T52:U52"/>
    <mergeCell ref="V52:AB52"/>
    <mergeCell ref="AF52:AH52"/>
    <mergeCell ref="AI52:AJ52"/>
    <mergeCell ref="AN2:AN3"/>
    <mergeCell ref="AO2:AO3"/>
    <mergeCell ref="AP2:AP3"/>
    <mergeCell ref="AQ2:AQ3"/>
    <mergeCell ref="AR2:AR3"/>
    <mergeCell ref="AS2:A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O2:O3"/>
    <mergeCell ref="P2:P3"/>
    <mergeCell ref="Q2:Q3"/>
    <mergeCell ref="R2:R3"/>
    <mergeCell ref="S2:S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2DD0A-5D54-4C54-91D4-509EB7937BBD}">
  <dimension ref="A1:AT53"/>
  <sheetViews>
    <sheetView topLeftCell="A19" zoomScale="90" zoomScaleNormal="90" workbookViewId="0">
      <selection sqref="A1:AT53"/>
    </sheetView>
  </sheetViews>
  <sheetFormatPr defaultRowHeight="15" x14ac:dyDescent="0.25"/>
  <cols>
    <col min="1" max="2" width="7.7109375" style="1" customWidth="1"/>
    <col min="3" max="4" width="6.7109375" style="1" customWidth="1"/>
    <col min="5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5" width="6.7109375" style="1" customWidth="1"/>
    <col min="36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55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23</v>
      </c>
      <c r="B6" s="45">
        <v>0</v>
      </c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>
        <v>3</v>
      </c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269</v>
      </c>
    </row>
    <row r="7" spans="1:46" x14ac:dyDescent="0.25">
      <c r="A7" s="2">
        <v>23</v>
      </c>
      <c r="B7" s="45">
        <v>0.752</v>
      </c>
      <c r="C7" s="2">
        <v>300</v>
      </c>
      <c r="D7" s="12"/>
      <c r="E7" s="12"/>
      <c r="F7" s="12"/>
      <c r="G7" s="12"/>
      <c r="H7" s="12"/>
      <c r="I7" s="12"/>
      <c r="J7" s="12"/>
      <c r="K7" s="12"/>
      <c r="L7" s="12"/>
      <c r="M7" s="12">
        <v>67</v>
      </c>
      <c r="N7" s="12"/>
      <c r="O7" s="12"/>
      <c r="P7" s="12"/>
      <c r="Q7" s="12"/>
      <c r="R7" s="12"/>
      <c r="S7" s="12"/>
      <c r="T7" s="12"/>
      <c r="U7" s="12"/>
      <c r="V7" s="12">
        <v>3</v>
      </c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270</v>
      </c>
    </row>
    <row r="8" spans="1:46" x14ac:dyDescent="0.25">
      <c r="A8" s="2">
        <v>23</v>
      </c>
      <c r="B8" s="45">
        <v>0.754</v>
      </c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4</v>
      </c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271</v>
      </c>
    </row>
    <row r="9" spans="1:46" x14ac:dyDescent="0.25">
      <c r="A9" s="2">
        <v>23</v>
      </c>
      <c r="B9" s="45">
        <v>4.9649999999999999</v>
      </c>
      <c r="C9" s="2">
        <v>745</v>
      </c>
      <c r="D9" s="12"/>
      <c r="E9" s="12">
        <v>30</v>
      </c>
      <c r="F9" s="12"/>
      <c r="G9" s="12"/>
      <c r="H9" s="12"/>
      <c r="I9" s="12">
        <v>576</v>
      </c>
      <c r="J9" s="12"/>
      <c r="K9" s="12"/>
      <c r="L9" s="12"/>
      <c r="M9" s="12"/>
      <c r="N9" s="12"/>
      <c r="O9" s="12"/>
      <c r="P9" s="12">
        <v>178</v>
      </c>
      <c r="Q9" s="12"/>
      <c r="R9" s="12"/>
      <c r="S9" s="12"/>
      <c r="T9" s="12"/>
      <c r="U9" s="12"/>
      <c r="V9" s="12">
        <v>2</v>
      </c>
      <c r="W9" s="12"/>
      <c r="X9" s="12"/>
      <c r="Y9" s="12"/>
      <c r="Z9" s="12"/>
      <c r="AA9" s="12"/>
      <c r="AB9" s="12"/>
      <c r="AC9" s="12">
        <v>2</v>
      </c>
      <c r="AD9" s="12"/>
      <c r="AE9" s="12"/>
      <c r="AF9" s="12"/>
      <c r="AG9" s="12"/>
      <c r="AH9" s="12"/>
      <c r="AI9" s="12">
        <v>182</v>
      </c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272</v>
      </c>
    </row>
    <row r="10" spans="1:46" x14ac:dyDescent="0.25">
      <c r="A10" s="2">
        <v>23</v>
      </c>
      <c r="B10" s="45">
        <v>7.8310000000000004</v>
      </c>
      <c r="C10" s="2">
        <v>520</v>
      </c>
      <c r="D10" s="12"/>
      <c r="E10" s="12">
        <v>58</v>
      </c>
      <c r="F10" s="12"/>
      <c r="G10" s="12"/>
      <c r="H10" s="12"/>
      <c r="I10" s="12">
        <v>442</v>
      </c>
      <c r="J10" s="12"/>
      <c r="K10" s="12"/>
      <c r="L10" s="12"/>
      <c r="M10" s="12"/>
      <c r="N10" s="12"/>
      <c r="O10" s="12"/>
      <c r="P10" s="12">
        <v>134</v>
      </c>
      <c r="Q10" s="12"/>
      <c r="R10" s="12"/>
      <c r="S10" s="12"/>
      <c r="T10" s="12"/>
      <c r="U10" s="12"/>
      <c r="V10" s="12">
        <v>6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>
        <v>444</v>
      </c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274</v>
      </c>
    </row>
    <row r="11" spans="1:46" x14ac:dyDescent="0.25">
      <c r="A11" s="2">
        <v>23</v>
      </c>
      <c r="B11" s="45">
        <v>7.96</v>
      </c>
      <c r="C11" s="2"/>
      <c r="D11" s="12"/>
      <c r="E11" s="12">
        <v>40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>
        <v>95</v>
      </c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273</v>
      </c>
    </row>
    <row r="12" spans="1:46" x14ac:dyDescent="0.25">
      <c r="A12" s="2">
        <v>23</v>
      </c>
      <c r="B12" s="45">
        <v>8.6609999999999996</v>
      </c>
      <c r="C12" s="2"/>
      <c r="D12" s="12">
        <v>2044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275</v>
      </c>
    </row>
    <row r="13" spans="1:46" x14ac:dyDescent="0.25">
      <c r="A13" s="2">
        <v>104</v>
      </c>
      <c r="B13" s="45">
        <v>8.64</v>
      </c>
      <c r="C13" s="2"/>
      <c r="D13" s="12"/>
      <c r="E13" s="12">
        <v>32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276</v>
      </c>
    </row>
    <row r="14" spans="1:46" x14ac:dyDescent="0.25">
      <c r="A14" s="2">
        <v>71028</v>
      </c>
      <c r="B14" s="45">
        <v>0.22</v>
      </c>
      <c r="C14" s="2"/>
      <c r="D14" s="12"/>
      <c r="E14" s="12">
        <v>40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277</v>
      </c>
    </row>
    <row r="15" spans="1:46" x14ac:dyDescent="0.25">
      <c r="A15" s="2">
        <v>23</v>
      </c>
      <c r="B15" s="45">
        <v>10.252000000000001</v>
      </c>
      <c r="C15" s="2"/>
      <c r="D15" s="12">
        <v>2098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278</v>
      </c>
    </row>
    <row r="16" spans="1:46" x14ac:dyDescent="0.25">
      <c r="A16" s="2">
        <v>71301</v>
      </c>
      <c r="B16" s="45">
        <v>0.17</v>
      </c>
      <c r="C16" s="2"/>
      <c r="D16" s="12"/>
      <c r="E16" s="12">
        <v>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279</v>
      </c>
    </row>
    <row r="17" spans="1:46" x14ac:dyDescent="0.25">
      <c r="A17" s="2">
        <v>71032</v>
      </c>
      <c r="B17" s="45">
        <v>0.17</v>
      </c>
      <c r="C17" s="2"/>
      <c r="D17" s="12"/>
      <c r="E17" s="12">
        <v>36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280</v>
      </c>
    </row>
    <row r="18" spans="1:46" x14ac:dyDescent="0.25">
      <c r="A18" s="2">
        <v>71008</v>
      </c>
      <c r="B18" s="45">
        <v>0.23</v>
      </c>
      <c r="C18" s="2"/>
      <c r="D18" s="12"/>
      <c r="E18" s="12">
        <v>19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281</v>
      </c>
    </row>
    <row r="19" spans="1:46" x14ac:dyDescent="0.25">
      <c r="A19" s="2">
        <v>71009</v>
      </c>
      <c r="B19" s="45">
        <v>0.16</v>
      </c>
      <c r="C19" s="2">
        <v>198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282</v>
      </c>
    </row>
    <row r="20" spans="1:46" x14ac:dyDescent="0.25">
      <c r="A20" s="2">
        <v>71010</v>
      </c>
      <c r="B20" s="45">
        <v>0.04</v>
      </c>
      <c r="C20" s="2"/>
      <c r="D20" s="12"/>
      <c r="E20" s="12">
        <v>19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284</v>
      </c>
    </row>
    <row r="21" spans="1:46" x14ac:dyDescent="0.25">
      <c r="A21" s="2">
        <v>71054</v>
      </c>
      <c r="B21" s="45">
        <v>0.18</v>
      </c>
      <c r="C21" s="2"/>
      <c r="D21" s="12"/>
      <c r="E21" s="12">
        <v>38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>
        <v>2</v>
      </c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285</v>
      </c>
    </row>
    <row r="22" spans="1:46" x14ac:dyDescent="0.25">
      <c r="A22" s="2">
        <v>71050</v>
      </c>
      <c r="B22" s="45">
        <v>0</v>
      </c>
      <c r="C22" s="2"/>
      <c r="D22" s="12"/>
      <c r="E22" s="12">
        <v>40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>
        <v>2</v>
      </c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283</v>
      </c>
    </row>
    <row r="23" spans="1:46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>
        <v>35</v>
      </c>
      <c r="B24" s="45">
        <v>4.7370000000000001</v>
      </c>
      <c r="C24" s="2"/>
      <c r="D24" s="12">
        <v>2000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286</v>
      </c>
    </row>
    <row r="25" spans="1:46" x14ac:dyDescent="0.25">
      <c r="A25" s="2">
        <v>71000</v>
      </c>
      <c r="B25" s="45">
        <v>0.17</v>
      </c>
      <c r="C25" s="2"/>
      <c r="D25" s="12"/>
      <c r="E25" s="12">
        <v>66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 t="s">
        <v>287</v>
      </c>
    </row>
    <row r="26" spans="1:46" x14ac:dyDescent="0.25">
      <c r="A26" s="2">
        <v>71001</v>
      </c>
      <c r="B26" s="45">
        <v>0.17</v>
      </c>
      <c r="C26" s="2"/>
      <c r="D26" s="12"/>
      <c r="E26" s="12">
        <v>60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288</v>
      </c>
    </row>
    <row r="27" spans="1:46" x14ac:dyDescent="0.25">
      <c r="A27" s="2">
        <v>35</v>
      </c>
      <c r="B27" s="45">
        <v>7.7350000000000003</v>
      </c>
      <c r="C27" s="2"/>
      <c r="D27" s="12">
        <v>2070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289</v>
      </c>
    </row>
    <row r="28" spans="1:46" x14ac:dyDescent="0.25">
      <c r="A28" s="2">
        <v>71004</v>
      </c>
      <c r="B28" s="45">
        <v>0.16</v>
      </c>
      <c r="C28" s="2"/>
      <c r="D28" s="12"/>
      <c r="E28" s="12">
        <v>68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290</v>
      </c>
    </row>
    <row r="29" spans="1:46" x14ac:dyDescent="0.25">
      <c r="A29" s="2">
        <v>71005</v>
      </c>
      <c r="B29" s="45">
        <v>0.18</v>
      </c>
      <c r="C29" s="2"/>
      <c r="D29" s="12"/>
      <c r="E29" s="12">
        <v>78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 t="s">
        <v>291</v>
      </c>
    </row>
    <row r="30" spans="1:46" x14ac:dyDescent="0.25">
      <c r="A30" s="2">
        <v>35</v>
      </c>
      <c r="B30" s="45">
        <v>14.71</v>
      </c>
      <c r="C30" s="2"/>
      <c r="D30" s="12">
        <v>2620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292</v>
      </c>
    </row>
    <row r="31" spans="1:46" x14ac:dyDescent="0.25">
      <c r="A31" s="2">
        <v>71040</v>
      </c>
      <c r="B31" s="45">
        <v>0.31</v>
      </c>
      <c r="C31" s="2"/>
      <c r="D31" s="12"/>
      <c r="E31" s="12">
        <v>40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293</v>
      </c>
    </row>
    <row r="32" spans="1:46" x14ac:dyDescent="0.25">
      <c r="A32" s="2">
        <v>71037</v>
      </c>
      <c r="B32" s="45">
        <v>0.13900000000000001</v>
      </c>
      <c r="C32" s="2">
        <v>220</v>
      </c>
      <c r="D32" s="12"/>
      <c r="E32" s="12"/>
      <c r="F32" s="12"/>
      <c r="G32" s="12"/>
      <c r="H32" s="12"/>
      <c r="I32" s="12">
        <v>220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294</v>
      </c>
    </row>
    <row r="33" spans="1:46" x14ac:dyDescent="0.25">
      <c r="A33" s="2">
        <v>71038</v>
      </c>
      <c r="B33" s="45">
        <v>3.9E-2</v>
      </c>
      <c r="C33" s="2"/>
      <c r="D33" s="12"/>
      <c r="E33" s="12">
        <v>30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295</v>
      </c>
    </row>
    <row r="34" spans="1:46" x14ac:dyDescent="0.25">
      <c r="A34" s="2">
        <v>35</v>
      </c>
      <c r="B34" s="45">
        <v>16.619</v>
      </c>
      <c r="C34" s="2"/>
      <c r="D34" s="12">
        <v>1214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>
        <v>1381</v>
      </c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296</v>
      </c>
    </row>
    <row r="35" spans="1:46" x14ac:dyDescent="0.25">
      <c r="A35" s="2">
        <v>71053</v>
      </c>
      <c r="B35" s="45">
        <v>0</v>
      </c>
      <c r="C35" s="2"/>
      <c r="D35" s="12"/>
      <c r="E35" s="12">
        <v>50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 t="s">
        <v>297</v>
      </c>
    </row>
    <row r="36" spans="1:46" x14ac:dyDescent="0.25">
      <c r="A36" s="2" t="s">
        <v>298</v>
      </c>
      <c r="B36" s="45">
        <v>0.94</v>
      </c>
      <c r="C36" s="2"/>
      <c r="D36" s="12"/>
      <c r="E36" s="12">
        <v>35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299</v>
      </c>
    </row>
    <row r="37" spans="1:46" x14ac:dyDescent="0.25">
      <c r="A37" s="2">
        <v>71052</v>
      </c>
      <c r="B37" s="45">
        <v>0.21</v>
      </c>
      <c r="C37" s="2">
        <v>150</v>
      </c>
      <c r="D37" s="12"/>
      <c r="E37" s="12">
        <v>36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>
        <v>2</v>
      </c>
      <c r="W37" s="12"/>
      <c r="X37" s="12"/>
      <c r="Y37" s="12"/>
      <c r="Z37" s="12">
        <v>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300</v>
      </c>
    </row>
    <row r="38" spans="1:46" x14ac:dyDescent="0.25">
      <c r="A38" s="2">
        <v>35</v>
      </c>
      <c r="B38" s="45">
        <v>17.984999999999999</v>
      </c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>
        <v>111</v>
      </c>
      <c r="AT38" s="13" t="s">
        <v>301</v>
      </c>
    </row>
    <row r="39" spans="1:46" x14ac:dyDescent="0.25">
      <c r="A39" s="2">
        <v>35</v>
      </c>
      <c r="B39" s="45">
        <v>18.498000000000001</v>
      </c>
      <c r="C39" s="2"/>
      <c r="D39" s="12">
        <v>2208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>
        <v>2757</v>
      </c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275</v>
      </c>
    </row>
    <row r="40" spans="1:46" x14ac:dyDescent="0.25">
      <c r="A40" s="2">
        <v>71013</v>
      </c>
      <c r="B40" s="45">
        <v>0.19</v>
      </c>
      <c r="C40" s="2">
        <v>146</v>
      </c>
      <c r="D40" s="12"/>
      <c r="E40" s="12">
        <v>38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>
        <v>2</v>
      </c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 t="s">
        <v>302</v>
      </c>
    </row>
    <row r="41" spans="1:46" x14ac:dyDescent="0.25">
      <c r="A41" s="2">
        <v>71014</v>
      </c>
      <c r="B41" s="45">
        <v>0.19</v>
      </c>
      <c r="C41" s="2">
        <v>1130</v>
      </c>
      <c r="D41" s="12"/>
      <c r="E41" s="12">
        <v>42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>
        <v>8</v>
      </c>
      <c r="W41" s="12">
        <v>4</v>
      </c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 t="s">
        <v>303</v>
      </c>
    </row>
    <row r="42" spans="1:46" x14ac:dyDescent="0.25">
      <c r="A42" s="2">
        <v>35</v>
      </c>
      <c r="B42" s="45">
        <v>19.472000000000001</v>
      </c>
      <c r="C42" s="2"/>
      <c r="D42" s="12">
        <v>2436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>
        <v>3434</v>
      </c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 t="s">
        <v>304</v>
      </c>
    </row>
    <row r="43" spans="1:46" x14ac:dyDescent="0.25">
      <c r="A43" s="2">
        <v>35</v>
      </c>
      <c r="B43" s="45">
        <v>23.494</v>
      </c>
      <c r="C43" s="2"/>
      <c r="D43" s="12">
        <v>1026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>
        <v>939</v>
      </c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 t="s">
        <v>306</v>
      </c>
    </row>
    <row r="44" spans="1:46" ht="30" customHeight="1" x14ac:dyDescent="0.25">
      <c r="A44" s="2">
        <v>35</v>
      </c>
      <c r="B44" s="45">
        <v>25.023</v>
      </c>
      <c r="C44" s="2"/>
      <c r="D44" s="12">
        <v>1124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>
        <v>1175</v>
      </c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59" t="s">
        <v>305</v>
      </c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58"/>
    </row>
    <row r="46" spans="1:46" x14ac:dyDescent="0.25">
      <c r="A46" s="2">
        <v>104</v>
      </c>
      <c r="B46" s="45">
        <v>8.641</v>
      </c>
      <c r="C46" s="2"/>
      <c r="D46" s="12"/>
      <c r="E46" s="12"/>
      <c r="F46" s="12"/>
      <c r="G46" s="12"/>
      <c r="H46" s="12"/>
      <c r="I46" s="12">
        <v>358</v>
      </c>
      <c r="J46" s="12"/>
      <c r="K46" s="12"/>
      <c r="L46" s="12"/>
      <c r="M46" s="12"/>
      <c r="N46" s="12"/>
      <c r="O46" s="12"/>
      <c r="P46" s="12">
        <v>256</v>
      </c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 t="s">
        <v>307</v>
      </c>
    </row>
    <row r="47" spans="1:46" x14ac:dyDescent="0.25">
      <c r="A47" s="2">
        <v>104</v>
      </c>
      <c r="B47" s="45">
        <v>8.8940000000000001</v>
      </c>
      <c r="C47" s="2">
        <v>60</v>
      </c>
      <c r="D47" s="12"/>
      <c r="E47" s="12"/>
      <c r="F47" s="12"/>
      <c r="G47" s="12"/>
      <c r="H47" s="12"/>
      <c r="I47" s="12">
        <v>397</v>
      </c>
      <c r="J47" s="12"/>
      <c r="K47" s="12"/>
      <c r="L47" s="12"/>
      <c r="M47" s="12"/>
      <c r="N47" s="12"/>
      <c r="O47" s="12"/>
      <c r="P47" s="12">
        <v>148</v>
      </c>
      <c r="Q47" s="12"/>
      <c r="R47" s="12"/>
      <c r="S47" s="12"/>
      <c r="T47" s="12"/>
      <c r="U47" s="12"/>
      <c r="V47" s="12">
        <v>2</v>
      </c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 t="s">
        <v>308</v>
      </c>
    </row>
    <row r="48" spans="1:46" x14ac:dyDescent="0.25">
      <c r="A48" s="2">
        <v>104</v>
      </c>
      <c r="B48" s="45">
        <v>8.9760000000000009</v>
      </c>
      <c r="C48" s="2">
        <v>125</v>
      </c>
      <c r="D48" s="12"/>
      <c r="E48" s="12"/>
      <c r="F48" s="12"/>
      <c r="G48" s="12"/>
      <c r="H48" s="12"/>
      <c r="I48" s="12">
        <v>214</v>
      </c>
      <c r="J48" s="12"/>
      <c r="K48" s="12"/>
      <c r="L48" s="12"/>
      <c r="M48" s="12"/>
      <c r="N48" s="12"/>
      <c r="O48" s="12"/>
      <c r="P48" s="12">
        <v>137</v>
      </c>
      <c r="Q48" s="12"/>
      <c r="R48" s="12"/>
      <c r="S48" s="12"/>
      <c r="T48" s="12"/>
      <c r="U48" s="12"/>
      <c r="V48" s="12">
        <v>2</v>
      </c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 t="s">
        <v>309</v>
      </c>
    </row>
    <row r="49" spans="1:46" x14ac:dyDescent="0.25">
      <c r="A49" s="2">
        <v>104</v>
      </c>
      <c r="B49" s="45">
        <v>9.0299999999999994</v>
      </c>
      <c r="C49" s="2">
        <v>75</v>
      </c>
      <c r="D49" s="12"/>
      <c r="E49" s="12">
        <v>32</v>
      </c>
      <c r="F49" s="12"/>
      <c r="G49" s="12"/>
      <c r="H49" s="12"/>
      <c r="I49" s="12">
        <v>45</v>
      </c>
      <c r="J49" s="12"/>
      <c r="K49" s="12"/>
      <c r="L49" s="12"/>
      <c r="M49" s="12"/>
      <c r="N49" s="12"/>
      <c r="O49" s="12"/>
      <c r="P49" s="12">
        <v>10</v>
      </c>
      <c r="Q49" s="12"/>
      <c r="R49" s="12"/>
      <c r="S49" s="12"/>
      <c r="T49" s="12"/>
      <c r="U49" s="12"/>
      <c r="V49" s="12">
        <v>2</v>
      </c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 t="s">
        <v>310</v>
      </c>
    </row>
    <row r="50" spans="1:46" x14ac:dyDescent="0.25">
      <c r="A50" s="2">
        <v>104</v>
      </c>
      <c r="B50" s="45">
        <v>9.2140000000000004</v>
      </c>
      <c r="C50" s="2">
        <v>135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>
        <v>2</v>
      </c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>
        <v>154</v>
      </c>
      <c r="AJ50" s="12">
        <v>318</v>
      </c>
      <c r="AK50" s="12"/>
      <c r="AL50" s="12"/>
      <c r="AM50" s="12"/>
      <c r="AN50" s="12"/>
      <c r="AO50" s="12"/>
      <c r="AP50" s="12"/>
      <c r="AQ50" s="12"/>
      <c r="AR50" s="3"/>
      <c r="AS50" s="3"/>
      <c r="AT50" s="13" t="s">
        <v>311</v>
      </c>
    </row>
    <row r="51" spans="1:46" ht="15.75" thickBot="1" x14ac:dyDescent="0.3">
      <c r="A51" s="7"/>
      <c r="B51" s="46"/>
      <c r="C51" s="7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8"/>
      <c r="AS51" s="8"/>
      <c r="AT51" s="14"/>
    </row>
    <row r="52" spans="1:46" ht="30" customHeight="1" x14ac:dyDescent="0.25">
      <c r="A52" s="96" t="s">
        <v>28</v>
      </c>
      <c r="B52" s="97"/>
      <c r="C52" s="31">
        <f t="shared" ref="C52:AS52" si="0">IF(SUM(C5:C51)=0,"",SUM(C5:C51))</f>
        <v>3804</v>
      </c>
      <c r="D52" s="32">
        <f t="shared" si="0"/>
        <v>18840</v>
      </c>
      <c r="E52" s="32">
        <f t="shared" si="0"/>
        <v>963</v>
      </c>
      <c r="F52" s="32" t="str">
        <f t="shared" si="0"/>
        <v/>
      </c>
      <c r="G52" s="32" t="str">
        <f t="shared" si="0"/>
        <v/>
      </c>
      <c r="H52" s="32" t="str">
        <f t="shared" si="0"/>
        <v/>
      </c>
      <c r="I52" s="32">
        <f t="shared" si="0"/>
        <v>2252</v>
      </c>
      <c r="J52" s="32" t="str">
        <f t="shared" si="0"/>
        <v/>
      </c>
      <c r="K52" s="32" t="str">
        <f t="shared" si="0"/>
        <v/>
      </c>
      <c r="L52" s="32" t="str">
        <f t="shared" si="0"/>
        <v/>
      </c>
      <c r="M52" s="32">
        <f t="shared" si="0"/>
        <v>67</v>
      </c>
      <c r="N52" s="32" t="str">
        <f t="shared" si="0"/>
        <v/>
      </c>
      <c r="O52" s="32" t="str">
        <f t="shared" si="0"/>
        <v/>
      </c>
      <c r="P52" s="32">
        <f t="shared" si="0"/>
        <v>863</v>
      </c>
      <c r="Q52" s="32" t="str">
        <f t="shared" si="0"/>
        <v/>
      </c>
      <c r="R52" s="32" t="str">
        <f t="shared" si="0"/>
        <v/>
      </c>
      <c r="S52" s="32" t="str">
        <f t="shared" si="0"/>
        <v/>
      </c>
      <c r="T52" s="32" t="str">
        <f t="shared" si="0"/>
        <v/>
      </c>
      <c r="U52" s="32" t="str">
        <f t="shared" si="0"/>
        <v/>
      </c>
      <c r="V52" s="32">
        <f t="shared" si="0"/>
        <v>27</v>
      </c>
      <c r="W52" s="32">
        <f t="shared" si="0"/>
        <v>8</v>
      </c>
      <c r="X52" s="32" t="str">
        <f t="shared" si="0"/>
        <v/>
      </c>
      <c r="Y52" s="32" t="str">
        <f t="shared" si="0"/>
        <v/>
      </c>
      <c r="Z52" s="32">
        <f t="shared" si="0"/>
        <v>2</v>
      </c>
      <c r="AA52" s="32" t="str">
        <f t="shared" si="0"/>
        <v/>
      </c>
      <c r="AB52" s="32" t="str">
        <f t="shared" si="0"/>
        <v/>
      </c>
      <c r="AC52" s="32">
        <f t="shared" si="0"/>
        <v>2</v>
      </c>
      <c r="AD52" s="32">
        <f t="shared" si="0"/>
        <v>4</v>
      </c>
      <c r="AE52" s="32">
        <f t="shared" si="0"/>
        <v>7</v>
      </c>
      <c r="AF52" s="32" t="str">
        <f t="shared" si="0"/>
        <v/>
      </c>
      <c r="AG52" s="32" t="str">
        <f t="shared" si="0"/>
        <v/>
      </c>
      <c r="AH52" s="32" t="str">
        <f t="shared" si="0"/>
        <v/>
      </c>
      <c r="AI52" s="32">
        <f t="shared" si="0"/>
        <v>10561</v>
      </c>
      <c r="AJ52" s="32">
        <f t="shared" si="0"/>
        <v>318</v>
      </c>
      <c r="AK52" s="32" t="str">
        <f t="shared" si="0"/>
        <v/>
      </c>
      <c r="AL52" s="32" t="str">
        <f t="shared" si="0"/>
        <v/>
      </c>
      <c r="AM52" s="32" t="str">
        <f t="shared" si="0"/>
        <v/>
      </c>
      <c r="AN52" s="32" t="str">
        <f t="shared" si="0"/>
        <v/>
      </c>
      <c r="AO52" s="32" t="str">
        <f t="shared" si="0"/>
        <v/>
      </c>
      <c r="AP52" s="32" t="str">
        <f t="shared" si="0"/>
        <v/>
      </c>
      <c r="AQ52" s="32" t="str">
        <f t="shared" si="0"/>
        <v/>
      </c>
      <c r="AR52" s="32" t="str">
        <f t="shared" si="0"/>
        <v/>
      </c>
      <c r="AS52" s="32">
        <f t="shared" si="0"/>
        <v>111</v>
      </c>
      <c r="AT52" s="16"/>
    </row>
    <row r="53" spans="1:46" ht="30" customHeight="1" thickBot="1" x14ac:dyDescent="0.3">
      <c r="A53" s="98" t="s">
        <v>404</v>
      </c>
      <c r="B53" s="99"/>
      <c r="C53" s="17">
        <f>C52</f>
        <v>3804</v>
      </c>
      <c r="D53" s="18">
        <f>D52</f>
        <v>18840</v>
      </c>
      <c r="E53" s="18">
        <f t="shared" ref="E53:G53" si="1">E52</f>
        <v>963</v>
      </c>
      <c r="F53" s="18" t="str">
        <f t="shared" si="1"/>
        <v/>
      </c>
      <c r="G53" s="18" t="str">
        <f t="shared" si="1"/>
        <v/>
      </c>
      <c r="H53" s="100">
        <f>SUM(H52:K52)</f>
        <v>2252</v>
      </c>
      <c r="I53" s="102"/>
      <c r="J53" s="102"/>
      <c r="K53" s="101"/>
      <c r="L53" s="100">
        <f>SUM(L52:M52)</f>
        <v>67</v>
      </c>
      <c r="M53" s="101"/>
      <c r="N53" s="18" t="str">
        <f>N52</f>
        <v/>
      </c>
      <c r="O53" s="100">
        <f>SUM(O52:P52)</f>
        <v>863</v>
      </c>
      <c r="P53" s="101"/>
      <c r="Q53" s="18" t="str">
        <f>Q52</f>
        <v/>
      </c>
      <c r="R53" s="18" t="str">
        <f t="shared" ref="R53:S53" si="2">R52</f>
        <v/>
      </c>
      <c r="S53" s="18" t="str">
        <f t="shared" si="2"/>
        <v/>
      </c>
      <c r="T53" s="100">
        <f>SUM(T52:U52)</f>
        <v>0</v>
      </c>
      <c r="U53" s="101"/>
      <c r="V53" s="100">
        <f>SUM(V52:AB52)</f>
        <v>37</v>
      </c>
      <c r="W53" s="102"/>
      <c r="X53" s="102"/>
      <c r="Y53" s="102"/>
      <c r="Z53" s="102"/>
      <c r="AA53" s="102"/>
      <c r="AB53" s="101"/>
      <c r="AC53" s="18">
        <f>AC52</f>
        <v>2</v>
      </c>
      <c r="AD53" s="18">
        <f t="shared" ref="AD53:AE53" si="3">AD52</f>
        <v>4</v>
      </c>
      <c r="AE53" s="18">
        <f t="shared" si="3"/>
        <v>7</v>
      </c>
      <c r="AF53" s="100">
        <f>SUM(AF52:AH52)</f>
        <v>0</v>
      </c>
      <c r="AG53" s="102"/>
      <c r="AH53" s="101"/>
      <c r="AI53" s="100">
        <f>SUM(AI52:AJ52)</f>
        <v>10879</v>
      </c>
      <c r="AJ53" s="101"/>
      <c r="AK53" s="100">
        <f>SUM(AK52:AL52)</f>
        <v>0</v>
      </c>
      <c r="AL53" s="101"/>
      <c r="AM53" s="20" t="str">
        <f>AM52</f>
        <v/>
      </c>
      <c r="AN53" s="20" t="str">
        <f t="shared" ref="AN53:AS53" si="4">AN52</f>
        <v/>
      </c>
      <c r="AO53" s="20" t="str">
        <f t="shared" si="4"/>
        <v/>
      </c>
      <c r="AP53" s="20" t="str">
        <f t="shared" si="4"/>
        <v/>
      </c>
      <c r="AQ53" s="20" t="str">
        <f t="shared" si="4"/>
        <v/>
      </c>
      <c r="AR53" s="20" t="str">
        <f t="shared" si="4"/>
        <v/>
      </c>
      <c r="AS53" s="20">
        <f t="shared" si="4"/>
        <v>111</v>
      </c>
      <c r="AT53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3:AL53"/>
    <mergeCell ref="AT2:AT4"/>
    <mergeCell ref="A52:B52"/>
    <mergeCell ref="A53:B53"/>
    <mergeCell ref="H53:K53"/>
    <mergeCell ref="L53:M53"/>
    <mergeCell ref="O53:P53"/>
    <mergeCell ref="T53:U53"/>
    <mergeCell ref="V53:AB53"/>
    <mergeCell ref="AF53:AH53"/>
    <mergeCell ref="AI53:AJ53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CEADD-6995-4824-849E-64A9219B358D}">
  <dimension ref="A1:AT53"/>
  <sheetViews>
    <sheetView topLeftCell="A18" zoomScale="90" zoomScaleNormal="90" workbookViewId="0">
      <selection sqref="A1:AT53"/>
    </sheetView>
  </sheetViews>
  <sheetFormatPr defaultRowHeight="15" x14ac:dyDescent="0.25"/>
  <cols>
    <col min="1" max="2" width="9.140625" style="1"/>
    <col min="3" max="4" width="6.7109375" style="1" customWidth="1"/>
    <col min="5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5" width="6.7109375" style="1" customWidth="1"/>
    <col min="36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29.5703125" style="1" customWidth="1"/>
    <col min="47" max="16384" width="9.140625" style="1"/>
  </cols>
  <sheetData>
    <row r="1" spans="1:46" ht="30" customHeight="1" thickBot="1" x14ac:dyDescent="0.3">
      <c r="A1" s="81" t="s">
        <v>55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0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104</v>
      </c>
      <c r="B6" s="45">
        <v>9.4559999999999995</v>
      </c>
      <c r="C6" s="2">
        <v>232</v>
      </c>
      <c r="D6" s="12"/>
      <c r="E6" s="12">
        <v>20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>
        <v>3</v>
      </c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>
        <v>95</v>
      </c>
      <c r="AJ6" s="12">
        <v>190</v>
      </c>
      <c r="AK6" s="12"/>
      <c r="AL6" s="12"/>
      <c r="AM6" s="12"/>
      <c r="AN6" s="12"/>
      <c r="AO6" s="12"/>
      <c r="AP6" s="12"/>
      <c r="AQ6" s="12"/>
      <c r="AR6" s="3"/>
      <c r="AS6" s="3"/>
      <c r="AT6" s="13" t="s">
        <v>312</v>
      </c>
    </row>
    <row r="7" spans="1:46" x14ac:dyDescent="0.25">
      <c r="A7" s="2">
        <v>104</v>
      </c>
      <c r="B7" s="45">
        <v>9.9529999999999994</v>
      </c>
      <c r="C7" s="2"/>
      <c r="D7" s="12"/>
      <c r="E7" s="12">
        <v>16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>
        <v>370</v>
      </c>
      <c r="AK7" s="12"/>
      <c r="AL7" s="12"/>
      <c r="AM7" s="12"/>
      <c r="AN7" s="12"/>
      <c r="AO7" s="12"/>
      <c r="AP7" s="12"/>
      <c r="AQ7" s="12"/>
      <c r="AR7" s="3"/>
      <c r="AS7" s="3"/>
      <c r="AT7" s="13" t="s">
        <v>313</v>
      </c>
    </row>
    <row r="8" spans="1:46" x14ac:dyDescent="0.25">
      <c r="A8" s="2">
        <v>104</v>
      </c>
      <c r="B8" s="45">
        <v>10.061</v>
      </c>
      <c r="C8" s="2"/>
      <c r="D8" s="12"/>
      <c r="E8" s="12"/>
      <c r="F8" s="12"/>
      <c r="G8" s="12"/>
      <c r="H8" s="12"/>
      <c r="I8" s="12">
        <v>240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314</v>
      </c>
    </row>
    <row r="9" spans="1:46" x14ac:dyDescent="0.25">
      <c r="A9" s="2">
        <v>104</v>
      </c>
      <c r="B9" s="45">
        <v>10.789</v>
      </c>
      <c r="C9" s="2"/>
      <c r="D9" s="12"/>
      <c r="E9" s="12">
        <v>34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>
        <v>342</v>
      </c>
      <c r="AK9" s="12"/>
      <c r="AL9" s="12"/>
      <c r="AM9" s="12"/>
      <c r="AN9" s="12"/>
      <c r="AO9" s="12"/>
      <c r="AP9" s="12"/>
      <c r="AQ9" s="12"/>
      <c r="AR9" s="3"/>
      <c r="AS9" s="3"/>
      <c r="AT9" s="13" t="s">
        <v>315</v>
      </c>
    </row>
    <row r="10" spans="1:46" x14ac:dyDescent="0.25">
      <c r="A10" s="2">
        <v>104</v>
      </c>
      <c r="B10" s="45">
        <v>11.191000000000001</v>
      </c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>
        <v>265</v>
      </c>
      <c r="AJ10" s="12">
        <v>240</v>
      </c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316</v>
      </c>
    </row>
    <row r="11" spans="1:46" x14ac:dyDescent="0.25">
      <c r="A11" s="2">
        <v>104</v>
      </c>
      <c r="B11" s="45">
        <v>14.452</v>
      </c>
      <c r="C11" s="2">
        <v>455</v>
      </c>
      <c r="D11" s="12"/>
      <c r="E11" s="12">
        <v>84</v>
      </c>
      <c r="F11" s="12"/>
      <c r="G11" s="12"/>
      <c r="H11" s="12"/>
      <c r="I11" s="12">
        <v>180</v>
      </c>
      <c r="J11" s="12"/>
      <c r="K11" s="12"/>
      <c r="L11" s="12"/>
      <c r="M11" s="12"/>
      <c r="N11" s="12"/>
      <c r="O11" s="12"/>
      <c r="P11" s="12">
        <v>62</v>
      </c>
      <c r="Q11" s="12"/>
      <c r="R11" s="12"/>
      <c r="S11" s="12"/>
      <c r="T11" s="12"/>
      <c r="U11" s="12"/>
      <c r="V11" s="12">
        <v>2</v>
      </c>
      <c r="W11" s="12">
        <v>3</v>
      </c>
      <c r="X11" s="12">
        <v>3</v>
      </c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317</v>
      </c>
    </row>
    <row r="12" spans="1:46" x14ac:dyDescent="0.25">
      <c r="A12" s="2">
        <v>104</v>
      </c>
      <c r="B12" s="45">
        <v>14.622999999999999</v>
      </c>
      <c r="C12" s="2">
        <v>200</v>
      </c>
      <c r="D12" s="12"/>
      <c r="E12" s="12">
        <v>62</v>
      </c>
      <c r="F12" s="12"/>
      <c r="G12" s="12"/>
      <c r="H12" s="12"/>
      <c r="I12" s="12">
        <v>198</v>
      </c>
      <c r="J12" s="12"/>
      <c r="K12" s="12"/>
      <c r="L12" s="12"/>
      <c r="M12" s="12"/>
      <c r="N12" s="12"/>
      <c r="O12" s="12"/>
      <c r="P12" s="12">
        <v>67</v>
      </c>
      <c r="Q12" s="12"/>
      <c r="R12" s="12"/>
      <c r="S12" s="12"/>
      <c r="T12" s="12"/>
      <c r="U12" s="12"/>
      <c r="V12" s="12">
        <v>2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318</v>
      </c>
    </row>
    <row r="13" spans="1:46" x14ac:dyDescent="0.25">
      <c r="A13" s="2">
        <v>104</v>
      </c>
      <c r="B13" s="45">
        <v>14.707000000000001</v>
      </c>
      <c r="C13" s="2"/>
      <c r="D13" s="12"/>
      <c r="E13" s="12"/>
      <c r="F13" s="12"/>
      <c r="G13" s="12"/>
      <c r="H13" s="12">
        <v>50</v>
      </c>
      <c r="I13" s="12">
        <v>877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319</v>
      </c>
    </row>
    <row r="14" spans="1:46" x14ac:dyDescent="0.25">
      <c r="A14" s="2">
        <v>104</v>
      </c>
      <c r="B14" s="45">
        <v>15.211</v>
      </c>
      <c r="C14" s="2">
        <v>668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>
        <v>4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320</v>
      </c>
    </row>
    <row r="15" spans="1:46" x14ac:dyDescent="0.25">
      <c r="A15" s="2">
        <v>104</v>
      </c>
      <c r="B15" s="45">
        <v>15.298999999999999</v>
      </c>
      <c r="C15" s="2"/>
      <c r="D15" s="12"/>
      <c r="E15" s="12"/>
      <c r="F15" s="12"/>
      <c r="G15" s="12"/>
      <c r="H15" s="12"/>
      <c r="I15" s="12">
        <v>326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321</v>
      </c>
    </row>
    <row r="16" spans="1:46" x14ac:dyDescent="0.25">
      <c r="A16" s="2">
        <v>104</v>
      </c>
      <c r="B16" s="45">
        <v>15.487</v>
      </c>
      <c r="C16" s="2">
        <v>510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>
        <v>4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322</v>
      </c>
    </row>
    <row r="17" spans="1:46" x14ac:dyDescent="0.25">
      <c r="A17" s="2">
        <v>104</v>
      </c>
      <c r="B17" s="45">
        <v>15.544</v>
      </c>
      <c r="C17" s="2"/>
      <c r="D17" s="12"/>
      <c r="E17" s="12"/>
      <c r="F17" s="12"/>
      <c r="G17" s="12"/>
      <c r="H17" s="12"/>
      <c r="I17" s="12">
        <v>545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323</v>
      </c>
    </row>
    <row r="18" spans="1:46" x14ac:dyDescent="0.25">
      <c r="A18" s="2">
        <v>104</v>
      </c>
      <c r="B18" s="45">
        <v>15.851000000000001</v>
      </c>
      <c r="C18" s="2">
        <v>790</v>
      </c>
      <c r="D18" s="12"/>
      <c r="E18" s="12">
        <v>150</v>
      </c>
      <c r="F18" s="12"/>
      <c r="G18" s="12"/>
      <c r="H18" s="12">
        <v>153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>
        <v>4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324</v>
      </c>
    </row>
    <row r="19" spans="1:46" x14ac:dyDescent="0.25">
      <c r="A19" s="2">
        <v>104</v>
      </c>
      <c r="B19" s="45">
        <v>15.965999999999999</v>
      </c>
      <c r="C19" s="2"/>
      <c r="D19" s="12"/>
      <c r="E19" s="12"/>
      <c r="F19" s="12"/>
      <c r="G19" s="12"/>
      <c r="H19" s="12"/>
      <c r="I19" s="12">
        <v>442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325</v>
      </c>
    </row>
    <row r="20" spans="1:46" x14ac:dyDescent="0.25">
      <c r="A20" s="2">
        <v>104</v>
      </c>
      <c r="B20" s="45">
        <v>16.221</v>
      </c>
      <c r="C20" s="2">
        <v>457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>
        <v>4</v>
      </c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326</v>
      </c>
    </row>
    <row r="21" spans="1:46" x14ac:dyDescent="0.25">
      <c r="A21" s="2">
        <v>104</v>
      </c>
      <c r="B21" s="45">
        <v>16.276</v>
      </c>
      <c r="C21" s="2"/>
      <c r="D21" s="12"/>
      <c r="E21" s="12"/>
      <c r="F21" s="12"/>
      <c r="G21" s="12"/>
      <c r="H21" s="12"/>
      <c r="I21" s="12">
        <v>506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327</v>
      </c>
    </row>
    <row r="22" spans="1:46" x14ac:dyDescent="0.25">
      <c r="A22" s="2">
        <v>104</v>
      </c>
      <c r="B22" s="45">
        <v>16.521999999999998</v>
      </c>
      <c r="C22" s="2"/>
      <c r="D22" s="12"/>
      <c r="E22" s="12"/>
      <c r="F22" s="12"/>
      <c r="G22" s="12"/>
      <c r="H22" s="12"/>
      <c r="I22" s="12">
        <v>210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>
        <v>7</v>
      </c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328</v>
      </c>
    </row>
    <row r="23" spans="1:46" x14ac:dyDescent="0.25">
      <c r="A23" s="2">
        <v>104</v>
      </c>
      <c r="B23" s="45">
        <v>18.494</v>
      </c>
      <c r="C23" s="2">
        <v>562</v>
      </c>
      <c r="D23" s="12"/>
      <c r="E23" s="12"/>
      <c r="F23" s="12"/>
      <c r="G23" s="12"/>
      <c r="H23" s="12"/>
      <c r="I23" s="12">
        <v>452</v>
      </c>
      <c r="J23" s="12"/>
      <c r="K23" s="12"/>
      <c r="L23" s="12"/>
      <c r="M23" s="12"/>
      <c r="N23" s="12"/>
      <c r="O23" s="12"/>
      <c r="P23" s="12">
        <v>72</v>
      </c>
      <c r="Q23" s="12"/>
      <c r="R23" s="12"/>
      <c r="S23" s="12"/>
      <c r="T23" s="12"/>
      <c r="U23" s="12"/>
      <c r="V23" s="12">
        <v>3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329</v>
      </c>
    </row>
    <row r="24" spans="1:46" x14ac:dyDescent="0.25">
      <c r="A24" s="2">
        <v>104</v>
      </c>
      <c r="B24" s="45">
        <v>18.683</v>
      </c>
      <c r="C24" s="2">
        <v>950</v>
      </c>
      <c r="D24" s="12"/>
      <c r="E24" s="12"/>
      <c r="F24" s="12"/>
      <c r="G24" s="12"/>
      <c r="H24" s="12">
        <v>207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>
        <v>2</v>
      </c>
      <c r="X24" s="12">
        <v>2</v>
      </c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>
        <v>120</v>
      </c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330</v>
      </c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>
        <v>138</v>
      </c>
      <c r="B26" s="45">
        <v>0.26400000000000001</v>
      </c>
      <c r="C26" s="2"/>
      <c r="D26" s="12"/>
      <c r="E26" s="12">
        <v>12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331</v>
      </c>
    </row>
    <row r="27" spans="1:46" x14ac:dyDescent="0.25">
      <c r="A27" s="2"/>
      <c r="B27" s="45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>
        <v>159</v>
      </c>
      <c r="B28" s="45">
        <v>3.0750000000000002</v>
      </c>
      <c r="C28" s="2">
        <v>347</v>
      </c>
      <c r="D28" s="12"/>
      <c r="E28" s="12">
        <v>156</v>
      </c>
      <c r="F28" s="12">
        <v>296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>
        <v>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332</v>
      </c>
    </row>
    <row r="29" spans="1:46" x14ac:dyDescent="0.25">
      <c r="A29" s="2">
        <v>159</v>
      </c>
      <c r="B29" s="45">
        <v>3.5910000000000002</v>
      </c>
      <c r="C29" s="2">
        <v>500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 t="s">
        <v>333</v>
      </c>
    </row>
    <row r="30" spans="1:46" x14ac:dyDescent="0.25">
      <c r="A30" s="2">
        <v>159</v>
      </c>
      <c r="B30" s="45">
        <v>3.6629999999999998</v>
      </c>
      <c r="C30" s="2">
        <v>145</v>
      </c>
      <c r="D30" s="12"/>
      <c r="E30" s="12"/>
      <c r="F30" s="12"/>
      <c r="G30" s="12"/>
      <c r="H30" s="12"/>
      <c r="I30" s="12">
        <v>82</v>
      </c>
      <c r="J30" s="12"/>
      <c r="K30" s="12"/>
      <c r="L30" s="12"/>
      <c r="M30" s="12"/>
      <c r="N30" s="12"/>
      <c r="O30" s="12">
        <v>12</v>
      </c>
      <c r="P30" s="12"/>
      <c r="Q30" s="12"/>
      <c r="R30" s="12"/>
      <c r="S30" s="12"/>
      <c r="T30" s="12"/>
      <c r="U30" s="12"/>
      <c r="V30" s="12">
        <v>3</v>
      </c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308</v>
      </c>
    </row>
    <row r="31" spans="1:46" x14ac:dyDescent="0.25">
      <c r="A31" s="2">
        <v>159</v>
      </c>
      <c r="B31" s="45">
        <v>3.8580000000000001</v>
      </c>
      <c r="C31" s="2">
        <v>615</v>
      </c>
      <c r="D31" s="12"/>
      <c r="E31" s="12">
        <v>70</v>
      </c>
      <c r="F31" s="12"/>
      <c r="G31" s="12"/>
      <c r="H31" s="12"/>
      <c r="I31" s="12">
        <v>1960</v>
      </c>
      <c r="J31" s="12"/>
      <c r="K31" s="12"/>
      <c r="L31" s="12"/>
      <c r="M31" s="12"/>
      <c r="N31" s="12"/>
      <c r="O31" s="12">
        <v>100</v>
      </c>
      <c r="P31" s="12"/>
      <c r="Q31" s="12"/>
      <c r="R31" s="12"/>
      <c r="S31" s="12"/>
      <c r="T31" s="12"/>
      <c r="U31" s="12"/>
      <c r="V31" s="12">
        <v>6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307</v>
      </c>
    </row>
    <row r="32" spans="1:46" x14ac:dyDescent="0.25">
      <c r="A32" s="2">
        <v>159</v>
      </c>
      <c r="B32" s="45">
        <v>4.0960000000000001</v>
      </c>
      <c r="C32" s="2">
        <v>108</v>
      </c>
      <c r="D32" s="12"/>
      <c r="E32" s="12"/>
      <c r="F32" s="12"/>
      <c r="G32" s="12"/>
      <c r="H32" s="12"/>
      <c r="I32" s="12">
        <v>442</v>
      </c>
      <c r="J32" s="12"/>
      <c r="K32" s="12"/>
      <c r="L32" s="12"/>
      <c r="M32" s="12"/>
      <c r="N32" s="12"/>
      <c r="O32" s="12">
        <v>12</v>
      </c>
      <c r="P32" s="12"/>
      <c r="Q32" s="12"/>
      <c r="R32" s="12"/>
      <c r="S32" s="12"/>
      <c r="T32" s="12"/>
      <c r="U32" s="12"/>
      <c r="V32" s="12">
        <v>2</v>
      </c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334</v>
      </c>
    </row>
    <row r="33" spans="1:46" x14ac:dyDescent="0.25">
      <c r="A33" s="2">
        <v>159</v>
      </c>
      <c r="B33" s="45">
        <v>4.1820000000000004</v>
      </c>
      <c r="C33" s="2">
        <v>393</v>
      </c>
      <c r="D33" s="12"/>
      <c r="E33" s="12"/>
      <c r="F33" s="12"/>
      <c r="G33" s="12"/>
      <c r="H33" s="12"/>
      <c r="I33" s="12">
        <v>788</v>
      </c>
      <c r="J33" s="12"/>
      <c r="K33" s="12"/>
      <c r="L33" s="12"/>
      <c r="M33" s="12"/>
      <c r="N33" s="12"/>
      <c r="O33" s="12">
        <v>113</v>
      </c>
      <c r="P33" s="12"/>
      <c r="Q33" s="12"/>
      <c r="R33" s="12"/>
      <c r="S33" s="12"/>
      <c r="T33" s="12"/>
      <c r="U33" s="12"/>
      <c r="V33" s="12">
        <v>6</v>
      </c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>
        <v>700</v>
      </c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335</v>
      </c>
    </row>
    <row r="34" spans="1:46" x14ac:dyDescent="0.25">
      <c r="A34" s="2">
        <v>159</v>
      </c>
      <c r="B34" s="45">
        <v>4.4610000000000003</v>
      </c>
      <c r="C34" s="2">
        <v>1570</v>
      </c>
      <c r="D34" s="12"/>
      <c r="E34" s="12">
        <v>201</v>
      </c>
      <c r="F34" s="12"/>
      <c r="G34" s="12"/>
      <c r="H34" s="12"/>
      <c r="I34" s="12">
        <v>100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>
        <v>11</v>
      </c>
      <c r="W34" s="12">
        <v>6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336</v>
      </c>
    </row>
    <row r="35" spans="1:46" x14ac:dyDescent="0.25">
      <c r="A35" s="2">
        <v>159</v>
      </c>
      <c r="B35" s="45">
        <v>4.6740000000000004</v>
      </c>
      <c r="C35" s="2">
        <v>415</v>
      </c>
      <c r="D35" s="12"/>
      <c r="E35" s="12"/>
      <c r="F35" s="12"/>
      <c r="G35" s="12"/>
      <c r="H35" s="12">
        <v>75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>
        <v>4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 t="s">
        <v>337</v>
      </c>
    </row>
    <row r="36" spans="1:46" x14ac:dyDescent="0.25">
      <c r="A36" s="2">
        <v>159</v>
      </c>
      <c r="B36" s="45">
        <v>5.23</v>
      </c>
      <c r="C36" s="2">
        <v>612</v>
      </c>
      <c r="D36" s="12"/>
      <c r="E36" s="12">
        <v>139</v>
      </c>
      <c r="F36" s="12"/>
      <c r="G36" s="12"/>
      <c r="H36" s="12">
        <v>226</v>
      </c>
      <c r="I36" s="12">
        <v>182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>
        <v>7</v>
      </c>
      <c r="W36" s="12"/>
      <c r="X36" s="12"/>
      <c r="Y36" s="12"/>
      <c r="Z36" s="12">
        <v>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338</v>
      </c>
    </row>
    <row r="37" spans="1:46" x14ac:dyDescent="0.25">
      <c r="A37" s="2">
        <v>159</v>
      </c>
      <c r="B37" s="45">
        <v>6.1120000000000001</v>
      </c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>
        <v>1</v>
      </c>
      <c r="W37" s="12"/>
      <c r="X37" s="12"/>
      <c r="Y37" s="12">
        <v>3</v>
      </c>
      <c r="Z37" s="12"/>
      <c r="AA37" s="12"/>
      <c r="AB37" s="12"/>
      <c r="AC37" s="12"/>
      <c r="AD37" s="12"/>
      <c r="AE37" s="12"/>
      <c r="AF37" s="12"/>
      <c r="AG37" s="12">
        <v>2</v>
      </c>
      <c r="AH37" s="12"/>
      <c r="AI37" s="12">
        <v>109</v>
      </c>
      <c r="AJ37" s="12"/>
      <c r="AK37" s="12"/>
      <c r="AL37" s="12"/>
      <c r="AM37" s="12"/>
      <c r="AN37" s="12"/>
      <c r="AO37" s="12"/>
      <c r="AP37" s="12"/>
      <c r="AQ37" s="12">
        <v>36</v>
      </c>
      <c r="AR37" s="3"/>
      <c r="AS37" s="3"/>
      <c r="AT37" s="13" t="s">
        <v>339</v>
      </c>
    </row>
    <row r="38" spans="1:46" x14ac:dyDescent="0.25">
      <c r="A38" s="2">
        <v>159</v>
      </c>
      <c r="B38" s="45">
        <v>6.5250000000000004</v>
      </c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>
        <v>1</v>
      </c>
      <c r="W38" s="12"/>
      <c r="X38" s="12"/>
      <c r="Y38" s="12">
        <v>3</v>
      </c>
      <c r="Z38" s="12"/>
      <c r="AA38" s="12"/>
      <c r="AB38" s="12"/>
      <c r="AC38" s="12"/>
      <c r="AD38" s="12"/>
      <c r="AE38" s="12"/>
      <c r="AF38" s="12"/>
      <c r="AG38" s="12">
        <v>2</v>
      </c>
      <c r="AH38" s="12"/>
      <c r="AI38" s="12">
        <v>106</v>
      </c>
      <c r="AJ38" s="12"/>
      <c r="AK38" s="12"/>
      <c r="AL38" s="12"/>
      <c r="AM38" s="12"/>
      <c r="AN38" s="12"/>
      <c r="AO38" s="12"/>
      <c r="AP38" s="12"/>
      <c r="AQ38" s="12">
        <v>36</v>
      </c>
      <c r="AR38" s="3"/>
      <c r="AS38" s="3"/>
      <c r="AT38" s="13" t="s">
        <v>340</v>
      </c>
    </row>
    <row r="39" spans="1:46" x14ac:dyDescent="0.25">
      <c r="A39" s="2">
        <v>159</v>
      </c>
      <c r="B39" s="45">
        <v>10.677</v>
      </c>
      <c r="C39" s="2"/>
      <c r="D39" s="12"/>
      <c r="E39" s="12">
        <v>46</v>
      </c>
      <c r="F39" s="12">
        <v>306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>
        <v>452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>
        <v>2</v>
      </c>
      <c r="AP39" s="12"/>
      <c r="AQ39" s="12"/>
      <c r="AR39" s="3"/>
      <c r="AS39" s="3"/>
      <c r="AT39" s="13" t="s">
        <v>341</v>
      </c>
    </row>
    <row r="40" spans="1:46" x14ac:dyDescent="0.25">
      <c r="A40" s="2">
        <v>159</v>
      </c>
      <c r="B40" s="45">
        <v>10.763999999999999</v>
      </c>
      <c r="C40" s="2"/>
      <c r="D40" s="12"/>
      <c r="E40" s="12">
        <v>50</v>
      </c>
      <c r="F40" s="12">
        <v>328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>
        <v>396</v>
      </c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>
        <v>1</v>
      </c>
      <c r="AP40" s="12"/>
      <c r="AQ40" s="12"/>
      <c r="AR40" s="3"/>
      <c r="AS40" s="3"/>
      <c r="AT40" s="13" t="s">
        <v>342</v>
      </c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>
        <v>180</v>
      </c>
      <c r="B42" s="45">
        <v>0</v>
      </c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>
        <v>1</v>
      </c>
      <c r="AH42" s="12"/>
      <c r="AI42" s="12"/>
      <c r="AJ42" s="12"/>
      <c r="AK42" s="12"/>
      <c r="AL42" s="12"/>
      <c r="AM42" s="12"/>
      <c r="AN42" s="12"/>
      <c r="AO42" s="12"/>
      <c r="AP42" s="12"/>
      <c r="AQ42" s="12">
        <v>18</v>
      </c>
      <c r="AR42" s="3"/>
      <c r="AS42" s="3"/>
      <c r="AT42" s="13" t="s">
        <v>343</v>
      </c>
    </row>
    <row r="43" spans="1:46" x14ac:dyDescent="0.25">
      <c r="A43" s="2">
        <v>180</v>
      </c>
      <c r="B43" s="45">
        <v>0.96599999999999997</v>
      </c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v>2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 t="s">
        <v>344</v>
      </c>
    </row>
    <row r="44" spans="1:46" x14ac:dyDescent="0.25">
      <c r="A44" s="2"/>
      <c r="B44" s="45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>
        <v>207</v>
      </c>
      <c r="B45" s="45">
        <v>3.9009999999999998</v>
      </c>
      <c r="C45" s="2">
        <v>492</v>
      </c>
      <c r="D45" s="12"/>
      <c r="E45" s="12">
        <v>12</v>
      </c>
      <c r="F45" s="12"/>
      <c r="G45" s="12"/>
      <c r="H45" s="12">
        <v>201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>
        <v>3</v>
      </c>
      <c r="W45" s="12">
        <v>3</v>
      </c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 t="s">
        <v>253</v>
      </c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ht="15.75" thickBot="1" x14ac:dyDescent="0.3">
      <c r="A50" s="22"/>
      <c r="B50" s="47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ht="30" customHeight="1" x14ac:dyDescent="0.25">
      <c r="A51" s="103" t="s">
        <v>28</v>
      </c>
      <c r="B51" s="104"/>
      <c r="C51" s="31">
        <f t="shared" ref="C51:AS51" si="0">IF(SUM(C5:C50)=0,"",SUM(C5:C50))</f>
        <v>10021</v>
      </c>
      <c r="D51" s="32" t="str">
        <f t="shared" si="0"/>
        <v/>
      </c>
      <c r="E51" s="32">
        <f t="shared" si="0"/>
        <v>1052</v>
      </c>
      <c r="F51" s="32">
        <f t="shared" si="0"/>
        <v>930</v>
      </c>
      <c r="G51" s="32" t="str">
        <f t="shared" si="0"/>
        <v/>
      </c>
      <c r="H51" s="32">
        <f t="shared" si="0"/>
        <v>912</v>
      </c>
      <c r="I51" s="32">
        <f t="shared" si="0"/>
        <v>7530</v>
      </c>
      <c r="J51" s="32" t="str">
        <f t="shared" si="0"/>
        <v/>
      </c>
      <c r="K51" s="32" t="str">
        <f t="shared" si="0"/>
        <v/>
      </c>
      <c r="L51" s="32" t="str">
        <f t="shared" si="0"/>
        <v/>
      </c>
      <c r="M51" s="32" t="str">
        <f t="shared" si="0"/>
        <v/>
      </c>
      <c r="N51" s="32" t="str">
        <f t="shared" si="0"/>
        <v/>
      </c>
      <c r="O51" s="32">
        <f t="shared" si="0"/>
        <v>237</v>
      </c>
      <c r="P51" s="32">
        <f t="shared" si="0"/>
        <v>201</v>
      </c>
      <c r="Q51" s="32" t="str">
        <f t="shared" si="0"/>
        <v/>
      </c>
      <c r="R51" s="32" t="str">
        <f t="shared" si="0"/>
        <v/>
      </c>
      <c r="S51" s="32">
        <f t="shared" si="0"/>
        <v>2</v>
      </c>
      <c r="T51" s="32">
        <f t="shared" si="0"/>
        <v>848</v>
      </c>
      <c r="U51" s="32" t="str">
        <f t="shared" si="0"/>
        <v/>
      </c>
      <c r="V51" s="32">
        <f t="shared" si="0"/>
        <v>68</v>
      </c>
      <c r="W51" s="32">
        <f t="shared" si="0"/>
        <v>21</v>
      </c>
      <c r="X51" s="32">
        <f t="shared" si="0"/>
        <v>5</v>
      </c>
      <c r="Y51" s="32">
        <f t="shared" si="0"/>
        <v>6</v>
      </c>
      <c r="Z51" s="32">
        <f t="shared" si="0"/>
        <v>3</v>
      </c>
      <c r="AA51" s="32" t="str">
        <f t="shared" si="0"/>
        <v/>
      </c>
      <c r="AB51" s="32" t="str">
        <f t="shared" si="0"/>
        <v/>
      </c>
      <c r="AC51" s="32" t="str">
        <f t="shared" si="0"/>
        <v/>
      </c>
      <c r="AD51" s="32" t="str">
        <f t="shared" si="0"/>
        <v/>
      </c>
      <c r="AE51" s="32">
        <f t="shared" si="0"/>
        <v>7</v>
      </c>
      <c r="AF51" s="32" t="str">
        <f t="shared" si="0"/>
        <v/>
      </c>
      <c r="AG51" s="32">
        <f t="shared" si="0"/>
        <v>5</v>
      </c>
      <c r="AH51" s="32" t="str">
        <f t="shared" si="0"/>
        <v/>
      </c>
      <c r="AI51" s="32">
        <f t="shared" si="0"/>
        <v>1395</v>
      </c>
      <c r="AJ51" s="32">
        <f t="shared" si="0"/>
        <v>1142</v>
      </c>
      <c r="AK51" s="32" t="str">
        <f t="shared" si="0"/>
        <v/>
      </c>
      <c r="AL51" s="32" t="str">
        <f t="shared" si="0"/>
        <v/>
      </c>
      <c r="AM51" s="32" t="str">
        <f t="shared" si="0"/>
        <v/>
      </c>
      <c r="AN51" s="32" t="str">
        <f t="shared" si="0"/>
        <v/>
      </c>
      <c r="AO51" s="32">
        <f t="shared" si="0"/>
        <v>3</v>
      </c>
      <c r="AP51" s="32" t="str">
        <f t="shared" si="0"/>
        <v/>
      </c>
      <c r="AQ51" s="32">
        <f t="shared" si="0"/>
        <v>90</v>
      </c>
      <c r="AR51" s="32" t="str">
        <f t="shared" si="0"/>
        <v/>
      </c>
      <c r="AS51" s="32" t="str">
        <f t="shared" si="0"/>
        <v/>
      </c>
      <c r="AT51" s="11"/>
    </row>
    <row r="52" spans="1:46" ht="30" customHeight="1" x14ac:dyDescent="0.25">
      <c r="A52" s="96" t="s">
        <v>95</v>
      </c>
      <c r="B52" s="97"/>
      <c r="C52" s="48">
        <f>'ROS(1)'!C53</f>
        <v>3804</v>
      </c>
      <c r="D52" s="49">
        <f>'ROS(1)'!D53</f>
        <v>18840</v>
      </c>
      <c r="E52" s="49">
        <f>'ROS(1)'!E53</f>
        <v>963</v>
      </c>
      <c r="F52" s="49" t="str">
        <f>'ROS(1)'!F53</f>
        <v/>
      </c>
      <c r="G52" s="50" t="str">
        <f>'ROS(1)'!G53</f>
        <v/>
      </c>
      <c r="H52" s="111">
        <f>'ROS(1)'!H53</f>
        <v>2252</v>
      </c>
      <c r="I52" s="113"/>
      <c r="J52" s="113"/>
      <c r="K52" s="112"/>
      <c r="L52" s="111">
        <f>'ROS(1)'!L53</f>
        <v>67</v>
      </c>
      <c r="M52" s="112"/>
      <c r="N52" s="49" t="str">
        <f>'ROS(1)'!N53</f>
        <v/>
      </c>
      <c r="O52" s="111">
        <f>'ROS(1)'!O53</f>
        <v>863</v>
      </c>
      <c r="P52" s="112"/>
      <c r="Q52" s="49" t="str">
        <f>'ROS(1)'!Q53</f>
        <v/>
      </c>
      <c r="R52" s="49" t="str">
        <f>'ROS(1)'!R53</f>
        <v/>
      </c>
      <c r="S52" s="49" t="str">
        <f>'ROS(1)'!S53</f>
        <v/>
      </c>
      <c r="T52" s="111">
        <f>'ROS(1)'!T53</f>
        <v>0</v>
      </c>
      <c r="U52" s="112"/>
      <c r="V52" s="111">
        <f>'ROS(1)'!V53</f>
        <v>37</v>
      </c>
      <c r="W52" s="113"/>
      <c r="X52" s="113"/>
      <c r="Y52" s="113"/>
      <c r="Z52" s="113"/>
      <c r="AA52" s="113"/>
      <c r="AB52" s="112"/>
      <c r="AC52" s="49">
        <f>'ROS(1)'!AC53</f>
        <v>2</v>
      </c>
      <c r="AD52" s="49">
        <f>'ROS(1)'!AD53</f>
        <v>4</v>
      </c>
      <c r="AE52" s="49">
        <f>'ROS(1)'!AE53</f>
        <v>7</v>
      </c>
      <c r="AF52" s="111">
        <f>'ROS(1)'!AF53</f>
        <v>0</v>
      </c>
      <c r="AG52" s="113"/>
      <c r="AH52" s="112"/>
      <c r="AI52" s="111">
        <f>'ROS(1)'!AI53</f>
        <v>10879</v>
      </c>
      <c r="AJ52" s="112"/>
      <c r="AK52" s="111">
        <f>'ROS(1)'!AK53</f>
        <v>0</v>
      </c>
      <c r="AL52" s="112"/>
      <c r="AM52" s="51" t="str">
        <f>'ROS(1)'!AM53</f>
        <v/>
      </c>
      <c r="AN52" s="51" t="str">
        <f>'ROS(1)'!AN53</f>
        <v/>
      </c>
      <c r="AO52" s="49" t="str">
        <f>'ROS(1)'!AO53</f>
        <v/>
      </c>
      <c r="AP52" s="49" t="str">
        <f>'ROS(1)'!AP53</f>
        <v/>
      </c>
      <c r="AQ52" s="49" t="str">
        <f>'ROS(1)'!AQ53</f>
        <v/>
      </c>
      <c r="AR52" s="50" t="str">
        <f>'ROS(1)'!AR53</f>
        <v/>
      </c>
      <c r="AS52" s="49">
        <f>'ROS(1)'!AS53</f>
        <v>111</v>
      </c>
      <c r="AT52" s="39"/>
    </row>
    <row r="53" spans="1:46" ht="30" customHeight="1" thickBot="1" x14ac:dyDescent="0.3">
      <c r="A53" s="98" t="s">
        <v>29</v>
      </c>
      <c r="B53" s="99"/>
      <c r="C53" s="26">
        <f>SUM(C51:C52)</f>
        <v>13825</v>
      </c>
      <c r="D53" s="27">
        <f>SUM(D51:D52)</f>
        <v>18840</v>
      </c>
      <c r="E53" s="27">
        <f>SUM(E51:E52)</f>
        <v>2015</v>
      </c>
      <c r="F53" s="27">
        <f>SUM(F51:F52)</f>
        <v>930</v>
      </c>
      <c r="G53" s="27">
        <f>SUM(G51:G52)</f>
        <v>0</v>
      </c>
      <c r="H53" s="105">
        <f>SUM(H51:K52)</f>
        <v>10694</v>
      </c>
      <c r="I53" s="106"/>
      <c r="J53" s="106"/>
      <c r="K53" s="107"/>
      <c r="L53" s="105">
        <f>SUM(L51:M52)</f>
        <v>67</v>
      </c>
      <c r="M53" s="107"/>
      <c r="N53" s="27">
        <f>SUM(N51:N52)</f>
        <v>0</v>
      </c>
      <c r="O53" s="105">
        <f>SUM(O51:P52)</f>
        <v>1301</v>
      </c>
      <c r="P53" s="107"/>
      <c r="Q53" s="27">
        <f>SUM(Q51:Q52)</f>
        <v>0</v>
      </c>
      <c r="R53" s="27">
        <f>SUM(R51:R52)</f>
        <v>0</v>
      </c>
      <c r="S53" s="27">
        <f>SUM(S51:S52)</f>
        <v>2</v>
      </c>
      <c r="T53" s="105">
        <f>SUM(T51:U52)</f>
        <v>848</v>
      </c>
      <c r="U53" s="107"/>
      <c r="V53" s="105">
        <f>SUM(V51:AB52)</f>
        <v>140</v>
      </c>
      <c r="W53" s="106"/>
      <c r="X53" s="106"/>
      <c r="Y53" s="106"/>
      <c r="Z53" s="106"/>
      <c r="AA53" s="106"/>
      <c r="AB53" s="107"/>
      <c r="AC53" s="27">
        <f>SUM(AC51:AC52)</f>
        <v>2</v>
      </c>
      <c r="AD53" s="27">
        <f>SUM(AD51:AD52)</f>
        <v>4</v>
      </c>
      <c r="AE53" s="27">
        <f>SUM(AE51:AE52)</f>
        <v>14</v>
      </c>
      <c r="AF53" s="105">
        <f>SUM(AF51:AH52)</f>
        <v>5</v>
      </c>
      <c r="AG53" s="106"/>
      <c r="AH53" s="107"/>
      <c r="AI53" s="105">
        <f>SUM(AI51:AJ52)</f>
        <v>13416</v>
      </c>
      <c r="AJ53" s="107"/>
      <c r="AK53" s="105">
        <f>SUM(AK51:AL52)</f>
        <v>0</v>
      </c>
      <c r="AL53" s="107"/>
      <c r="AM53" s="27">
        <f t="shared" ref="AM53:AS53" si="1">SUM(AM51:AM52)</f>
        <v>0</v>
      </c>
      <c r="AN53" s="27">
        <f t="shared" si="1"/>
        <v>0</v>
      </c>
      <c r="AO53" s="27">
        <f t="shared" si="1"/>
        <v>3</v>
      </c>
      <c r="AP53" s="27">
        <f t="shared" si="1"/>
        <v>0</v>
      </c>
      <c r="AQ53" s="27">
        <f t="shared" si="1"/>
        <v>90</v>
      </c>
      <c r="AR53" s="27">
        <f t="shared" si="1"/>
        <v>0</v>
      </c>
      <c r="AS53" s="27">
        <f t="shared" si="1"/>
        <v>111</v>
      </c>
      <c r="AT53" s="21"/>
    </row>
  </sheetData>
  <mergeCells count="60">
    <mergeCell ref="AF53:AH53"/>
    <mergeCell ref="AI53:AJ53"/>
    <mergeCell ref="AK53:AL53"/>
    <mergeCell ref="A53:B53"/>
    <mergeCell ref="H53:K53"/>
    <mergeCell ref="L53:M53"/>
    <mergeCell ref="O53:P53"/>
    <mergeCell ref="T53:U53"/>
    <mergeCell ref="V53:AB53"/>
    <mergeCell ref="AK52:AL52"/>
    <mergeCell ref="AT2:AT4"/>
    <mergeCell ref="A51:B51"/>
    <mergeCell ref="A52:B52"/>
    <mergeCell ref="H52:K52"/>
    <mergeCell ref="L52:M52"/>
    <mergeCell ref="O52:P52"/>
    <mergeCell ref="T52:U52"/>
    <mergeCell ref="V52:AB52"/>
    <mergeCell ref="AF52:AH52"/>
    <mergeCell ref="AI52:AJ52"/>
    <mergeCell ref="AN2:AN3"/>
    <mergeCell ref="AO2:AO3"/>
    <mergeCell ref="AP2:AP3"/>
    <mergeCell ref="AQ2:AQ3"/>
    <mergeCell ref="AR2:AR3"/>
    <mergeCell ref="AS2:AS3"/>
    <mergeCell ref="AH2:AH3"/>
    <mergeCell ref="AI2:AI3"/>
    <mergeCell ref="AJ2:AJ3"/>
    <mergeCell ref="AK2:AK3"/>
    <mergeCell ref="AL2:AL3"/>
    <mergeCell ref="AM2:AM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358E-E4D4-4BAB-8EAF-5FC3F3614CF8}">
  <dimension ref="A1:AT54"/>
  <sheetViews>
    <sheetView topLeftCell="A5" zoomScale="90" zoomScaleNormal="90" workbookViewId="0">
      <selection activeCell="A6" sqref="A6:AT46"/>
    </sheetView>
  </sheetViews>
  <sheetFormatPr defaultRowHeight="15" x14ac:dyDescent="0.25"/>
  <cols>
    <col min="1" max="2" width="9.140625" style="1"/>
    <col min="3" max="4" width="6.7109375" style="1" customWidth="1"/>
    <col min="5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5" width="6.7109375" style="1" customWidth="1"/>
    <col min="36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29.5703125" style="1" customWidth="1"/>
    <col min="47" max="16384" width="9.140625" style="1"/>
  </cols>
  <sheetData>
    <row r="1" spans="1:46" ht="30" customHeight="1" thickBot="1" x14ac:dyDescent="0.3">
      <c r="A1" s="81" t="s">
        <v>55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104</v>
      </c>
      <c r="B6" s="45">
        <v>9.4559999999999995</v>
      </c>
      <c r="C6" s="2">
        <v>232</v>
      </c>
      <c r="D6" s="12"/>
      <c r="E6" s="12">
        <v>20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>
        <v>3</v>
      </c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>
        <v>95</v>
      </c>
      <c r="AJ6" s="12">
        <v>190</v>
      </c>
      <c r="AK6" s="12"/>
      <c r="AL6" s="12"/>
      <c r="AM6" s="12"/>
      <c r="AN6" s="12"/>
      <c r="AO6" s="12"/>
      <c r="AP6" s="12"/>
      <c r="AQ6" s="12"/>
      <c r="AR6" s="3"/>
      <c r="AS6" s="3"/>
      <c r="AT6" s="13" t="s">
        <v>312</v>
      </c>
    </row>
    <row r="7" spans="1:46" x14ac:dyDescent="0.25">
      <c r="A7" s="2">
        <v>104</v>
      </c>
      <c r="B7" s="45">
        <v>9.9529999999999994</v>
      </c>
      <c r="C7" s="2"/>
      <c r="D7" s="12"/>
      <c r="E7" s="12">
        <v>16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>
        <v>370</v>
      </c>
      <c r="AK7" s="12"/>
      <c r="AL7" s="12"/>
      <c r="AM7" s="12"/>
      <c r="AN7" s="12"/>
      <c r="AO7" s="12"/>
      <c r="AP7" s="12"/>
      <c r="AQ7" s="12"/>
      <c r="AR7" s="3"/>
      <c r="AS7" s="3"/>
      <c r="AT7" s="13" t="s">
        <v>313</v>
      </c>
    </row>
    <row r="8" spans="1:46" x14ac:dyDescent="0.25">
      <c r="A8" s="2">
        <v>104</v>
      </c>
      <c r="B8" s="45">
        <v>10.061</v>
      </c>
      <c r="C8" s="2"/>
      <c r="D8" s="12"/>
      <c r="E8" s="12"/>
      <c r="F8" s="12"/>
      <c r="G8" s="12"/>
      <c r="H8" s="12"/>
      <c r="I8" s="12">
        <v>240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314</v>
      </c>
    </row>
    <row r="9" spans="1:46" x14ac:dyDescent="0.25">
      <c r="A9" s="2">
        <v>104</v>
      </c>
      <c r="B9" s="45">
        <v>10.789</v>
      </c>
      <c r="C9" s="2"/>
      <c r="D9" s="12"/>
      <c r="E9" s="12">
        <v>34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>
        <v>342</v>
      </c>
      <c r="AK9" s="12"/>
      <c r="AL9" s="12"/>
      <c r="AM9" s="12"/>
      <c r="AN9" s="12"/>
      <c r="AO9" s="12"/>
      <c r="AP9" s="12"/>
      <c r="AQ9" s="12"/>
      <c r="AR9" s="3"/>
      <c r="AS9" s="3"/>
      <c r="AT9" s="13" t="s">
        <v>315</v>
      </c>
    </row>
    <row r="10" spans="1:46" x14ac:dyDescent="0.25">
      <c r="A10" s="2">
        <v>104</v>
      </c>
      <c r="B10" s="45">
        <v>11.191000000000001</v>
      </c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>
        <v>265</v>
      </c>
      <c r="AJ10" s="12">
        <v>240</v>
      </c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316</v>
      </c>
    </row>
    <row r="11" spans="1:46" x14ac:dyDescent="0.25">
      <c r="A11" s="2">
        <v>104</v>
      </c>
      <c r="B11" s="45">
        <v>14.452</v>
      </c>
      <c r="C11" s="2">
        <v>455</v>
      </c>
      <c r="D11" s="12"/>
      <c r="E11" s="12">
        <v>84</v>
      </c>
      <c r="F11" s="12"/>
      <c r="G11" s="12"/>
      <c r="H11" s="12"/>
      <c r="I11" s="12">
        <v>180</v>
      </c>
      <c r="J11" s="12"/>
      <c r="K11" s="12"/>
      <c r="L11" s="12"/>
      <c r="M11" s="12"/>
      <c r="N11" s="12"/>
      <c r="O11" s="12"/>
      <c r="P11" s="12">
        <v>62</v>
      </c>
      <c r="Q11" s="12"/>
      <c r="R11" s="12"/>
      <c r="S11" s="12"/>
      <c r="T11" s="12"/>
      <c r="U11" s="12"/>
      <c r="V11" s="12">
        <v>2</v>
      </c>
      <c r="W11" s="12">
        <v>3</v>
      </c>
      <c r="X11" s="12">
        <v>3</v>
      </c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317</v>
      </c>
    </row>
    <row r="12" spans="1:46" x14ac:dyDescent="0.25">
      <c r="A12" s="2">
        <v>104</v>
      </c>
      <c r="B12" s="45">
        <v>14.622999999999999</v>
      </c>
      <c r="C12" s="2">
        <v>200</v>
      </c>
      <c r="D12" s="12"/>
      <c r="E12" s="12">
        <v>62</v>
      </c>
      <c r="F12" s="12"/>
      <c r="G12" s="12"/>
      <c r="H12" s="12"/>
      <c r="I12" s="12">
        <v>198</v>
      </c>
      <c r="J12" s="12"/>
      <c r="K12" s="12"/>
      <c r="L12" s="12"/>
      <c r="M12" s="12"/>
      <c r="N12" s="12"/>
      <c r="O12" s="12"/>
      <c r="P12" s="12">
        <v>67</v>
      </c>
      <c r="Q12" s="12"/>
      <c r="R12" s="12"/>
      <c r="S12" s="12"/>
      <c r="T12" s="12"/>
      <c r="U12" s="12"/>
      <c r="V12" s="12">
        <v>2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318</v>
      </c>
    </row>
    <row r="13" spans="1:46" x14ac:dyDescent="0.25">
      <c r="A13" s="2">
        <v>104</v>
      </c>
      <c r="B13" s="45">
        <v>14.707000000000001</v>
      </c>
      <c r="C13" s="2"/>
      <c r="D13" s="12"/>
      <c r="E13" s="12"/>
      <c r="F13" s="12"/>
      <c r="G13" s="12"/>
      <c r="H13" s="12">
        <v>50</v>
      </c>
      <c r="I13" s="12">
        <v>877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319</v>
      </c>
    </row>
    <row r="14" spans="1:46" x14ac:dyDescent="0.25">
      <c r="A14" s="2">
        <v>104</v>
      </c>
      <c r="B14" s="45">
        <v>15.211</v>
      </c>
      <c r="C14" s="2">
        <v>668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>
        <v>4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320</v>
      </c>
    </row>
    <row r="15" spans="1:46" x14ac:dyDescent="0.25">
      <c r="A15" s="2">
        <v>104</v>
      </c>
      <c r="B15" s="45">
        <v>15.298999999999999</v>
      </c>
      <c r="C15" s="2"/>
      <c r="D15" s="12"/>
      <c r="E15" s="12"/>
      <c r="F15" s="12"/>
      <c r="G15" s="12"/>
      <c r="H15" s="12"/>
      <c r="I15" s="12">
        <v>326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321</v>
      </c>
    </row>
    <row r="16" spans="1:46" x14ac:dyDescent="0.25">
      <c r="A16" s="2">
        <v>104</v>
      </c>
      <c r="B16" s="45">
        <v>15.487</v>
      </c>
      <c r="C16" s="2">
        <v>510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>
        <v>4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322</v>
      </c>
    </row>
    <row r="17" spans="1:46" x14ac:dyDescent="0.25">
      <c r="A17" s="2">
        <v>104</v>
      </c>
      <c r="B17" s="45">
        <v>15.544</v>
      </c>
      <c r="C17" s="2"/>
      <c r="D17" s="12"/>
      <c r="E17" s="12"/>
      <c r="F17" s="12"/>
      <c r="G17" s="12"/>
      <c r="H17" s="12"/>
      <c r="I17" s="12">
        <v>545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323</v>
      </c>
    </row>
    <row r="18" spans="1:46" x14ac:dyDescent="0.25">
      <c r="A18" s="2">
        <v>104</v>
      </c>
      <c r="B18" s="45">
        <v>15.851000000000001</v>
      </c>
      <c r="C18" s="2">
        <v>790</v>
      </c>
      <c r="D18" s="12"/>
      <c r="E18" s="12">
        <v>150</v>
      </c>
      <c r="F18" s="12"/>
      <c r="G18" s="12"/>
      <c r="H18" s="12">
        <v>153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>
        <v>4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324</v>
      </c>
    </row>
    <row r="19" spans="1:46" x14ac:dyDescent="0.25">
      <c r="A19" s="2">
        <v>104</v>
      </c>
      <c r="B19" s="45">
        <v>15.965999999999999</v>
      </c>
      <c r="C19" s="2"/>
      <c r="D19" s="12"/>
      <c r="E19" s="12"/>
      <c r="F19" s="12"/>
      <c r="G19" s="12"/>
      <c r="H19" s="12"/>
      <c r="I19" s="12">
        <v>442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325</v>
      </c>
    </row>
    <row r="20" spans="1:46" x14ac:dyDescent="0.25">
      <c r="A20" s="2">
        <v>104</v>
      </c>
      <c r="B20" s="45">
        <v>16.221</v>
      </c>
      <c r="C20" s="2">
        <v>457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>
        <v>4</v>
      </c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326</v>
      </c>
    </row>
    <row r="21" spans="1:46" x14ac:dyDescent="0.25">
      <c r="A21" s="2">
        <v>104</v>
      </c>
      <c r="B21" s="45">
        <v>16.276</v>
      </c>
      <c r="C21" s="2"/>
      <c r="D21" s="12"/>
      <c r="E21" s="12"/>
      <c r="F21" s="12"/>
      <c r="G21" s="12"/>
      <c r="H21" s="12"/>
      <c r="I21" s="12">
        <v>506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327</v>
      </c>
    </row>
    <row r="22" spans="1:46" x14ac:dyDescent="0.25">
      <c r="A22" s="2">
        <v>104</v>
      </c>
      <c r="B22" s="45">
        <v>16.521999999999998</v>
      </c>
      <c r="C22" s="2"/>
      <c r="D22" s="12"/>
      <c r="E22" s="12"/>
      <c r="F22" s="12"/>
      <c r="G22" s="12"/>
      <c r="H22" s="12"/>
      <c r="I22" s="12">
        <v>210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>
        <v>7</v>
      </c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328</v>
      </c>
    </row>
    <row r="23" spans="1:46" x14ac:dyDescent="0.25">
      <c r="A23" s="2">
        <v>104</v>
      </c>
      <c r="B23" s="45">
        <v>18.494</v>
      </c>
      <c r="C23" s="2">
        <v>562</v>
      </c>
      <c r="D23" s="12"/>
      <c r="E23" s="12"/>
      <c r="F23" s="12"/>
      <c r="G23" s="12"/>
      <c r="H23" s="12"/>
      <c r="I23" s="12">
        <v>452</v>
      </c>
      <c r="J23" s="12"/>
      <c r="K23" s="12"/>
      <c r="L23" s="12"/>
      <c r="M23" s="12"/>
      <c r="N23" s="12"/>
      <c r="O23" s="12"/>
      <c r="P23" s="12">
        <v>72</v>
      </c>
      <c r="Q23" s="12"/>
      <c r="R23" s="12"/>
      <c r="S23" s="12"/>
      <c r="T23" s="12"/>
      <c r="U23" s="12"/>
      <c r="V23" s="12">
        <v>3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329</v>
      </c>
    </row>
    <row r="24" spans="1:46" x14ac:dyDescent="0.25">
      <c r="A24" s="2">
        <v>104</v>
      </c>
      <c r="B24" s="45">
        <v>18.683</v>
      </c>
      <c r="C24" s="2">
        <v>950</v>
      </c>
      <c r="D24" s="12"/>
      <c r="E24" s="12"/>
      <c r="F24" s="12"/>
      <c r="G24" s="12"/>
      <c r="H24" s="12">
        <v>207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>
        <v>2</v>
      </c>
      <c r="X24" s="12">
        <v>2</v>
      </c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>
        <v>120</v>
      </c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330</v>
      </c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>
        <v>138</v>
      </c>
      <c r="B26" s="45">
        <v>0.26400000000000001</v>
      </c>
      <c r="C26" s="2"/>
      <c r="D26" s="12"/>
      <c r="E26" s="12">
        <v>12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331</v>
      </c>
    </row>
    <row r="27" spans="1:46" x14ac:dyDescent="0.25">
      <c r="A27" s="2"/>
      <c r="B27" s="45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>
        <v>159</v>
      </c>
      <c r="B28" s="45">
        <v>3.0750000000000002</v>
      </c>
      <c r="C28" s="2">
        <v>347</v>
      </c>
      <c r="D28" s="12"/>
      <c r="E28" s="12">
        <v>156</v>
      </c>
      <c r="F28" s="12">
        <v>296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>
        <v>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332</v>
      </c>
    </row>
    <row r="29" spans="1:46" x14ac:dyDescent="0.25">
      <c r="A29" s="2">
        <v>159</v>
      </c>
      <c r="B29" s="45">
        <v>3.5910000000000002</v>
      </c>
      <c r="C29" s="2">
        <v>500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 t="s">
        <v>333</v>
      </c>
    </row>
    <row r="30" spans="1:46" x14ac:dyDescent="0.25">
      <c r="A30" s="2">
        <v>159</v>
      </c>
      <c r="B30" s="45">
        <v>3.6629999999999998</v>
      </c>
      <c r="C30" s="2">
        <v>145</v>
      </c>
      <c r="D30" s="12"/>
      <c r="E30" s="12"/>
      <c r="F30" s="12"/>
      <c r="G30" s="12"/>
      <c r="H30" s="12"/>
      <c r="I30" s="12">
        <v>82</v>
      </c>
      <c r="J30" s="12"/>
      <c r="K30" s="12"/>
      <c r="L30" s="12"/>
      <c r="M30" s="12"/>
      <c r="N30" s="12"/>
      <c r="O30" s="12">
        <v>12</v>
      </c>
      <c r="P30" s="12"/>
      <c r="Q30" s="12"/>
      <c r="R30" s="12"/>
      <c r="S30" s="12"/>
      <c r="T30" s="12"/>
      <c r="U30" s="12"/>
      <c r="V30" s="12">
        <v>3</v>
      </c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308</v>
      </c>
    </row>
    <row r="31" spans="1:46" x14ac:dyDescent="0.25">
      <c r="A31" s="2">
        <v>159</v>
      </c>
      <c r="B31" s="45">
        <v>3.8580000000000001</v>
      </c>
      <c r="C31" s="2">
        <v>615</v>
      </c>
      <c r="D31" s="12"/>
      <c r="E31" s="12">
        <v>70</v>
      </c>
      <c r="F31" s="12"/>
      <c r="G31" s="12"/>
      <c r="H31" s="12"/>
      <c r="I31" s="12">
        <v>1960</v>
      </c>
      <c r="J31" s="12"/>
      <c r="K31" s="12"/>
      <c r="L31" s="12"/>
      <c r="M31" s="12"/>
      <c r="N31" s="12"/>
      <c r="O31" s="12">
        <v>100</v>
      </c>
      <c r="P31" s="12"/>
      <c r="Q31" s="12"/>
      <c r="R31" s="12"/>
      <c r="S31" s="12"/>
      <c r="T31" s="12"/>
      <c r="U31" s="12"/>
      <c r="V31" s="12">
        <v>6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307</v>
      </c>
    </row>
    <row r="32" spans="1:46" x14ac:dyDescent="0.25">
      <c r="A32" s="2">
        <v>159</v>
      </c>
      <c r="B32" s="45">
        <v>4.0960000000000001</v>
      </c>
      <c r="C32" s="2">
        <v>108</v>
      </c>
      <c r="D32" s="12"/>
      <c r="E32" s="12"/>
      <c r="F32" s="12"/>
      <c r="G32" s="12"/>
      <c r="H32" s="12"/>
      <c r="I32" s="12">
        <v>442</v>
      </c>
      <c r="J32" s="12"/>
      <c r="K32" s="12"/>
      <c r="L32" s="12"/>
      <c r="M32" s="12"/>
      <c r="N32" s="12"/>
      <c r="O32" s="12">
        <v>12</v>
      </c>
      <c r="P32" s="12"/>
      <c r="Q32" s="12"/>
      <c r="R32" s="12"/>
      <c r="S32" s="12"/>
      <c r="T32" s="12"/>
      <c r="U32" s="12"/>
      <c r="V32" s="12">
        <v>2</v>
      </c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334</v>
      </c>
    </row>
    <row r="33" spans="1:46" x14ac:dyDescent="0.25">
      <c r="A33" s="2">
        <v>159</v>
      </c>
      <c r="B33" s="45">
        <v>4.1820000000000004</v>
      </c>
      <c r="C33" s="2">
        <v>393</v>
      </c>
      <c r="D33" s="12"/>
      <c r="E33" s="12"/>
      <c r="F33" s="12"/>
      <c r="G33" s="12"/>
      <c r="H33" s="12"/>
      <c r="I33" s="12">
        <v>788</v>
      </c>
      <c r="J33" s="12"/>
      <c r="K33" s="12"/>
      <c r="L33" s="12"/>
      <c r="M33" s="12"/>
      <c r="N33" s="12"/>
      <c r="O33" s="12">
        <v>113</v>
      </c>
      <c r="P33" s="12"/>
      <c r="Q33" s="12"/>
      <c r="R33" s="12"/>
      <c r="S33" s="12"/>
      <c r="T33" s="12"/>
      <c r="U33" s="12"/>
      <c r="V33" s="12">
        <v>6</v>
      </c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>
        <v>700</v>
      </c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335</v>
      </c>
    </row>
    <row r="34" spans="1:46" x14ac:dyDescent="0.25">
      <c r="A34" s="2">
        <v>159</v>
      </c>
      <c r="B34" s="45">
        <v>4.4610000000000003</v>
      </c>
      <c r="C34" s="2">
        <v>1570</v>
      </c>
      <c r="D34" s="12"/>
      <c r="E34" s="12">
        <v>201</v>
      </c>
      <c r="F34" s="12"/>
      <c r="G34" s="12"/>
      <c r="H34" s="12"/>
      <c r="I34" s="12">
        <v>100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>
        <v>11</v>
      </c>
      <c r="W34" s="12">
        <v>6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336</v>
      </c>
    </row>
    <row r="35" spans="1:46" x14ac:dyDescent="0.25">
      <c r="A35" s="2">
        <v>159</v>
      </c>
      <c r="B35" s="45">
        <v>4.6740000000000004</v>
      </c>
      <c r="C35" s="2">
        <v>415</v>
      </c>
      <c r="D35" s="12"/>
      <c r="E35" s="12"/>
      <c r="F35" s="12"/>
      <c r="G35" s="12"/>
      <c r="H35" s="12">
        <v>75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>
        <v>4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 t="s">
        <v>337</v>
      </c>
    </row>
    <row r="36" spans="1:46" x14ac:dyDescent="0.25">
      <c r="A36" s="2">
        <v>159</v>
      </c>
      <c r="B36" s="45">
        <v>5.23</v>
      </c>
      <c r="C36" s="2">
        <v>612</v>
      </c>
      <c r="D36" s="12"/>
      <c r="E36" s="12">
        <v>139</v>
      </c>
      <c r="F36" s="12"/>
      <c r="G36" s="12"/>
      <c r="H36" s="12">
        <v>226</v>
      </c>
      <c r="I36" s="12">
        <v>182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>
        <v>7</v>
      </c>
      <c r="W36" s="12"/>
      <c r="X36" s="12"/>
      <c r="Y36" s="12"/>
      <c r="Z36" s="12">
        <v>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338</v>
      </c>
    </row>
    <row r="37" spans="1:46" x14ac:dyDescent="0.25">
      <c r="A37" s="2">
        <v>159</v>
      </c>
      <c r="B37" s="45">
        <v>6.1120000000000001</v>
      </c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>
        <v>1</v>
      </c>
      <c r="W37" s="12"/>
      <c r="X37" s="12"/>
      <c r="Y37" s="12">
        <v>3</v>
      </c>
      <c r="Z37" s="12"/>
      <c r="AA37" s="12"/>
      <c r="AB37" s="12"/>
      <c r="AC37" s="12"/>
      <c r="AD37" s="12"/>
      <c r="AE37" s="12"/>
      <c r="AF37" s="12"/>
      <c r="AG37" s="12">
        <v>2</v>
      </c>
      <c r="AH37" s="12"/>
      <c r="AI37" s="12">
        <v>109</v>
      </c>
      <c r="AJ37" s="12"/>
      <c r="AK37" s="12"/>
      <c r="AL37" s="12"/>
      <c r="AM37" s="12"/>
      <c r="AN37" s="12"/>
      <c r="AO37" s="12"/>
      <c r="AP37" s="12"/>
      <c r="AQ37" s="12">
        <v>36</v>
      </c>
      <c r="AR37" s="3"/>
      <c r="AS37" s="3"/>
      <c r="AT37" s="13" t="s">
        <v>339</v>
      </c>
    </row>
    <row r="38" spans="1:46" x14ac:dyDescent="0.25">
      <c r="A38" s="2">
        <v>159</v>
      </c>
      <c r="B38" s="45">
        <v>6.5250000000000004</v>
      </c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>
        <v>1</v>
      </c>
      <c r="W38" s="12"/>
      <c r="X38" s="12"/>
      <c r="Y38" s="12">
        <v>3</v>
      </c>
      <c r="Z38" s="12"/>
      <c r="AA38" s="12"/>
      <c r="AB38" s="12"/>
      <c r="AC38" s="12"/>
      <c r="AD38" s="12"/>
      <c r="AE38" s="12"/>
      <c r="AF38" s="12"/>
      <c r="AG38" s="12">
        <v>2</v>
      </c>
      <c r="AH38" s="12"/>
      <c r="AI38" s="12">
        <v>106</v>
      </c>
      <c r="AJ38" s="12"/>
      <c r="AK38" s="12"/>
      <c r="AL38" s="12"/>
      <c r="AM38" s="12"/>
      <c r="AN38" s="12"/>
      <c r="AO38" s="12"/>
      <c r="AP38" s="12"/>
      <c r="AQ38" s="12">
        <v>36</v>
      </c>
      <c r="AR38" s="3"/>
      <c r="AS38" s="3"/>
      <c r="AT38" s="13" t="s">
        <v>340</v>
      </c>
    </row>
    <row r="39" spans="1:46" x14ac:dyDescent="0.25">
      <c r="A39" s="2">
        <v>159</v>
      </c>
      <c r="B39" s="45">
        <v>10.677</v>
      </c>
      <c r="C39" s="2"/>
      <c r="D39" s="12"/>
      <c r="E39" s="12">
        <v>46</v>
      </c>
      <c r="F39" s="12">
        <v>306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>
        <v>452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>
        <v>2</v>
      </c>
      <c r="AP39" s="12"/>
      <c r="AQ39" s="12"/>
      <c r="AR39" s="3"/>
      <c r="AS39" s="3"/>
      <c r="AT39" s="13" t="s">
        <v>341</v>
      </c>
    </row>
    <row r="40" spans="1:46" x14ac:dyDescent="0.25">
      <c r="A40" s="2">
        <v>159</v>
      </c>
      <c r="B40" s="45">
        <v>10.763999999999999</v>
      </c>
      <c r="C40" s="2"/>
      <c r="D40" s="12"/>
      <c r="E40" s="12">
        <v>50</v>
      </c>
      <c r="F40" s="12">
        <v>328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>
        <v>396</v>
      </c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>
        <v>1</v>
      </c>
      <c r="AP40" s="12"/>
      <c r="AQ40" s="12"/>
      <c r="AR40" s="3"/>
      <c r="AS40" s="3"/>
      <c r="AT40" s="13" t="s">
        <v>342</v>
      </c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>
        <v>180</v>
      </c>
      <c r="B42" s="41">
        <v>0</v>
      </c>
      <c r="C42" s="2"/>
      <c r="D42" s="12">
        <v>18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>
        <v>1</v>
      </c>
      <c r="AH42" s="12"/>
      <c r="AI42" s="12">
        <v>32</v>
      </c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>
        <v>180</v>
      </c>
      <c r="B43" s="41">
        <v>0.69</v>
      </c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v>1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>
        <v>180</v>
      </c>
      <c r="B44" s="41">
        <v>1.1499999999999999</v>
      </c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>
        <v>1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1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>
        <v>207</v>
      </c>
      <c r="B46" s="41">
        <v>4</v>
      </c>
      <c r="C46" s="2">
        <v>356</v>
      </c>
      <c r="D46" s="12"/>
      <c r="E46" s="12">
        <v>12</v>
      </c>
      <c r="F46" s="12"/>
      <c r="G46" s="12"/>
      <c r="H46" s="12">
        <v>216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>
        <v>3</v>
      </c>
      <c r="W46" s="12">
        <v>3</v>
      </c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x14ac:dyDescent="0.25">
      <c r="A50" s="2"/>
      <c r="B50" s="45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3"/>
      <c r="AS50" s="3"/>
      <c r="AT50" s="13"/>
    </row>
    <row r="51" spans="1:46" x14ac:dyDescent="0.25">
      <c r="A51" s="2"/>
      <c r="B51" s="45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3"/>
      <c r="AS51" s="3"/>
      <c r="AT51" s="13"/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9885</v>
      </c>
      <c r="D53" s="32">
        <f t="shared" si="0"/>
        <v>18</v>
      </c>
      <c r="E53" s="32">
        <f t="shared" si="0"/>
        <v>1052</v>
      </c>
      <c r="F53" s="32">
        <f t="shared" si="0"/>
        <v>930</v>
      </c>
      <c r="G53" s="32" t="str">
        <f t="shared" si="0"/>
        <v/>
      </c>
      <c r="H53" s="32">
        <f t="shared" si="0"/>
        <v>927</v>
      </c>
      <c r="I53" s="32">
        <f t="shared" si="0"/>
        <v>7530</v>
      </c>
      <c r="J53" s="32" t="str">
        <f t="shared" si="0"/>
        <v/>
      </c>
      <c r="K53" s="32" t="str">
        <f t="shared" si="0"/>
        <v/>
      </c>
      <c r="L53" s="32" t="str">
        <f t="shared" si="0"/>
        <v/>
      </c>
      <c r="M53" s="32" t="str">
        <f t="shared" si="0"/>
        <v/>
      </c>
      <c r="N53" s="32" t="str">
        <f t="shared" si="0"/>
        <v/>
      </c>
      <c r="O53" s="32">
        <f t="shared" si="0"/>
        <v>237</v>
      </c>
      <c r="P53" s="32">
        <f t="shared" si="0"/>
        <v>201</v>
      </c>
      <c r="Q53" s="32" t="str">
        <f t="shared" si="0"/>
        <v/>
      </c>
      <c r="R53" s="32" t="str">
        <f t="shared" si="0"/>
        <v/>
      </c>
      <c r="S53" s="32">
        <f t="shared" si="0"/>
        <v>2</v>
      </c>
      <c r="T53" s="32">
        <f t="shared" si="0"/>
        <v>848</v>
      </c>
      <c r="U53" s="32" t="str">
        <f t="shared" si="0"/>
        <v/>
      </c>
      <c r="V53" s="32">
        <f t="shared" si="0"/>
        <v>68</v>
      </c>
      <c r="W53" s="32">
        <f t="shared" si="0"/>
        <v>21</v>
      </c>
      <c r="X53" s="32">
        <f t="shared" si="0"/>
        <v>5</v>
      </c>
      <c r="Y53" s="32">
        <f t="shared" si="0"/>
        <v>6</v>
      </c>
      <c r="Z53" s="32">
        <f t="shared" si="0"/>
        <v>3</v>
      </c>
      <c r="AA53" s="32" t="str">
        <f t="shared" si="0"/>
        <v/>
      </c>
      <c r="AB53" s="32" t="str">
        <f t="shared" si="0"/>
        <v/>
      </c>
      <c r="AC53" s="32" t="str">
        <f t="shared" si="0"/>
        <v/>
      </c>
      <c r="AD53" s="32" t="str">
        <f t="shared" si="0"/>
        <v/>
      </c>
      <c r="AE53" s="32">
        <f t="shared" si="0"/>
        <v>7</v>
      </c>
      <c r="AF53" s="32" t="str">
        <f t="shared" si="0"/>
        <v/>
      </c>
      <c r="AG53" s="32">
        <f t="shared" si="0"/>
        <v>5</v>
      </c>
      <c r="AH53" s="32" t="str">
        <f t="shared" si="0"/>
        <v/>
      </c>
      <c r="AI53" s="32">
        <f t="shared" si="0"/>
        <v>1427</v>
      </c>
      <c r="AJ53" s="32">
        <f t="shared" si="0"/>
        <v>1142</v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>
        <f t="shared" si="0"/>
        <v>3</v>
      </c>
      <c r="AP53" s="32" t="str">
        <f t="shared" si="0"/>
        <v/>
      </c>
      <c r="AQ53" s="32">
        <f t="shared" si="0"/>
        <v>72</v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97</v>
      </c>
      <c r="B54" s="99"/>
      <c r="C54" s="17">
        <f>C53</f>
        <v>9885</v>
      </c>
      <c r="D54" s="18">
        <f>D53</f>
        <v>18</v>
      </c>
      <c r="E54" s="18">
        <f t="shared" ref="E54:G54" si="1">E53</f>
        <v>1052</v>
      </c>
      <c r="F54" s="18">
        <f t="shared" si="1"/>
        <v>930</v>
      </c>
      <c r="G54" s="18" t="str">
        <f t="shared" si="1"/>
        <v/>
      </c>
      <c r="H54" s="100">
        <f>SUM(H53:K53)</f>
        <v>8457</v>
      </c>
      <c r="I54" s="102"/>
      <c r="J54" s="102"/>
      <c r="K54" s="101"/>
      <c r="L54" s="100">
        <f>SUM(L53:M53)</f>
        <v>0</v>
      </c>
      <c r="M54" s="101"/>
      <c r="N54" s="18" t="str">
        <f>N53</f>
        <v/>
      </c>
      <c r="O54" s="100">
        <f>SUM(O53:P53)</f>
        <v>438</v>
      </c>
      <c r="P54" s="101"/>
      <c r="Q54" s="18" t="str">
        <f>Q53</f>
        <v/>
      </c>
      <c r="R54" s="18" t="str">
        <f t="shared" ref="R54:S54" si="2">R53</f>
        <v/>
      </c>
      <c r="S54" s="18">
        <f t="shared" si="2"/>
        <v>2</v>
      </c>
      <c r="T54" s="100">
        <f>SUM(T53:U53)</f>
        <v>848</v>
      </c>
      <c r="U54" s="101"/>
      <c r="V54" s="100">
        <f>SUM(V53:AB53)</f>
        <v>103</v>
      </c>
      <c r="W54" s="102"/>
      <c r="X54" s="102"/>
      <c r="Y54" s="102"/>
      <c r="Z54" s="102"/>
      <c r="AA54" s="102"/>
      <c r="AB54" s="101"/>
      <c r="AC54" s="18" t="str">
        <f>AC53</f>
        <v/>
      </c>
      <c r="AD54" s="18" t="str">
        <f t="shared" ref="AD54:AE54" si="3">AD53</f>
        <v/>
      </c>
      <c r="AE54" s="18">
        <f t="shared" si="3"/>
        <v>7</v>
      </c>
      <c r="AF54" s="100">
        <f>SUM(AF53:AH53)</f>
        <v>5</v>
      </c>
      <c r="AG54" s="102"/>
      <c r="AH54" s="101"/>
      <c r="AI54" s="100">
        <f>SUM(AI53:AJ53)</f>
        <v>2569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>
        <f t="shared" si="4"/>
        <v>3</v>
      </c>
      <c r="AP54" s="20" t="str">
        <f t="shared" si="4"/>
        <v/>
      </c>
      <c r="AQ54" s="20">
        <f t="shared" si="4"/>
        <v>72</v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253B7-1E99-4984-8F57-CD7D2E047584}">
  <dimension ref="A1:AT52"/>
  <sheetViews>
    <sheetView topLeftCell="A23" zoomScale="90" zoomScaleNormal="90" workbookViewId="0">
      <selection activeCell="C51" sqref="C51"/>
    </sheetView>
  </sheetViews>
  <sheetFormatPr defaultRowHeight="15" x14ac:dyDescent="0.25"/>
  <cols>
    <col min="1" max="2" width="9.140625" style="1"/>
    <col min="3" max="4" width="6.7109375" style="1" customWidth="1"/>
    <col min="5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5" width="6.7109375" style="1" customWidth="1"/>
    <col min="36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29.5703125" style="1" customWidth="1"/>
    <col min="47" max="16384" width="9.140625" style="1"/>
  </cols>
  <sheetData>
    <row r="1" spans="1:46" ht="30" customHeight="1" thickBot="1" x14ac:dyDescent="0.3">
      <c r="A1" s="81" t="s">
        <v>55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0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180</v>
      </c>
      <c r="B6" s="41">
        <v>0</v>
      </c>
      <c r="C6" s="2"/>
      <c r="D6" s="12">
        <v>18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>
        <v>1</v>
      </c>
      <c r="AH6" s="12"/>
      <c r="AI6" s="12">
        <v>32</v>
      </c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/>
    </row>
    <row r="7" spans="1:46" x14ac:dyDescent="0.25">
      <c r="A7" s="2">
        <v>180</v>
      </c>
      <c r="B7" s="41">
        <v>0.69</v>
      </c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>
        <v>1</v>
      </c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>
        <v>180</v>
      </c>
      <c r="B8" s="41">
        <v>1.1499999999999999</v>
      </c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>
        <v>1</v>
      </c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/>
    </row>
    <row r="9" spans="1:46" x14ac:dyDescent="0.25">
      <c r="A9" s="2"/>
      <c r="B9" s="41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/>
    </row>
    <row r="10" spans="1:46" x14ac:dyDescent="0.25">
      <c r="A10" s="2">
        <v>207</v>
      </c>
      <c r="B10" s="41">
        <v>4</v>
      </c>
      <c r="C10" s="2">
        <v>356</v>
      </c>
      <c r="D10" s="12"/>
      <c r="E10" s="12">
        <v>12</v>
      </c>
      <c r="F10" s="12"/>
      <c r="G10" s="12"/>
      <c r="H10" s="12">
        <v>216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>
        <v>3</v>
      </c>
      <c r="W10" s="12">
        <v>3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/>
    </row>
    <row r="11" spans="1:46" x14ac:dyDescent="0.25">
      <c r="A11" s="2"/>
      <c r="B11" s="41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/>
    </row>
    <row r="12" spans="1:46" x14ac:dyDescent="0.25">
      <c r="A12" s="2"/>
      <c r="B12" s="41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/>
    </row>
    <row r="13" spans="1:46" x14ac:dyDescent="0.25">
      <c r="A13" s="2"/>
      <c r="B13" s="45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/>
    </row>
    <row r="14" spans="1:46" x14ac:dyDescent="0.25">
      <c r="A14" s="2"/>
      <c r="B14" s="45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/>
      <c r="B15" s="45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/>
      <c r="B16" s="45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/>
    </row>
    <row r="17" spans="1:46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/>
    </row>
    <row r="18" spans="1:46" x14ac:dyDescent="0.25">
      <c r="A18" s="2"/>
      <c r="B18" s="45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/>
      <c r="B19" s="45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/>
    </row>
    <row r="20" spans="1:46" x14ac:dyDescent="0.25">
      <c r="A20" s="2"/>
      <c r="B20" s="45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/>
    </row>
    <row r="21" spans="1:46" x14ac:dyDescent="0.25">
      <c r="A21" s="2"/>
      <c r="B21" s="45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/>
    </row>
    <row r="22" spans="1:46" x14ac:dyDescent="0.25">
      <c r="A22" s="2"/>
      <c r="B22" s="45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/>
    </row>
    <row r="24" spans="1:46" x14ac:dyDescent="0.25">
      <c r="A24" s="2"/>
      <c r="B24" s="45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/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/>
    </row>
    <row r="27" spans="1:46" x14ac:dyDescent="0.25">
      <c r="A27" s="2"/>
      <c r="B27" s="45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/>
    </row>
    <row r="28" spans="1:46" x14ac:dyDescent="0.25">
      <c r="A28" s="2"/>
      <c r="B28" s="45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/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/>
      <c r="B31" s="45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/>
    </row>
    <row r="32" spans="1:46" x14ac:dyDescent="0.25">
      <c r="A32" s="2"/>
      <c r="B32" s="45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/>
    </row>
    <row r="33" spans="1:46" x14ac:dyDescent="0.25">
      <c r="A33" s="2"/>
      <c r="B33" s="45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/>
    </row>
    <row r="34" spans="1:46" x14ac:dyDescent="0.25">
      <c r="A34" s="2"/>
      <c r="B34" s="45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/>
      <c r="B36" s="45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/>
      <c r="B37" s="45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/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/>
      <c r="B39" s="45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/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/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/>
    </row>
    <row r="43" spans="1:46" x14ac:dyDescent="0.25">
      <c r="A43" s="2"/>
      <c r="B43" s="45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/>
    </row>
    <row r="44" spans="1:46" x14ac:dyDescent="0.25">
      <c r="A44" s="2"/>
      <c r="B44" s="45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/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ht="15.75" thickBot="1" x14ac:dyDescent="0.3">
      <c r="A48" s="22"/>
      <c r="B48" s="47"/>
      <c r="C48" s="22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3"/>
      <c r="AS48" s="23"/>
      <c r="AT48" s="25"/>
    </row>
    <row r="49" spans="1:46" ht="30" customHeight="1" x14ac:dyDescent="0.25">
      <c r="A49" s="103" t="s">
        <v>28</v>
      </c>
      <c r="B49" s="104"/>
      <c r="C49" s="31">
        <f>IF(SUM(C5:C48)=0,"",SUM(C5:C48))</f>
        <v>356</v>
      </c>
      <c r="D49" s="32">
        <f>IF(SUM(D5:D48)=0,"",SUM(D5:D48))</f>
        <v>18</v>
      </c>
      <c r="E49" s="32">
        <f t="shared" ref="E49:AS49" si="0">IF(SUM(E5:E48)=0,"",SUM(E5:E48))</f>
        <v>12</v>
      </c>
      <c r="F49" s="32" t="str">
        <f t="shared" si="0"/>
        <v/>
      </c>
      <c r="G49" s="32" t="str">
        <f t="shared" si="0"/>
        <v/>
      </c>
      <c r="H49" s="32">
        <f t="shared" si="0"/>
        <v>216</v>
      </c>
      <c r="I49" s="32" t="str">
        <f t="shared" si="0"/>
        <v/>
      </c>
      <c r="J49" s="32" t="str">
        <f t="shared" si="0"/>
        <v/>
      </c>
      <c r="K49" s="32" t="str">
        <f t="shared" si="0"/>
        <v/>
      </c>
      <c r="L49" s="32" t="str">
        <f t="shared" si="0"/>
        <v/>
      </c>
      <c r="M49" s="32" t="str">
        <f t="shared" si="0"/>
        <v/>
      </c>
      <c r="N49" s="32" t="str">
        <f t="shared" si="0"/>
        <v/>
      </c>
      <c r="O49" s="32" t="str">
        <f t="shared" si="0"/>
        <v/>
      </c>
      <c r="P49" s="32" t="str">
        <f t="shared" si="0"/>
        <v/>
      </c>
      <c r="Q49" s="32" t="str">
        <f t="shared" si="0"/>
        <v/>
      </c>
      <c r="R49" s="32" t="str">
        <f t="shared" si="0"/>
        <v/>
      </c>
      <c r="S49" s="32">
        <f t="shared" si="0"/>
        <v>2</v>
      </c>
      <c r="T49" s="32" t="str">
        <f t="shared" si="0"/>
        <v/>
      </c>
      <c r="U49" s="32" t="str">
        <f t="shared" si="0"/>
        <v/>
      </c>
      <c r="V49" s="32">
        <f t="shared" si="0"/>
        <v>3</v>
      </c>
      <c r="W49" s="32">
        <f t="shared" si="0"/>
        <v>3</v>
      </c>
      <c r="X49" s="32" t="str">
        <f t="shared" si="0"/>
        <v/>
      </c>
      <c r="Y49" s="32" t="str">
        <f t="shared" si="0"/>
        <v/>
      </c>
      <c r="Z49" s="32" t="str">
        <f t="shared" si="0"/>
        <v/>
      </c>
      <c r="AA49" s="32" t="str">
        <f t="shared" si="0"/>
        <v/>
      </c>
      <c r="AB49" s="32" t="str">
        <f t="shared" si="0"/>
        <v/>
      </c>
      <c r="AC49" s="32" t="str">
        <f t="shared" si="0"/>
        <v/>
      </c>
      <c r="AD49" s="32" t="str">
        <f t="shared" si="0"/>
        <v/>
      </c>
      <c r="AE49" s="32" t="str">
        <f t="shared" si="0"/>
        <v/>
      </c>
      <c r="AF49" s="32" t="str">
        <f t="shared" si="0"/>
        <v/>
      </c>
      <c r="AG49" s="32">
        <f t="shared" si="0"/>
        <v>1</v>
      </c>
      <c r="AH49" s="32" t="str">
        <f t="shared" si="0"/>
        <v/>
      </c>
      <c r="AI49" s="32">
        <f t="shared" si="0"/>
        <v>32</v>
      </c>
      <c r="AJ49" s="32" t="str">
        <f t="shared" si="0"/>
        <v/>
      </c>
      <c r="AK49" s="32" t="str">
        <f t="shared" si="0"/>
        <v/>
      </c>
      <c r="AL49" s="32" t="str">
        <f t="shared" si="0"/>
        <v/>
      </c>
      <c r="AM49" s="32" t="str">
        <f t="shared" si="0"/>
        <v/>
      </c>
      <c r="AN49" s="32" t="str">
        <f t="shared" si="0"/>
        <v/>
      </c>
      <c r="AO49" s="32" t="str">
        <f t="shared" si="0"/>
        <v/>
      </c>
      <c r="AP49" s="32" t="str">
        <f t="shared" si="0"/>
        <v/>
      </c>
      <c r="AQ49" s="32" t="str">
        <f t="shared" si="0"/>
        <v/>
      </c>
      <c r="AR49" s="32" t="str">
        <f t="shared" si="0"/>
        <v/>
      </c>
      <c r="AS49" s="32" t="str">
        <f t="shared" si="0"/>
        <v/>
      </c>
      <c r="AT49" s="11"/>
    </row>
    <row r="50" spans="1:46" ht="30" customHeight="1" x14ac:dyDescent="0.25">
      <c r="A50" s="96" t="s">
        <v>98</v>
      </c>
      <c r="B50" s="97"/>
      <c r="C50" s="48">
        <f>'ROS(1)'!C53</f>
        <v>3804</v>
      </c>
      <c r="D50" s="49">
        <f>'ROS(1)'!D53</f>
        <v>18840</v>
      </c>
      <c r="E50" s="49">
        <f>'ROS(1)'!E53</f>
        <v>963</v>
      </c>
      <c r="F50" s="49" t="str">
        <f>'ROS(1)'!F53</f>
        <v/>
      </c>
      <c r="G50" s="50" t="str">
        <f>'ROS(1)'!G53</f>
        <v/>
      </c>
      <c r="H50" s="111">
        <f>'ROS(1)'!H53</f>
        <v>2252</v>
      </c>
      <c r="I50" s="113"/>
      <c r="J50" s="113"/>
      <c r="K50" s="112"/>
      <c r="L50" s="111">
        <f>'ROS(1)'!L53</f>
        <v>67</v>
      </c>
      <c r="M50" s="112"/>
      <c r="N50" s="49" t="str">
        <f>'ROS(1)'!N53</f>
        <v/>
      </c>
      <c r="O50" s="111">
        <f>'ROS(1)'!O53</f>
        <v>863</v>
      </c>
      <c r="P50" s="112"/>
      <c r="Q50" s="49" t="str">
        <f>'ROS(1)'!Q53</f>
        <v/>
      </c>
      <c r="R50" s="49" t="str">
        <f>'ROS(1)'!R53</f>
        <v/>
      </c>
      <c r="S50" s="49" t="str">
        <f>'ROS(1)'!S53</f>
        <v/>
      </c>
      <c r="T50" s="111">
        <f>'ROS(1)'!T53</f>
        <v>0</v>
      </c>
      <c r="U50" s="112"/>
      <c r="V50" s="111">
        <f>'ROS(1)'!V53</f>
        <v>37</v>
      </c>
      <c r="W50" s="113"/>
      <c r="X50" s="113"/>
      <c r="Y50" s="113"/>
      <c r="Z50" s="113"/>
      <c r="AA50" s="113"/>
      <c r="AB50" s="112"/>
      <c r="AC50" s="49">
        <f>'ROS(1)'!AC53</f>
        <v>2</v>
      </c>
      <c r="AD50" s="49">
        <f>'ROS(1)'!AD53</f>
        <v>4</v>
      </c>
      <c r="AE50" s="49">
        <f>'ROS(1)'!AE53</f>
        <v>7</v>
      </c>
      <c r="AF50" s="111">
        <f>'ROS(1)'!AF53</f>
        <v>0</v>
      </c>
      <c r="AG50" s="113"/>
      <c r="AH50" s="112"/>
      <c r="AI50" s="111">
        <f>'ROS(1)'!AI53</f>
        <v>10879</v>
      </c>
      <c r="AJ50" s="112"/>
      <c r="AK50" s="111">
        <f>'ROS(1)'!AK53</f>
        <v>0</v>
      </c>
      <c r="AL50" s="112"/>
      <c r="AM50" s="51" t="str">
        <f>'ROS(1)'!AM53</f>
        <v/>
      </c>
      <c r="AN50" s="51" t="str">
        <f>'ROS(1)'!AN53</f>
        <v/>
      </c>
      <c r="AO50" s="49" t="str">
        <f>'ROS(1)'!AO53</f>
        <v/>
      </c>
      <c r="AP50" s="49" t="str">
        <f>'ROS(1)'!AP53</f>
        <v/>
      </c>
      <c r="AQ50" s="49" t="str">
        <f>'ROS(1)'!AQ53</f>
        <v/>
      </c>
      <c r="AR50" s="50" t="str">
        <f>'ROS(1)'!AR53</f>
        <v/>
      </c>
      <c r="AS50" s="49">
        <f>'ROS(1)'!AS53</f>
        <v>111</v>
      </c>
      <c r="AT50" s="39"/>
    </row>
    <row r="51" spans="1:46" ht="30" customHeight="1" thickBot="1" x14ac:dyDescent="0.3">
      <c r="A51" s="96" t="s">
        <v>99</v>
      </c>
      <c r="B51" s="97"/>
      <c r="C51" s="26">
        <f>'ROS(2X)'!C54</f>
        <v>9885</v>
      </c>
      <c r="D51" s="27">
        <f>'ROS(2X)'!D54</f>
        <v>18</v>
      </c>
      <c r="E51" s="27">
        <f>'ROS(2X)'!E54</f>
        <v>1052</v>
      </c>
      <c r="F51" s="27">
        <f>'ROS(2X)'!F54</f>
        <v>930</v>
      </c>
      <c r="G51" s="28" t="str">
        <f>'ROS(2X)'!G54</f>
        <v/>
      </c>
      <c r="H51" s="105">
        <f>'ROS(2X)'!H54</f>
        <v>8457</v>
      </c>
      <c r="I51" s="106"/>
      <c r="J51" s="106"/>
      <c r="K51" s="107"/>
      <c r="L51" s="105">
        <f>'ROS(2X)'!L54</f>
        <v>0</v>
      </c>
      <c r="M51" s="107"/>
      <c r="N51" s="27" t="str">
        <f>'ROS(2X)'!N54</f>
        <v/>
      </c>
      <c r="O51" s="105">
        <f>'ROS(2X)'!O54</f>
        <v>438</v>
      </c>
      <c r="P51" s="107"/>
      <c r="Q51" s="27" t="str">
        <f>'ROS(2X)'!Q54</f>
        <v/>
      </c>
      <c r="R51" s="27" t="str">
        <f>'ROS(2X)'!R54</f>
        <v/>
      </c>
      <c r="S51" s="27">
        <f>'ROS(2X)'!S54</f>
        <v>2</v>
      </c>
      <c r="T51" s="105">
        <f>'ROS(2X)'!T54</f>
        <v>848</v>
      </c>
      <c r="U51" s="107"/>
      <c r="V51" s="105">
        <f>'ROS(2X)'!V54</f>
        <v>103</v>
      </c>
      <c r="W51" s="106"/>
      <c r="X51" s="106"/>
      <c r="Y51" s="106"/>
      <c r="Z51" s="106"/>
      <c r="AA51" s="106"/>
      <c r="AB51" s="107"/>
      <c r="AC51" s="27" t="str">
        <f>'ROS(2X)'!AC54</f>
        <v/>
      </c>
      <c r="AD51" s="27" t="str">
        <f>'ROS(2X)'!AD54</f>
        <v/>
      </c>
      <c r="AE51" s="27">
        <f>'ROS(2X)'!AE54</f>
        <v>7</v>
      </c>
      <c r="AF51" s="105">
        <f>'ROS(2X)'!AF54</f>
        <v>5</v>
      </c>
      <c r="AG51" s="106"/>
      <c r="AH51" s="107"/>
      <c r="AI51" s="105">
        <f>'ROS(2X)'!AI54</f>
        <v>2569</v>
      </c>
      <c r="AJ51" s="107"/>
      <c r="AK51" s="105">
        <f>'ROS(2X)'!AK54</f>
        <v>0</v>
      </c>
      <c r="AL51" s="107"/>
      <c r="AM51" s="29" t="str">
        <f>'ROS(2X)'!AM54</f>
        <v/>
      </c>
      <c r="AN51" s="29" t="str">
        <f>'ROS(2X)'!AN54</f>
        <v/>
      </c>
      <c r="AO51" s="27">
        <f>'ROS(2X)'!AO54</f>
        <v>3</v>
      </c>
      <c r="AP51" s="27" t="str">
        <f>'ROS(2X)'!AP54</f>
        <v/>
      </c>
      <c r="AQ51" s="27">
        <f>'ROS(2X)'!AQ54</f>
        <v>72</v>
      </c>
      <c r="AR51" s="28" t="str">
        <f>'ROS(2X)'!AR54</f>
        <v/>
      </c>
      <c r="AS51" s="27" t="str">
        <f>'ROS(2X)'!AS54</f>
        <v/>
      </c>
      <c r="AT51" s="21"/>
    </row>
    <row r="52" spans="1:46" ht="30" customHeight="1" thickBot="1" x14ac:dyDescent="0.3">
      <c r="A52" s="98" t="s">
        <v>29</v>
      </c>
      <c r="B52" s="99"/>
      <c r="C52" s="26">
        <f>SUM(C49:C51)</f>
        <v>14045</v>
      </c>
      <c r="D52" s="27">
        <f>SUM(D49:D51)</f>
        <v>18876</v>
      </c>
      <c r="E52" s="27">
        <f>SUM(E49:E51)</f>
        <v>2027</v>
      </c>
      <c r="F52" s="27">
        <f>SUM(F49:F51)</f>
        <v>930</v>
      </c>
      <c r="G52" s="27">
        <f>SUM(G49:G51)</f>
        <v>0</v>
      </c>
      <c r="H52" s="105">
        <f>SUM(H49:K51)</f>
        <v>10925</v>
      </c>
      <c r="I52" s="106"/>
      <c r="J52" s="106"/>
      <c r="K52" s="107"/>
      <c r="L52" s="105">
        <f>SUM(L49:M51)</f>
        <v>67</v>
      </c>
      <c r="M52" s="107"/>
      <c r="N52" s="27">
        <f>SUM(N49:N51)</f>
        <v>0</v>
      </c>
      <c r="O52" s="105">
        <f>SUM(O49:P51)</f>
        <v>1301</v>
      </c>
      <c r="P52" s="107"/>
      <c r="Q52" s="27">
        <f>SUM(Q49:Q51)</f>
        <v>0</v>
      </c>
      <c r="R52" s="27">
        <f>SUM(R49:R51)</f>
        <v>0</v>
      </c>
      <c r="S52" s="27">
        <f>SUM(S49:S51)</f>
        <v>4</v>
      </c>
      <c r="T52" s="105">
        <f>SUM(T49:U51)</f>
        <v>848</v>
      </c>
      <c r="U52" s="107"/>
      <c r="V52" s="105">
        <f>SUM(V49:AB51)</f>
        <v>146</v>
      </c>
      <c r="W52" s="106"/>
      <c r="X52" s="106"/>
      <c r="Y52" s="106"/>
      <c r="Z52" s="106"/>
      <c r="AA52" s="106"/>
      <c r="AB52" s="107"/>
      <c r="AC52" s="27">
        <f>SUM(AC49:AC51)</f>
        <v>2</v>
      </c>
      <c r="AD52" s="27">
        <f>SUM(AD49:AD51)</f>
        <v>4</v>
      </c>
      <c r="AE52" s="27">
        <f>SUM(AE49:AE51)</f>
        <v>14</v>
      </c>
      <c r="AF52" s="105">
        <f>SUM(AF49:AH51)</f>
        <v>6</v>
      </c>
      <c r="AG52" s="106"/>
      <c r="AH52" s="107"/>
      <c r="AI52" s="105">
        <f>SUM(AI49:AJ51)</f>
        <v>13480</v>
      </c>
      <c r="AJ52" s="107"/>
      <c r="AK52" s="105">
        <f>SUM(AK49:AL51)</f>
        <v>0</v>
      </c>
      <c r="AL52" s="107"/>
      <c r="AM52" s="27">
        <f t="shared" ref="AM52:AS52" si="1">SUM(AM49:AM51)</f>
        <v>0</v>
      </c>
      <c r="AN52" s="27">
        <f t="shared" si="1"/>
        <v>0</v>
      </c>
      <c r="AO52" s="27">
        <f t="shared" si="1"/>
        <v>3</v>
      </c>
      <c r="AP52" s="27">
        <f t="shared" si="1"/>
        <v>0</v>
      </c>
      <c r="AQ52" s="27">
        <f t="shared" si="1"/>
        <v>72</v>
      </c>
      <c r="AR52" s="27">
        <f t="shared" si="1"/>
        <v>0</v>
      </c>
      <c r="AS52" s="27">
        <f t="shared" si="1"/>
        <v>111</v>
      </c>
      <c r="AT52" s="21"/>
    </row>
  </sheetData>
  <mergeCells count="69">
    <mergeCell ref="AF52:AH52"/>
    <mergeCell ref="AI52:AJ52"/>
    <mergeCell ref="AK52:AL52"/>
    <mergeCell ref="A52:B52"/>
    <mergeCell ref="H52:K52"/>
    <mergeCell ref="L52:M52"/>
    <mergeCell ref="O52:P52"/>
    <mergeCell ref="T52:U52"/>
    <mergeCell ref="V52:AB52"/>
    <mergeCell ref="AK50:AL50"/>
    <mergeCell ref="A51:B51"/>
    <mergeCell ref="H51:K51"/>
    <mergeCell ref="L51:M51"/>
    <mergeCell ref="O51:P51"/>
    <mergeCell ref="T51:U51"/>
    <mergeCell ref="V51:AB51"/>
    <mergeCell ref="AF51:AH51"/>
    <mergeCell ref="AI51:AJ51"/>
    <mergeCell ref="AK51:AL51"/>
    <mergeCell ref="AT2:AT4"/>
    <mergeCell ref="A49:B49"/>
    <mergeCell ref="A50:B50"/>
    <mergeCell ref="H50:K50"/>
    <mergeCell ref="L50:M50"/>
    <mergeCell ref="O50:P50"/>
    <mergeCell ref="T50:U50"/>
    <mergeCell ref="V50:AB50"/>
    <mergeCell ref="AF50:AH50"/>
    <mergeCell ref="AI50:AJ50"/>
    <mergeCell ref="AN2:AN3"/>
    <mergeCell ref="AO2:AO3"/>
    <mergeCell ref="AP2:AP3"/>
    <mergeCell ref="AQ2:AQ3"/>
    <mergeCell ref="AR2:AR3"/>
    <mergeCell ref="AS2:A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O2:O3"/>
    <mergeCell ref="P2:P3"/>
    <mergeCell ref="Q2:Q3"/>
    <mergeCell ref="R2:R3"/>
    <mergeCell ref="S2:S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DD6AA-317A-41D4-BD5B-88F1CEEF3F6E}">
  <dimension ref="A1:AT54"/>
  <sheetViews>
    <sheetView topLeftCell="A18" zoomScale="90" zoomScaleNormal="90" workbookViewId="0">
      <selection sqref="A1:AT54"/>
    </sheetView>
  </sheetViews>
  <sheetFormatPr defaultRowHeight="15" x14ac:dyDescent="0.25"/>
  <cols>
    <col min="1" max="2" width="9.140625" style="1"/>
    <col min="3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2.5703125" style="1" customWidth="1"/>
    <col min="47" max="16384" width="9.140625" style="1"/>
  </cols>
  <sheetData>
    <row r="1" spans="1:46" ht="30" customHeight="1" thickBot="1" x14ac:dyDescent="0.3">
      <c r="A1" s="81" t="s">
        <v>54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23</v>
      </c>
      <c r="B6" s="45">
        <v>10.237</v>
      </c>
      <c r="C6" s="2"/>
      <c r="D6" s="12"/>
      <c r="E6" s="12">
        <v>49</v>
      </c>
      <c r="F6" s="12">
        <v>84</v>
      </c>
      <c r="G6" s="12"/>
      <c r="H6" s="12">
        <v>132</v>
      </c>
      <c r="I6" s="12">
        <v>84</v>
      </c>
      <c r="J6" s="12"/>
      <c r="K6" s="12"/>
      <c r="L6" s="12"/>
      <c r="M6" s="12"/>
      <c r="N6" s="12"/>
      <c r="O6" s="12"/>
      <c r="P6" s="12">
        <v>50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345</v>
      </c>
    </row>
    <row r="7" spans="1:46" x14ac:dyDescent="0.25">
      <c r="A7" s="2">
        <v>23</v>
      </c>
      <c r="B7" s="45">
        <v>10.462</v>
      </c>
      <c r="C7" s="2"/>
      <c r="D7" s="12"/>
      <c r="E7" s="12">
        <v>12</v>
      </c>
      <c r="F7" s="12">
        <v>52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 t="s">
        <v>346</v>
      </c>
    </row>
    <row r="8" spans="1:46" x14ac:dyDescent="0.25">
      <c r="A8" s="2">
        <v>23</v>
      </c>
      <c r="B8" s="45">
        <v>10.561999999999999</v>
      </c>
      <c r="C8" s="2"/>
      <c r="D8" s="12"/>
      <c r="E8" s="12">
        <v>10</v>
      </c>
      <c r="F8" s="12">
        <v>44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347</v>
      </c>
    </row>
    <row r="9" spans="1:46" x14ac:dyDescent="0.25">
      <c r="A9" s="2">
        <v>23</v>
      </c>
      <c r="B9" s="45">
        <v>10.663</v>
      </c>
      <c r="C9" s="2"/>
      <c r="D9" s="12"/>
      <c r="E9" s="12">
        <v>26</v>
      </c>
      <c r="F9" s="12">
        <v>124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348</v>
      </c>
    </row>
    <row r="10" spans="1:46" x14ac:dyDescent="0.25">
      <c r="A10" s="2">
        <v>23</v>
      </c>
      <c r="B10" s="45">
        <v>10.728999999999999</v>
      </c>
      <c r="C10" s="2"/>
      <c r="D10" s="12"/>
      <c r="E10" s="12">
        <v>92</v>
      </c>
      <c r="F10" s="12">
        <v>420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349</v>
      </c>
    </row>
    <row r="11" spans="1:46" x14ac:dyDescent="0.25">
      <c r="A11" s="2">
        <v>23</v>
      </c>
      <c r="B11" s="45">
        <v>10.795999999999999</v>
      </c>
      <c r="C11" s="2"/>
      <c r="D11" s="12"/>
      <c r="E11" s="12">
        <v>48</v>
      </c>
      <c r="F11" s="12">
        <v>196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350</v>
      </c>
    </row>
    <row r="12" spans="1:46" x14ac:dyDescent="0.25">
      <c r="A12" s="2">
        <v>23</v>
      </c>
      <c r="B12" s="45">
        <v>10.920999999999999</v>
      </c>
      <c r="C12" s="2"/>
      <c r="D12" s="12"/>
      <c r="E12" s="12">
        <v>12</v>
      </c>
      <c r="F12" s="12">
        <v>48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258</v>
      </c>
    </row>
    <row r="13" spans="1:46" x14ac:dyDescent="0.25">
      <c r="A13" s="2">
        <v>23</v>
      </c>
      <c r="B13" s="45">
        <v>11.025</v>
      </c>
      <c r="C13" s="2"/>
      <c r="D13" s="12"/>
      <c r="E13" s="12">
        <v>14</v>
      </c>
      <c r="F13" s="12"/>
      <c r="G13" s="12"/>
      <c r="H13" s="12"/>
      <c r="I13" s="12">
        <v>220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351</v>
      </c>
    </row>
    <row r="14" spans="1:46" x14ac:dyDescent="0.25">
      <c r="A14" s="2">
        <v>23</v>
      </c>
      <c r="B14" s="45">
        <v>11.138</v>
      </c>
      <c r="C14" s="2">
        <v>952</v>
      </c>
      <c r="D14" s="12"/>
      <c r="E14" s="12">
        <v>101</v>
      </c>
      <c r="F14" s="12"/>
      <c r="G14" s="12"/>
      <c r="H14" s="12">
        <v>141</v>
      </c>
      <c r="I14" s="12">
        <v>132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>
        <v>5</v>
      </c>
      <c r="W14" s="12">
        <v>2</v>
      </c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>
        <v>115</v>
      </c>
      <c r="AK14" s="12"/>
      <c r="AL14" s="12"/>
      <c r="AM14" s="12"/>
      <c r="AN14" s="12"/>
      <c r="AO14" s="12"/>
      <c r="AP14" s="12"/>
      <c r="AQ14" s="12"/>
      <c r="AR14" s="3"/>
      <c r="AS14" s="3"/>
      <c r="AT14" s="13" t="s">
        <v>352</v>
      </c>
    </row>
    <row r="15" spans="1:46" x14ac:dyDescent="0.25">
      <c r="A15" s="2"/>
      <c r="B15" s="45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/>
    </row>
    <row r="16" spans="1:46" x14ac:dyDescent="0.25">
      <c r="A16" s="2">
        <v>52</v>
      </c>
      <c r="B16" s="45">
        <v>15.315</v>
      </c>
      <c r="C16" s="2">
        <v>192</v>
      </c>
      <c r="D16" s="12"/>
      <c r="E16" s="12">
        <v>72</v>
      </c>
      <c r="F16" s="12"/>
      <c r="G16" s="12"/>
      <c r="H16" s="12"/>
      <c r="I16" s="12">
        <v>201</v>
      </c>
      <c r="J16" s="12"/>
      <c r="K16" s="12"/>
      <c r="L16" s="12"/>
      <c r="M16" s="12"/>
      <c r="N16" s="12"/>
      <c r="O16" s="12"/>
      <c r="P16" s="12">
        <v>40</v>
      </c>
      <c r="Q16" s="12"/>
      <c r="R16" s="12"/>
      <c r="S16" s="12">
        <v>1</v>
      </c>
      <c r="T16" s="12"/>
      <c r="U16" s="12"/>
      <c r="V16" s="12">
        <v>2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353</v>
      </c>
    </row>
    <row r="17" spans="1:46" x14ac:dyDescent="0.25">
      <c r="A17" s="2">
        <v>52</v>
      </c>
      <c r="B17" s="45">
        <v>15.321999999999999</v>
      </c>
      <c r="C17" s="2">
        <v>308</v>
      </c>
      <c r="D17" s="12"/>
      <c r="E17" s="12"/>
      <c r="F17" s="12"/>
      <c r="G17" s="12"/>
      <c r="H17" s="12">
        <v>24</v>
      </c>
      <c r="I17" s="12">
        <v>119</v>
      </c>
      <c r="J17" s="12"/>
      <c r="K17" s="12"/>
      <c r="L17" s="12"/>
      <c r="M17" s="12"/>
      <c r="N17" s="12"/>
      <c r="O17" s="12"/>
      <c r="P17" s="12">
        <v>57</v>
      </c>
      <c r="Q17" s="12"/>
      <c r="R17" s="12"/>
      <c r="S17" s="12">
        <v>1</v>
      </c>
      <c r="T17" s="12"/>
      <c r="U17" s="12"/>
      <c r="V17" s="12">
        <v>3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354</v>
      </c>
    </row>
    <row r="18" spans="1:46" x14ac:dyDescent="0.25">
      <c r="A18" s="2">
        <v>73009</v>
      </c>
      <c r="B18" s="45">
        <v>0.15</v>
      </c>
      <c r="C18" s="2">
        <v>232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 t="s">
        <v>355</v>
      </c>
    </row>
    <row r="19" spans="1:46" x14ac:dyDescent="0.25">
      <c r="A19" s="2">
        <v>73007</v>
      </c>
      <c r="B19" s="45">
        <v>0.28999999999999998</v>
      </c>
      <c r="C19" s="2">
        <v>392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356</v>
      </c>
    </row>
    <row r="20" spans="1:46" x14ac:dyDescent="0.25">
      <c r="A20" s="2">
        <v>73007</v>
      </c>
      <c r="B20" s="45">
        <v>0.38</v>
      </c>
      <c r="C20" s="2">
        <v>230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358</v>
      </c>
    </row>
    <row r="21" spans="1:46" x14ac:dyDescent="0.25">
      <c r="A21" s="2">
        <v>73008</v>
      </c>
      <c r="B21" s="45">
        <v>0.11</v>
      </c>
      <c r="C21" s="2"/>
      <c r="D21" s="12"/>
      <c r="E21" s="12">
        <v>53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357</v>
      </c>
    </row>
    <row r="22" spans="1:46" x14ac:dyDescent="0.25">
      <c r="A22" s="2">
        <v>73011</v>
      </c>
      <c r="B22" s="45">
        <v>7.0000000000000007E-2</v>
      </c>
      <c r="C22" s="2">
        <v>226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 t="s">
        <v>359</v>
      </c>
    </row>
    <row r="23" spans="1:46" x14ac:dyDescent="0.25">
      <c r="A23" s="2">
        <v>52</v>
      </c>
      <c r="B23" s="45">
        <v>27.927</v>
      </c>
      <c r="C23" s="2"/>
      <c r="D23" s="12">
        <v>2452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360</v>
      </c>
    </row>
    <row r="24" spans="1:46" x14ac:dyDescent="0.25">
      <c r="A24" s="2">
        <v>73019</v>
      </c>
      <c r="B24" s="45">
        <v>0.19</v>
      </c>
      <c r="C24" s="2"/>
      <c r="D24" s="12"/>
      <c r="E24" s="12">
        <v>30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361</v>
      </c>
    </row>
    <row r="25" spans="1:46" x14ac:dyDescent="0.25">
      <c r="A25" s="2">
        <v>73018</v>
      </c>
      <c r="B25" s="45">
        <v>0.13</v>
      </c>
      <c r="C25" s="2"/>
      <c r="D25" s="12"/>
      <c r="E25" s="12">
        <v>48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 t="s">
        <v>362</v>
      </c>
    </row>
    <row r="26" spans="1:46" x14ac:dyDescent="0.25">
      <c r="A26" s="2">
        <v>52</v>
      </c>
      <c r="B26" s="45">
        <v>30.661999999999999</v>
      </c>
      <c r="C26" s="2"/>
      <c r="D26" s="12">
        <v>1968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363</v>
      </c>
    </row>
    <row r="27" spans="1:46" x14ac:dyDescent="0.25">
      <c r="A27" s="2">
        <v>522</v>
      </c>
      <c r="B27" s="45">
        <v>0.16900000000000001</v>
      </c>
      <c r="C27" s="2"/>
      <c r="D27" s="12"/>
      <c r="E27" s="12">
        <v>55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>
        <v>1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364</v>
      </c>
    </row>
    <row r="28" spans="1:46" x14ac:dyDescent="0.25">
      <c r="A28" s="2">
        <v>73022</v>
      </c>
      <c r="B28" s="45">
        <v>0.18</v>
      </c>
      <c r="C28" s="2"/>
      <c r="D28" s="12"/>
      <c r="E28" s="12">
        <v>55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365</v>
      </c>
    </row>
    <row r="29" spans="1:46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/>
    </row>
    <row r="30" spans="1:46" x14ac:dyDescent="0.25">
      <c r="A30" s="2" t="s">
        <v>92</v>
      </c>
      <c r="B30" s="45">
        <v>0.33</v>
      </c>
      <c r="C30" s="2"/>
      <c r="D30" s="12"/>
      <c r="E30" s="12">
        <v>40</v>
      </c>
      <c r="F30" s="12">
        <v>160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 t="s">
        <v>366</v>
      </c>
    </row>
    <row r="31" spans="1:46" x14ac:dyDescent="0.25">
      <c r="A31" s="2" t="s">
        <v>92</v>
      </c>
      <c r="B31" s="45">
        <v>0.442</v>
      </c>
      <c r="C31" s="2"/>
      <c r="D31" s="12"/>
      <c r="E31" s="12">
        <v>35</v>
      </c>
      <c r="F31" s="12">
        <v>226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367</v>
      </c>
    </row>
    <row r="32" spans="1:46" x14ac:dyDescent="0.25">
      <c r="A32" s="2" t="s">
        <v>92</v>
      </c>
      <c r="B32" s="45">
        <v>0.57699999999999996</v>
      </c>
      <c r="C32" s="2"/>
      <c r="D32" s="12"/>
      <c r="E32" s="12">
        <v>40</v>
      </c>
      <c r="F32" s="12">
        <v>80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>
        <v>1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368</v>
      </c>
    </row>
    <row r="33" spans="1:46" x14ac:dyDescent="0.25">
      <c r="A33" s="2" t="s">
        <v>92</v>
      </c>
      <c r="B33" s="45">
        <v>0.79600000000000004</v>
      </c>
      <c r="C33" s="2"/>
      <c r="D33" s="12"/>
      <c r="E33" s="12">
        <v>40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74</v>
      </c>
    </row>
    <row r="34" spans="1:46" x14ac:dyDescent="0.25">
      <c r="A34" s="2" t="s">
        <v>92</v>
      </c>
      <c r="B34" s="45">
        <v>1.117</v>
      </c>
      <c r="C34" s="2"/>
      <c r="D34" s="12"/>
      <c r="E34" s="12">
        <v>40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 t="s">
        <v>369</v>
      </c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/>
    </row>
    <row r="36" spans="1:46" x14ac:dyDescent="0.25">
      <c r="A36" s="2">
        <v>73</v>
      </c>
      <c r="B36" s="45">
        <v>1.371</v>
      </c>
      <c r="C36" s="2"/>
      <c r="D36" s="12"/>
      <c r="E36" s="12"/>
      <c r="F36" s="12">
        <v>60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 t="s">
        <v>370</v>
      </c>
    </row>
    <row r="37" spans="1:46" x14ac:dyDescent="0.25">
      <c r="A37" s="2">
        <v>73</v>
      </c>
      <c r="B37" s="45">
        <v>1.579</v>
      </c>
      <c r="C37" s="2"/>
      <c r="D37" s="12"/>
      <c r="E37" s="12"/>
      <c r="F37" s="12">
        <v>60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371</v>
      </c>
    </row>
    <row r="38" spans="1:46" x14ac:dyDescent="0.25">
      <c r="A38" s="2">
        <v>73</v>
      </c>
      <c r="B38" s="45">
        <v>10.365</v>
      </c>
      <c r="C38" s="2"/>
      <c r="D38" s="12"/>
      <c r="E38" s="12">
        <v>24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>
        <v>2</v>
      </c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 t="s">
        <v>88</v>
      </c>
    </row>
    <row r="39" spans="1:46" x14ac:dyDescent="0.25">
      <c r="A39" s="2">
        <v>73</v>
      </c>
      <c r="B39" s="45">
        <v>20.2</v>
      </c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>
        <v>230</v>
      </c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253</v>
      </c>
    </row>
    <row r="40" spans="1:46" x14ac:dyDescent="0.25">
      <c r="A40" s="2">
        <v>73</v>
      </c>
      <c r="B40" s="45">
        <v>22.062000000000001</v>
      </c>
      <c r="C40" s="2"/>
      <c r="D40" s="12"/>
      <c r="E40" s="12"/>
      <c r="F40" s="12"/>
      <c r="G40" s="12"/>
      <c r="H40" s="12"/>
      <c r="I40" s="12">
        <v>361</v>
      </c>
      <c r="J40" s="12"/>
      <c r="K40" s="12"/>
      <c r="L40" s="12"/>
      <c r="M40" s="12"/>
      <c r="N40" s="12"/>
      <c r="O40" s="12"/>
      <c r="P40" s="12">
        <v>119</v>
      </c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>
        <v>6</v>
      </c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 t="s">
        <v>372</v>
      </c>
    </row>
    <row r="41" spans="1:46" x14ac:dyDescent="0.25">
      <c r="A41" s="2">
        <v>73</v>
      </c>
      <c r="B41" s="45">
        <v>23.279</v>
      </c>
      <c r="C41" s="2">
        <v>205</v>
      </c>
      <c r="D41" s="12"/>
      <c r="E41" s="12"/>
      <c r="F41" s="12"/>
      <c r="G41" s="12"/>
      <c r="H41" s="12"/>
      <c r="I41" s="12">
        <v>144</v>
      </c>
      <c r="J41" s="12"/>
      <c r="K41" s="12"/>
      <c r="L41" s="12"/>
      <c r="M41" s="12"/>
      <c r="N41" s="12"/>
      <c r="O41" s="12"/>
      <c r="P41" s="12">
        <v>80</v>
      </c>
      <c r="Q41" s="12"/>
      <c r="R41" s="12"/>
      <c r="S41" s="12"/>
      <c r="T41" s="12"/>
      <c r="U41" s="12"/>
      <c r="V41" s="12">
        <v>2</v>
      </c>
      <c r="W41" s="12"/>
      <c r="X41" s="12"/>
      <c r="Y41" s="12"/>
      <c r="Z41" s="12"/>
      <c r="AA41" s="12"/>
      <c r="AB41" s="12"/>
      <c r="AC41" s="12"/>
      <c r="AD41" s="12"/>
      <c r="AE41" s="12"/>
      <c r="AF41" s="12">
        <v>1</v>
      </c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 t="s">
        <v>373</v>
      </c>
    </row>
    <row r="42" spans="1:46" x14ac:dyDescent="0.25">
      <c r="A42" s="2">
        <v>73</v>
      </c>
      <c r="B42" s="45">
        <v>23.699000000000002</v>
      </c>
      <c r="C42" s="2">
        <v>200</v>
      </c>
      <c r="D42" s="12"/>
      <c r="E42" s="12"/>
      <c r="F42" s="12"/>
      <c r="G42" s="12"/>
      <c r="H42" s="12"/>
      <c r="I42" s="12">
        <v>164</v>
      </c>
      <c r="J42" s="12"/>
      <c r="K42" s="12"/>
      <c r="L42" s="12"/>
      <c r="M42" s="12"/>
      <c r="N42" s="12"/>
      <c r="O42" s="12"/>
      <c r="P42" s="12">
        <v>80</v>
      </c>
      <c r="Q42" s="12"/>
      <c r="R42" s="12"/>
      <c r="S42" s="12"/>
      <c r="T42" s="12"/>
      <c r="U42" s="12"/>
      <c r="V42" s="12">
        <v>2</v>
      </c>
      <c r="W42" s="12"/>
      <c r="X42" s="12"/>
      <c r="Y42" s="12"/>
      <c r="Z42" s="12"/>
      <c r="AA42" s="12"/>
      <c r="AB42" s="12"/>
      <c r="AC42" s="12"/>
      <c r="AD42" s="12"/>
      <c r="AE42" s="12"/>
      <c r="AF42" s="12">
        <v>1</v>
      </c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 t="s">
        <v>374</v>
      </c>
    </row>
    <row r="43" spans="1:46" x14ac:dyDescent="0.25">
      <c r="A43" s="2">
        <v>73</v>
      </c>
      <c r="B43" s="45">
        <v>24.23</v>
      </c>
      <c r="C43" s="2">
        <v>132</v>
      </c>
      <c r="D43" s="12"/>
      <c r="E43" s="12"/>
      <c r="F43" s="12"/>
      <c r="G43" s="12"/>
      <c r="H43" s="12"/>
      <c r="I43" s="12">
        <v>130</v>
      </c>
      <c r="J43" s="12"/>
      <c r="K43" s="12"/>
      <c r="L43" s="12"/>
      <c r="M43" s="12"/>
      <c r="N43" s="12"/>
      <c r="O43" s="12"/>
      <c r="P43" s="12">
        <v>275</v>
      </c>
      <c r="Q43" s="12"/>
      <c r="R43" s="12"/>
      <c r="S43" s="12"/>
      <c r="T43" s="12"/>
      <c r="U43" s="12"/>
      <c r="V43" s="12">
        <v>2</v>
      </c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 t="s">
        <v>375</v>
      </c>
    </row>
    <row r="44" spans="1:46" x14ac:dyDescent="0.25">
      <c r="A44" s="2">
        <v>73</v>
      </c>
      <c r="B44" s="45">
        <v>24.603000000000002</v>
      </c>
      <c r="C44" s="2">
        <v>3120</v>
      </c>
      <c r="D44" s="12"/>
      <c r="E44" s="12"/>
      <c r="F44" s="12"/>
      <c r="G44" s="12"/>
      <c r="H44" s="12"/>
      <c r="I44" s="12">
        <v>140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 t="s">
        <v>376</v>
      </c>
    </row>
    <row r="45" spans="1:46" x14ac:dyDescent="0.25">
      <c r="A45" s="2">
        <v>73</v>
      </c>
      <c r="B45" s="45">
        <v>25.41</v>
      </c>
      <c r="C45" s="2">
        <v>308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 t="s">
        <v>377</v>
      </c>
    </row>
    <row r="46" spans="1:46" x14ac:dyDescent="0.25">
      <c r="A46" s="2">
        <v>73</v>
      </c>
      <c r="B46" s="45">
        <v>25.51</v>
      </c>
      <c r="C46" s="2"/>
      <c r="D46" s="12"/>
      <c r="E46" s="12"/>
      <c r="F46" s="12"/>
      <c r="G46" s="12"/>
      <c r="H46" s="12"/>
      <c r="I46" s="12">
        <v>55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 t="s">
        <v>378</v>
      </c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>
        <v>104</v>
      </c>
      <c r="B48" s="45">
        <v>6.3680000000000003</v>
      </c>
      <c r="C48" s="2"/>
      <c r="D48" s="12"/>
      <c r="E48" s="12">
        <v>12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 t="s">
        <v>379</v>
      </c>
    </row>
    <row r="49" spans="1:46" x14ac:dyDescent="0.25">
      <c r="A49" s="2">
        <v>104</v>
      </c>
      <c r="B49" s="45">
        <v>8.61</v>
      </c>
      <c r="C49" s="2"/>
      <c r="D49" s="12"/>
      <c r="E49" s="12">
        <v>24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>
        <v>2</v>
      </c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 t="s">
        <v>88</v>
      </c>
    </row>
    <row r="50" spans="1:46" x14ac:dyDescent="0.25">
      <c r="A50" s="2">
        <v>104</v>
      </c>
      <c r="B50" s="45">
        <v>12.122</v>
      </c>
      <c r="C50" s="2">
        <v>584</v>
      </c>
      <c r="D50" s="12"/>
      <c r="E50" s="12">
        <v>48</v>
      </c>
      <c r="F50" s="12"/>
      <c r="G50" s="12"/>
      <c r="H50" s="12">
        <v>135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>
        <v>5</v>
      </c>
      <c r="W50" s="12"/>
      <c r="X50" s="12"/>
      <c r="Y50" s="12"/>
      <c r="Z50" s="12"/>
      <c r="AA50" s="12"/>
      <c r="AB50" s="12"/>
      <c r="AC50" s="12"/>
      <c r="AD50" s="12"/>
      <c r="AE50" s="12"/>
      <c r="AF50" s="12">
        <v>3</v>
      </c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3"/>
      <c r="AS50" s="3"/>
      <c r="AT50" s="13" t="s">
        <v>89</v>
      </c>
    </row>
    <row r="51" spans="1:46" x14ac:dyDescent="0.25">
      <c r="A51" s="2">
        <v>104</v>
      </c>
      <c r="B51" s="45">
        <v>12.224</v>
      </c>
      <c r="C51" s="2">
        <v>30</v>
      </c>
      <c r="D51" s="12"/>
      <c r="E51" s="12"/>
      <c r="F51" s="12"/>
      <c r="G51" s="12"/>
      <c r="H51" s="12">
        <v>225</v>
      </c>
      <c r="I51" s="12"/>
      <c r="J51" s="12"/>
      <c r="K51" s="12"/>
      <c r="L51" s="12"/>
      <c r="M51" s="12"/>
      <c r="N51" s="12"/>
      <c r="O51" s="12"/>
      <c r="P51" s="12">
        <v>70</v>
      </c>
      <c r="Q51" s="12"/>
      <c r="R51" s="12"/>
      <c r="S51" s="12"/>
      <c r="T51" s="12"/>
      <c r="U51" s="12"/>
      <c r="V51" s="12">
        <v>1</v>
      </c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3"/>
      <c r="AS51" s="3"/>
      <c r="AT51" s="13" t="s">
        <v>380</v>
      </c>
    </row>
    <row r="52" spans="1:46" ht="15.75" thickBot="1" x14ac:dyDescent="0.3">
      <c r="A52" s="7"/>
      <c r="B52" s="46"/>
      <c r="C52" s="7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8"/>
      <c r="AS52" s="8"/>
      <c r="AT52" s="14"/>
    </row>
    <row r="53" spans="1:46" ht="30" customHeight="1" x14ac:dyDescent="0.25">
      <c r="A53" s="96" t="s">
        <v>28</v>
      </c>
      <c r="B53" s="97"/>
      <c r="C53" s="31">
        <f t="shared" ref="C53:AS53" si="0">IF(SUM(C5:C52)=0,"",SUM(C5:C52))</f>
        <v>7111</v>
      </c>
      <c r="D53" s="32">
        <f t="shared" si="0"/>
        <v>4420</v>
      </c>
      <c r="E53" s="32">
        <f t="shared" si="0"/>
        <v>980</v>
      </c>
      <c r="F53" s="32">
        <f t="shared" si="0"/>
        <v>1554</v>
      </c>
      <c r="G53" s="32" t="str">
        <f t="shared" si="0"/>
        <v/>
      </c>
      <c r="H53" s="32">
        <f t="shared" si="0"/>
        <v>657</v>
      </c>
      <c r="I53" s="32">
        <f t="shared" si="0"/>
        <v>1750</v>
      </c>
      <c r="J53" s="32" t="str">
        <f t="shared" si="0"/>
        <v/>
      </c>
      <c r="K53" s="32" t="str">
        <f t="shared" si="0"/>
        <v/>
      </c>
      <c r="L53" s="32" t="str">
        <f t="shared" si="0"/>
        <v/>
      </c>
      <c r="M53" s="32" t="str">
        <f t="shared" si="0"/>
        <v/>
      </c>
      <c r="N53" s="32" t="str">
        <f t="shared" si="0"/>
        <v/>
      </c>
      <c r="O53" s="32" t="str">
        <f t="shared" si="0"/>
        <v/>
      </c>
      <c r="P53" s="32">
        <f t="shared" si="0"/>
        <v>771</v>
      </c>
      <c r="Q53" s="32">
        <f t="shared" si="0"/>
        <v>5</v>
      </c>
      <c r="R53" s="32" t="str">
        <f t="shared" si="0"/>
        <v/>
      </c>
      <c r="S53" s="32">
        <f t="shared" si="0"/>
        <v>3</v>
      </c>
      <c r="T53" s="32" t="str">
        <f t="shared" si="0"/>
        <v/>
      </c>
      <c r="U53" s="32" t="str">
        <f t="shared" si="0"/>
        <v/>
      </c>
      <c r="V53" s="32">
        <f t="shared" si="0"/>
        <v>22</v>
      </c>
      <c r="W53" s="32">
        <f t="shared" si="0"/>
        <v>2</v>
      </c>
      <c r="X53" s="32" t="str">
        <f t="shared" si="0"/>
        <v/>
      </c>
      <c r="Y53" s="32" t="str">
        <f t="shared" si="0"/>
        <v/>
      </c>
      <c r="Z53" s="32" t="str">
        <f t="shared" si="0"/>
        <v/>
      </c>
      <c r="AA53" s="32" t="str">
        <f t="shared" si="0"/>
        <v/>
      </c>
      <c r="AB53" s="32" t="str">
        <f t="shared" si="0"/>
        <v/>
      </c>
      <c r="AC53" s="32" t="str">
        <f t="shared" si="0"/>
        <v/>
      </c>
      <c r="AD53" s="32" t="str">
        <f t="shared" si="0"/>
        <v/>
      </c>
      <c r="AE53" s="32">
        <f t="shared" si="0"/>
        <v>6</v>
      </c>
      <c r="AF53" s="32">
        <f t="shared" si="0"/>
        <v>5</v>
      </c>
      <c r="AG53" s="32" t="str">
        <f t="shared" si="0"/>
        <v/>
      </c>
      <c r="AH53" s="32" t="str">
        <f t="shared" si="0"/>
        <v/>
      </c>
      <c r="AI53" s="32">
        <f t="shared" si="0"/>
        <v>230</v>
      </c>
      <c r="AJ53" s="32">
        <f t="shared" si="0"/>
        <v>115</v>
      </c>
      <c r="AK53" s="32" t="str">
        <f t="shared" si="0"/>
        <v/>
      </c>
      <c r="AL53" s="32" t="str">
        <f t="shared" si="0"/>
        <v/>
      </c>
      <c r="AM53" s="32" t="str">
        <f t="shared" si="0"/>
        <v/>
      </c>
      <c r="AN53" s="32" t="str">
        <f t="shared" si="0"/>
        <v/>
      </c>
      <c r="AO53" s="32" t="str">
        <f t="shared" si="0"/>
        <v/>
      </c>
      <c r="AP53" s="32" t="str">
        <f t="shared" si="0"/>
        <v/>
      </c>
      <c r="AQ53" s="32" t="str">
        <f t="shared" si="0"/>
        <v/>
      </c>
      <c r="AR53" s="32" t="str">
        <f t="shared" si="0"/>
        <v/>
      </c>
      <c r="AS53" s="32" t="str">
        <f t="shared" si="0"/>
        <v/>
      </c>
      <c r="AT53" s="16"/>
    </row>
    <row r="54" spans="1:46" ht="30" customHeight="1" thickBot="1" x14ac:dyDescent="0.3">
      <c r="A54" s="98" t="s">
        <v>405</v>
      </c>
      <c r="B54" s="99"/>
      <c r="C54" s="17">
        <f>C53</f>
        <v>7111</v>
      </c>
      <c r="D54" s="18">
        <f>D53</f>
        <v>4420</v>
      </c>
      <c r="E54" s="18">
        <f t="shared" ref="E54:G54" si="1">E53</f>
        <v>980</v>
      </c>
      <c r="F54" s="18">
        <f t="shared" si="1"/>
        <v>1554</v>
      </c>
      <c r="G54" s="18" t="str">
        <f t="shared" si="1"/>
        <v/>
      </c>
      <c r="H54" s="100">
        <f>SUM(H53:K53)</f>
        <v>2407</v>
      </c>
      <c r="I54" s="102"/>
      <c r="J54" s="102"/>
      <c r="K54" s="101"/>
      <c r="L54" s="100">
        <f>SUM(L53:M53)</f>
        <v>0</v>
      </c>
      <c r="M54" s="101"/>
      <c r="N54" s="18" t="str">
        <f>N53</f>
        <v/>
      </c>
      <c r="O54" s="100">
        <f>SUM(O53:P53)</f>
        <v>771</v>
      </c>
      <c r="P54" s="101"/>
      <c r="Q54" s="18">
        <f>Q53</f>
        <v>5</v>
      </c>
      <c r="R54" s="18" t="str">
        <f t="shared" ref="R54:S54" si="2">R53</f>
        <v/>
      </c>
      <c r="S54" s="18">
        <f t="shared" si="2"/>
        <v>3</v>
      </c>
      <c r="T54" s="100">
        <f>SUM(T53:U53)</f>
        <v>0</v>
      </c>
      <c r="U54" s="101"/>
      <c r="V54" s="100">
        <f>SUM(V53:AB53)</f>
        <v>24</v>
      </c>
      <c r="W54" s="102"/>
      <c r="X54" s="102"/>
      <c r="Y54" s="102"/>
      <c r="Z54" s="102"/>
      <c r="AA54" s="102"/>
      <c r="AB54" s="101"/>
      <c r="AC54" s="18" t="str">
        <f>AC53</f>
        <v/>
      </c>
      <c r="AD54" s="18" t="str">
        <f t="shared" ref="AD54:AE54" si="3">AD53</f>
        <v/>
      </c>
      <c r="AE54" s="18">
        <f t="shared" si="3"/>
        <v>6</v>
      </c>
      <c r="AF54" s="100">
        <f>SUM(AF53:AH53)</f>
        <v>5</v>
      </c>
      <c r="AG54" s="102"/>
      <c r="AH54" s="101"/>
      <c r="AI54" s="100">
        <f>SUM(AI53:AJ53)</f>
        <v>345</v>
      </c>
      <c r="AJ54" s="101"/>
      <c r="AK54" s="100">
        <f>SUM(AK53:AL53)</f>
        <v>0</v>
      </c>
      <c r="AL54" s="101"/>
      <c r="AM54" s="20" t="str">
        <f>AM53</f>
        <v/>
      </c>
      <c r="AN54" s="20" t="str">
        <f t="shared" ref="AN54:AS54" si="4">AN53</f>
        <v/>
      </c>
      <c r="AO54" s="20" t="str">
        <f t="shared" si="4"/>
        <v/>
      </c>
      <c r="AP54" s="20" t="str">
        <f t="shared" si="4"/>
        <v/>
      </c>
      <c r="AQ54" s="20" t="str">
        <f t="shared" si="4"/>
        <v/>
      </c>
      <c r="AR54" s="20" t="str">
        <f t="shared" si="4"/>
        <v/>
      </c>
      <c r="AS54" s="20" t="str">
        <f t="shared" si="4"/>
        <v/>
      </c>
      <c r="AT54" s="21"/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AB2"/>
    <mergeCell ref="AC2:AC3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K54:AL54"/>
    <mergeCell ref="AT2:AT4"/>
    <mergeCell ref="A53:B53"/>
    <mergeCell ref="A54:B54"/>
    <mergeCell ref="H54:K54"/>
    <mergeCell ref="L54:M54"/>
    <mergeCell ref="O54:P54"/>
    <mergeCell ref="T54:U54"/>
    <mergeCell ref="V54:AB54"/>
    <mergeCell ref="AF54:AH54"/>
    <mergeCell ref="AI54:AJ54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5834-2089-4533-BC2E-7FE6C8A50C5A}">
  <dimension ref="A1:AT53"/>
  <sheetViews>
    <sheetView topLeftCell="A18" zoomScale="90" zoomScaleNormal="90" workbookViewId="0">
      <selection sqref="A1:AT53"/>
    </sheetView>
  </sheetViews>
  <sheetFormatPr defaultRowHeight="15" x14ac:dyDescent="0.25"/>
  <cols>
    <col min="1" max="2" width="9.140625" style="1"/>
    <col min="3" max="3" width="6.7109375" style="1" customWidth="1"/>
    <col min="4" max="16" width="5.7109375" style="1" customWidth="1"/>
    <col min="17" max="19" width="3.7109375" style="1" customWidth="1"/>
    <col min="20" max="21" width="5.7109375" style="1" customWidth="1"/>
    <col min="22" max="34" width="3.7109375" style="1" customWidth="1"/>
    <col min="35" max="38" width="5.7109375" style="1" customWidth="1"/>
    <col min="39" max="40" width="6.7109375" style="1" customWidth="1"/>
    <col min="41" max="42" width="3.7109375" style="1" customWidth="1"/>
    <col min="43" max="43" width="5.7109375" style="1" customWidth="1"/>
    <col min="44" max="45" width="6.7109375" style="1" customWidth="1"/>
    <col min="46" max="46" width="31.5703125" style="1" customWidth="1"/>
    <col min="47" max="16384" width="9.140625" style="1"/>
  </cols>
  <sheetData>
    <row r="1" spans="1:46" ht="30" customHeight="1" thickBot="1" x14ac:dyDescent="0.3">
      <c r="A1" s="81" t="s">
        <v>54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83"/>
      <c r="AT1" s="84"/>
    </row>
    <row r="2" spans="1:46" ht="15" customHeight="1" x14ac:dyDescent="0.25">
      <c r="A2" s="85" t="s">
        <v>0</v>
      </c>
      <c r="B2" s="88" t="s">
        <v>1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6</v>
      </c>
      <c r="O2" s="78" t="s">
        <v>8</v>
      </c>
      <c r="P2" s="78" t="s">
        <v>7</v>
      </c>
      <c r="Q2" s="78" t="s">
        <v>9</v>
      </c>
      <c r="R2" s="78" t="s">
        <v>37</v>
      </c>
      <c r="S2" s="78" t="s">
        <v>10</v>
      </c>
      <c r="T2" s="78" t="s">
        <v>38</v>
      </c>
      <c r="U2" s="78" t="s">
        <v>39</v>
      </c>
      <c r="V2" s="80" t="s">
        <v>11</v>
      </c>
      <c r="W2" s="80"/>
      <c r="X2" s="80"/>
      <c r="Y2" s="80"/>
      <c r="Z2" s="80"/>
      <c r="AA2" s="80"/>
      <c r="AB2" s="80"/>
      <c r="AC2" s="78" t="s">
        <v>17</v>
      </c>
      <c r="AD2" s="78" t="s">
        <v>42</v>
      </c>
      <c r="AE2" s="78" t="s">
        <v>18</v>
      </c>
      <c r="AF2" s="78" t="s">
        <v>43</v>
      </c>
      <c r="AG2" s="78" t="s">
        <v>44</v>
      </c>
      <c r="AH2" s="78" t="s">
        <v>45</v>
      </c>
      <c r="AI2" s="78" t="s">
        <v>19</v>
      </c>
      <c r="AJ2" s="78" t="s">
        <v>20</v>
      </c>
      <c r="AK2" s="78" t="s">
        <v>46</v>
      </c>
      <c r="AL2" s="78" t="s">
        <v>47</v>
      </c>
      <c r="AM2" s="78" t="s">
        <v>48</v>
      </c>
      <c r="AN2" s="78" t="s">
        <v>49</v>
      </c>
      <c r="AO2" s="78" t="s">
        <v>21</v>
      </c>
      <c r="AP2" s="78" t="s">
        <v>50</v>
      </c>
      <c r="AQ2" s="78" t="s">
        <v>22</v>
      </c>
      <c r="AR2" s="78" t="s">
        <v>51</v>
      </c>
      <c r="AS2" s="78" t="s">
        <v>52</v>
      </c>
      <c r="AT2" s="93" t="s">
        <v>23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" t="s">
        <v>12</v>
      </c>
      <c r="W3" s="4" t="s">
        <v>13</v>
      </c>
      <c r="X3" s="4" t="s">
        <v>14</v>
      </c>
      <c r="Y3" s="4" t="s">
        <v>15</v>
      </c>
      <c r="Z3" s="4" t="s">
        <v>16</v>
      </c>
      <c r="AA3" s="4" t="s">
        <v>40</v>
      </c>
      <c r="AB3" s="4" t="s">
        <v>41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94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26</v>
      </c>
      <c r="P4" s="9" t="s">
        <v>26</v>
      </c>
      <c r="Q4" s="9" t="s">
        <v>27</v>
      </c>
      <c r="R4" s="9" t="s">
        <v>27</v>
      </c>
      <c r="S4" s="9" t="s">
        <v>27</v>
      </c>
      <c r="T4" s="9" t="s">
        <v>25</v>
      </c>
      <c r="U4" s="9" t="s">
        <v>25</v>
      </c>
      <c r="V4" s="9" t="s">
        <v>27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25</v>
      </c>
      <c r="AJ4" s="9" t="s">
        <v>25</v>
      </c>
      <c r="AK4" s="9" t="s">
        <v>25</v>
      </c>
      <c r="AL4" s="9" t="s">
        <v>25</v>
      </c>
      <c r="AM4" s="9" t="s">
        <v>27</v>
      </c>
      <c r="AN4" s="9" t="s">
        <v>27</v>
      </c>
      <c r="AO4" s="9" t="s">
        <v>27</v>
      </c>
      <c r="AP4" s="9" t="s">
        <v>27</v>
      </c>
      <c r="AQ4" s="9" t="s">
        <v>25</v>
      </c>
      <c r="AR4" s="15" t="s">
        <v>27</v>
      </c>
      <c r="AS4" s="15" t="s">
        <v>27</v>
      </c>
      <c r="AT4" s="95"/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11"/>
    </row>
    <row r="6" spans="1:46" x14ac:dyDescent="0.25">
      <c r="A6" s="2">
        <v>125</v>
      </c>
      <c r="B6" s="45">
        <v>4.43</v>
      </c>
      <c r="C6" s="2">
        <v>420</v>
      </c>
      <c r="D6" s="12"/>
      <c r="E6" s="12"/>
      <c r="F6" s="12"/>
      <c r="G6" s="12"/>
      <c r="H6" s="12"/>
      <c r="I6" s="12">
        <v>75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>
        <v>2</v>
      </c>
      <c r="W6" s="12">
        <v>2</v>
      </c>
      <c r="X6" s="12">
        <v>4</v>
      </c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3"/>
      <c r="AS6" s="3"/>
      <c r="AT6" s="13" t="s">
        <v>381</v>
      </c>
    </row>
    <row r="7" spans="1:46" x14ac:dyDescent="0.25">
      <c r="A7" s="2"/>
      <c r="B7" s="45"/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3"/>
      <c r="AS7" s="3"/>
      <c r="AT7" s="13"/>
    </row>
    <row r="8" spans="1:46" x14ac:dyDescent="0.25">
      <c r="A8" s="2">
        <v>139</v>
      </c>
      <c r="B8" s="45">
        <v>0</v>
      </c>
      <c r="C8" s="2"/>
      <c r="D8" s="12"/>
      <c r="E8" s="12">
        <v>12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3"/>
      <c r="AS8" s="3"/>
      <c r="AT8" s="13" t="s">
        <v>62</v>
      </c>
    </row>
    <row r="9" spans="1:46" x14ac:dyDescent="0.25">
      <c r="A9" s="2">
        <v>139</v>
      </c>
      <c r="B9" s="45">
        <v>7.0000000000000007E-2</v>
      </c>
      <c r="C9" s="2">
        <v>108</v>
      </c>
      <c r="D9" s="12"/>
      <c r="E9" s="12">
        <v>37</v>
      </c>
      <c r="F9" s="12">
        <v>206</v>
      </c>
      <c r="G9" s="12"/>
      <c r="H9" s="12"/>
      <c r="I9" s="12">
        <v>31</v>
      </c>
      <c r="J9" s="12"/>
      <c r="K9" s="12"/>
      <c r="L9" s="12"/>
      <c r="M9" s="12"/>
      <c r="N9" s="12"/>
      <c r="O9" s="12"/>
      <c r="P9" s="12">
        <v>17</v>
      </c>
      <c r="Q9" s="12"/>
      <c r="R9" s="12"/>
      <c r="S9" s="12"/>
      <c r="T9" s="12"/>
      <c r="U9" s="12"/>
      <c r="V9" s="12">
        <v>2</v>
      </c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3"/>
      <c r="AS9" s="3"/>
      <c r="AT9" s="13" t="s">
        <v>382</v>
      </c>
    </row>
    <row r="10" spans="1:46" x14ac:dyDescent="0.25">
      <c r="A10" s="2">
        <v>139</v>
      </c>
      <c r="B10" s="45">
        <v>0.32</v>
      </c>
      <c r="C10" s="2"/>
      <c r="D10" s="12"/>
      <c r="E10" s="12">
        <v>30</v>
      </c>
      <c r="F10" s="12">
        <v>60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3"/>
      <c r="AS10" s="3"/>
      <c r="AT10" s="13" t="s">
        <v>383</v>
      </c>
    </row>
    <row r="11" spans="1:46" x14ac:dyDescent="0.25">
      <c r="A11" s="2">
        <v>139</v>
      </c>
      <c r="B11" s="45">
        <v>0.439</v>
      </c>
      <c r="C11" s="2"/>
      <c r="D11" s="12"/>
      <c r="E11" s="12">
        <v>30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3"/>
      <c r="AS11" s="3"/>
      <c r="AT11" s="13" t="s">
        <v>384</v>
      </c>
    </row>
    <row r="12" spans="1:46" x14ac:dyDescent="0.25">
      <c r="A12" s="2">
        <v>139</v>
      </c>
      <c r="B12" s="45">
        <v>10.707000000000001</v>
      </c>
      <c r="C12" s="2"/>
      <c r="D12" s="12"/>
      <c r="E12" s="12"/>
      <c r="F12" s="12"/>
      <c r="G12" s="12"/>
      <c r="H12" s="12">
        <v>161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3"/>
      <c r="AS12" s="3"/>
      <c r="AT12" s="13" t="s">
        <v>258</v>
      </c>
    </row>
    <row r="13" spans="1:46" x14ac:dyDescent="0.25">
      <c r="A13" s="2">
        <v>139</v>
      </c>
      <c r="B13" s="45">
        <v>10.907</v>
      </c>
      <c r="C13" s="2"/>
      <c r="D13" s="12"/>
      <c r="E13" s="12">
        <v>24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3"/>
      <c r="AS13" s="3"/>
      <c r="AT13" s="13" t="s">
        <v>385</v>
      </c>
    </row>
    <row r="14" spans="1:46" x14ac:dyDescent="0.25">
      <c r="A14" s="2"/>
      <c r="B14" s="45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3"/>
      <c r="AS14" s="3"/>
      <c r="AT14" s="13"/>
    </row>
    <row r="15" spans="1:46" x14ac:dyDescent="0.25">
      <c r="A15" s="2">
        <v>140</v>
      </c>
      <c r="B15" s="45">
        <v>0.51100000000000001</v>
      </c>
      <c r="C15" s="2"/>
      <c r="D15" s="12"/>
      <c r="E15" s="12"/>
      <c r="F15" s="12"/>
      <c r="G15" s="12"/>
      <c r="H15" s="12"/>
      <c r="I15" s="12">
        <v>328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3"/>
      <c r="AS15" s="3"/>
      <c r="AT15" s="13" t="s">
        <v>386</v>
      </c>
    </row>
    <row r="16" spans="1:46" x14ac:dyDescent="0.25">
      <c r="A16" s="2">
        <v>140</v>
      </c>
      <c r="B16" s="45">
        <v>0.621</v>
      </c>
      <c r="C16" s="2">
        <v>600</v>
      </c>
      <c r="D16" s="12"/>
      <c r="E16" s="12"/>
      <c r="F16" s="12"/>
      <c r="G16" s="12"/>
      <c r="H16" s="12"/>
      <c r="I16" s="12">
        <v>87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>
        <v>4</v>
      </c>
      <c r="W16" s="12">
        <v>3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3"/>
      <c r="AS16" s="3"/>
      <c r="AT16" s="13" t="s">
        <v>387</v>
      </c>
    </row>
    <row r="17" spans="1:46" x14ac:dyDescent="0.25">
      <c r="A17" s="2">
        <v>140</v>
      </c>
      <c r="B17" s="45">
        <v>10.691000000000001</v>
      </c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>
        <v>2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3"/>
      <c r="AS17" s="3"/>
      <c r="AT17" s="13" t="s">
        <v>388</v>
      </c>
    </row>
    <row r="18" spans="1:46" x14ac:dyDescent="0.25">
      <c r="A18" s="2"/>
      <c r="B18" s="45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3"/>
      <c r="AS18" s="3"/>
      <c r="AT18" s="13"/>
    </row>
    <row r="19" spans="1:46" x14ac:dyDescent="0.25">
      <c r="A19" s="2">
        <v>239</v>
      </c>
      <c r="B19" s="45">
        <v>0.14000000000000001</v>
      </c>
      <c r="C19" s="2"/>
      <c r="D19" s="12"/>
      <c r="E19" s="12">
        <v>12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3"/>
      <c r="AS19" s="3"/>
      <c r="AT19" s="13" t="s">
        <v>389</v>
      </c>
    </row>
    <row r="20" spans="1:46" x14ac:dyDescent="0.25">
      <c r="A20" s="2">
        <v>239</v>
      </c>
      <c r="B20" s="45">
        <v>1.325</v>
      </c>
      <c r="C20" s="2"/>
      <c r="D20" s="12"/>
      <c r="E20" s="12">
        <v>15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"/>
      <c r="AS20" s="3"/>
      <c r="AT20" s="13" t="s">
        <v>390</v>
      </c>
    </row>
    <row r="21" spans="1:46" x14ac:dyDescent="0.25">
      <c r="A21" s="2">
        <v>239</v>
      </c>
      <c r="B21" s="45">
        <v>1.379</v>
      </c>
      <c r="C21" s="2"/>
      <c r="D21" s="12"/>
      <c r="E21" s="12">
        <v>16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"/>
      <c r="AS21" s="3"/>
      <c r="AT21" s="13" t="s">
        <v>379</v>
      </c>
    </row>
    <row r="22" spans="1:46" x14ac:dyDescent="0.25">
      <c r="A22" s="2"/>
      <c r="B22" s="45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3"/>
      <c r="AS22" s="3"/>
      <c r="AT22" s="13"/>
    </row>
    <row r="23" spans="1:46" x14ac:dyDescent="0.25">
      <c r="A23" s="2">
        <v>253</v>
      </c>
      <c r="B23" s="45">
        <v>0.22</v>
      </c>
      <c r="C23" s="2">
        <v>75</v>
      </c>
      <c r="D23" s="12"/>
      <c r="E23" s="12"/>
      <c r="F23" s="12"/>
      <c r="G23" s="12"/>
      <c r="H23" s="12"/>
      <c r="I23" s="12">
        <v>136</v>
      </c>
      <c r="J23" s="12"/>
      <c r="K23" s="12"/>
      <c r="L23" s="12"/>
      <c r="M23" s="12"/>
      <c r="N23" s="12"/>
      <c r="O23" s="12"/>
      <c r="P23" s="12">
        <v>72</v>
      </c>
      <c r="Q23" s="12"/>
      <c r="R23" s="12"/>
      <c r="S23" s="12"/>
      <c r="T23" s="12"/>
      <c r="U23" s="12"/>
      <c r="V23" s="12">
        <v>2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3"/>
      <c r="AS23" s="3"/>
      <c r="AT23" s="13" t="s">
        <v>391</v>
      </c>
    </row>
    <row r="24" spans="1:46" x14ac:dyDescent="0.25">
      <c r="A24" s="2" t="s">
        <v>392</v>
      </c>
      <c r="B24" s="45">
        <v>9.4E-2</v>
      </c>
      <c r="C24" s="2"/>
      <c r="D24" s="12"/>
      <c r="E24" s="12">
        <v>38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3"/>
      <c r="AS24" s="3"/>
      <c r="AT24" s="13" t="s">
        <v>393</v>
      </c>
    </row>
    <row r="25" spans="1:46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3"/>
      <c r="AS25" s="3"/>
      <c r="AT25" s="13"/>
    </row>
    <row r="26" spans="1:46" x14ac:dyDescent="0.25">
      <c r="A26" s="2">
        <v>335</v>
      </c>
      <c r="B26" s="45">
        <v>7.9039999999999999</v>
      </c>
      <c r="C26" s="2">
        <v>390</v>
      </c>
      <c r="D26" s="12"/>
      <c r="E26" s="12"/>
      <c r="F26" s="12"/>
      <c r="G26" s="12"/>
      <c r="H26" s="12">
        <v>26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>
        <v>4</v>
      </c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3"/>
      <c r="AS26" s="3"/>
      <c r="AT26" s="13" t="s">
        <v>394</v>
      </c>
    </row>
    <row r="27" spans="1:46" x14ac:dyDescent="0.25">
      <c r="A27" s="2">
        <v>335</v>
      </c>
      <c r="B27" s="45">
        <v>9.2520000000000007</v>
      </c>
      <c r="C27" s="2">
        <v>425</v>
      </c>
      <c r="D27" s="12"/>
      <c r="E27" s="12"/>
      <c r="F27" s="12"/>
      <c r="G27" s="12"/>
      <c r="H27" s="12"/>
      <c r="I27" s="12">
        <v>192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>
        <v>4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3"/>
      <c r="AS27" s="3"/>
      <c r="AT27" s="13" t="s">
        <v>395</v>
      </c>
    </row>
    <row r="28" spans="1:46" x14ac:dyDescent="0.25">
      <c r="A28" s="2">
        <v>335</v>
      </c>
      <c r="B28" s="45">
        <v>9.3979999999999997</v>
      </c>
      <c r="C28" s="2"/>
      <c r="D28" s="12"/>
      <c r="E28" s="12">
        <v>32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3"/>
      <c r="AS28" s="3"/>
      <c r="AT28" s="13" t="s">
        <v>367</v>
      </c>
    </row>
    <row r="29" spans="1:46" x14ac:dyDescent="0.25">
      <c r="A29" s="2">
        <v>335</v>
      </c>
      <c r="B29" s="45">
        <v>9.907</v>
      </c>
      <c r="C29" s="2"/>
      <c r="D29" s="12"/>
      <c r="E29" s="12">
        <v>26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3"/>
      <c r="AS29" s="3"/>
      <c r="AT29" s="13" t="s">
        <v>396</v>
      </c>
    </row>
    <row r="30" spans="1:46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3"/>
      <c r="AS30" s="3"/>
      <c r="AT30" s="13"/>
    </row>
    <row r="31" spans="1:46" x14ac:dyDescent="0.25">
      <c r="A31" s="2">
        <v>348</v>
      </c>
      <c r="B31" s="45">
        <v>6.2110000000000003</v>
      </c>
      <c r="C31" s="2"/>
      <c r="D31" s="12"/>
      <c r="E31" s="12">
        <v>24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>
        <v>2</v>
      </c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3"/>
      <c r="AS31" s="3"/>
      <c r="AT31" s="13" t="s">
        <v>88</v>
      </c>
    </row>
    <row r="32" spans="1:46" x14ac:dyDescent="0.25">
      <c r="A32" s="2">
        <v>348</v>
      </c>
      <c r="B32" s="45">
        <v>6.2430000000000003</v>
      </c>
      <c r="C32" s="2"/>
      <c r="D32" s="12"/>
      <c r="E32" s="12">
        <v>18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3"/>
      <c r="AS32" s="3"/>
      <c r="AT32" s="13" t="s">
        <v>379</v>
      </c>
    </row>
    <row r="33" spans="1:46" x14ac:dyDescent="0.25">
      <c r="A33" s="2">
        <v>348</v>
      </c>
      <c r="B33" s="45">
        <v>6.3929999999999998</v>
      </c>
      <c r="C33" s="2"/>
      <c r="D33" s="12"/>
      <c r="E33" s="12">
        <v>20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3"/>
      <c r="AS33" s="3"/>
      <c r="AT33" s="13" t="s">
        <v>379</v>
      </c>
    </row>
    <row r="34" spans="1:46" x14ac:dyDescent="0.25">
      <c r="A34" s="2"/>
      <c r="B34" s="45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3"/>
      <c r="AS34" s="3"/>
      <c r="AT34" s="13"/>
    </row>
    <row r="35" spans="1:46" x14ac:dyDescent="0.25">
      <c r="A35" s="2">
        <v>371</v>
      </c>
      <c r="B35" s="45">
        <v>0.45500000000000002</v>
      </c>
      <c r="C35" s="2"/>
      <c r="D35" s="12"/>
      <c r="E35" s="12">
        <v>24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3"/>
      <c r="AS35" s="3"/>
      <c r="AT35" s="13" t="s">
        <v>379</v>
      </c>
    </row>
    <row r="36" spans="1:46" x14ac:dyDescent="0.25">
      <c r="A36" s="2"/>
      <c r="B36" s="45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3"/>
      <c r="AS36" s="3"/>
      <c r="AT36" s="13"/>
    </row>
    <row r="37" spans="1:46" x14ac:dyDescent="0.25">
      <c r="A37" s="2">
        <v>522</v>
      </c>
      <c r="B37" s="45">
        <v>1.9370000000000001</v>
      </c>
      <c r="C37" s="2"/>
      <c r="D37" s="12"/>
      <c r="E37" s="12">
        <v>16</v>
      </c>
      <c r="F37" s="12"/>
      <c r="G37" s="12"/>
      <c r="H37" s="12"/>
      <c r="I37" s="12">
        <v>90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3"/>
      <c r="AS37" s="3"/>
      <c r="AT37" s="13" t="s">
        <v>397</v>
      </c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3"/>
      <c r="AS38" s="3"/>
      <c r="AT38" s="13"/>
    </row>
    <row r="39" spans="1:46" x14ac:dyDescent="0.25">
      <c r="A39" s="2">
        <v>776</v>
      </c>
      <c r="B39" s="45">
        <v>0</v>
      </c>
      <c r="C39" s="2"/>
      <c r="D39" s="12"/>
      <c r="E39" s="12">
        <v>15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3"/>
      <c r="AS39" s="3"/>
      <c r="AT39" s="13" t="s">
        <v>385</v>
      </c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3"/>
      <c r="AS40" s="3"/>
      <c r="AT40" s="13"/>
    </row>
    <row r="41" spans="1:46" x14ac:dyDescent="0.25">
      <c r="A41" s="2">
        <v>852</v>
      </c>
      <c r="B41" s="45">
        <v>0.55400000000000005</v>
      </c>
      <c r="C41" s="2">
        <v>716</v>
      </c>
      <c r="D41" s="12"/>
      <c r="E41" s="12">
        <v>48</v>
      </c>
      <c r="F41" s="12"/>
      <c r="G41" s="12"/>
      <c r="H41" s="12"/>
      <c r="I41" s="12">
        <v>116</v>
      </c>
      <c r="J41" s="12"/>
      <c r="K41" s="12"/>
      <c r="L41" s="12"/>
      <c r="M41" s="12"/>
      <c r="N41" s="12"/>
      <c r="O41" s="12"/>
      <c r="P41" s="12">
        <v>67</v>
      </c>
      <c r="Q41" s="12"/>
      <c r="R41" s="12"/>
      <c r="S41" s="12"/>
      <c r="T41" s="12"/>
      <c r="U41" s="12"/>
      <c r="V41" s="12">
        <v>3</v>
      </c>
      <c r="W41" s="12">
        <v>3</v>
      </c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3"/>
      <c r="AS41" s="3"/>
      <c r="AT41" s="13" t="s">
        <v>389</v>
      </c>
    </row>
    <row r="42" spans="1:46" x14ac:dyDescent="0.25">
      <c r="A42" s="2">
        <v>852</v>
      </c>
      <c r="B42" s="45">
        <v>0.68</v>
      </c>
      <c r="C42" s="2">
        <v>250</v>
      </c>
      <c r="D42" s="12"/>
      <c r="E42" s="12"/>
      <c r="F42" s="12"/>
      <c r="G42" s="12"/>
      <c r="H42" s="12"/>
      <c r="I42" s="12">
        <v>188</v>
      </c>
      <c r="J42" s="12"/>
      <c r="K42" s="12"/>
      <c r="L42" s="12"/>
      <c r="M42" s="12"/>
      <c r="N42" s="12"/>
      <c r="O42" s="12"/>
      <c r="P42" s="12">
        <v>65</v>
      </c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3"/>
      <c r="AS42" s="3"/>
      <c r="AT42" s="13" t="s">
        <v>398</v>
      </c>
    </row>
    <row r="43" spans="1:46" x14ac:dyDescent="0.25">
      <c r="A43" s="2">
        <v>852</v>
      </c>
      <c r="B43" s="45">
        <v>0.73</v>
      </c>
      <c r="C43" s="2">
        <v>180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>
        <v>2</v>
      </c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3"/>
      <c r="AS43" s="3"/>
      <c r="AT43" s="13" t="s">
        <v>399</v>
      </c>
    </row>
    <row r="44" spans="1:46" x14ac:dyDescent="0.25">
      <c r="A44" s="2">
        <v>852</v>
      </c>
      <c r="B44" s="45">
        <v>0.82</v>
      </c>
      <c r="C44" s="2"/>
      <c r="D44" s="12"/>
      <c r="E44" s="12">
        <v>24</v>
      </c>
      <c r="F44" s="12"/>
      <c r="G44" s="12"/>
      <c r="H44" s="12"/>
      <c r="I44" s="12">
        <v>119</v>
      </c>
      <c r="J44" s="12"/>
      <c r="K44" s="12"/>
      <c r="L44" s="12"/>
      <c r="M44" s="12"/>
      <c r="N44" s="12"/>
      <c r="O44" s="12"/>
      <c r="P44" s="12">
        <v>73</v>
      </c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3"/>
      <c r="AS44" s="3"/>
      <c r="AT44" s="13" t="s">
        <v>400</v>
      </c>
    </row>
    <row r="45" spans="1:46" x14ac:dyDescent="0.25">
      <c r="A45" s="2"/>
      <c r="B45" s="45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3"/>
      <c r="AS45" s="3"/>
      <c r="AT45" s="13"/>
    </row>
    <row r="46" spans="1:46" x14ac:dyDescent="0.25">
      <c r="A46" s="2"/>
      <c r="B46" s="45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3"/>
      <c r="AS46" s="3"/>
      <c r="AT46" s="13"/>
    </row>
    <row r="47" spans="1:46" x14ac:dyDescent="0.25">
      <c r="A47" s="2"/>
      <c r="B47" s="45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3"/>
      <c r="AS47" s="3"/>
      <c r="AT47" s="13"/>
    </row>
    <row r="48" spans="1:46" x14ac:dyDescent="0.25">
      <c r="A48" s="2"/>
      <c r="B48" s="45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3"/>
      <c r="AS48" s="3"/>
      <c r="AT48" s="13"/>
    </row>
    <row r="49" spans="1:46" x14ac:dyDescent="0.25">
      <c r="A49" s="2"/>
      <c r="B49" s="45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3"/>
      <c r="AS49" s="3"/>
      <c r="AT49" s="13"/>
    </row>
    <row r="50" spans="1:46" ht="15.75" thickBot="1" x14ac:dyDescent="0.3">
      <c r="A50" s="22"/>
      <c r="B50" s="47"/>
      <c r="C50" s="2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3"/>
      <c r="AS50" s="23"/>
      <c r="AT50" s="25"/>
    </row>
    <row r="51" spans="1:46" ht="30" customHeight="1" x14ac:dyDescent="0.25">
      <c r="A51" s="103" t="s">
        <v>28</v>
      </c>
      <c r="B51" s="104"/>
      <c r="C51" s="31">
        <f t="shared" ref="C51:AS51" si="0">IF(SUM(C5:C50)=0,"",SUM(C5:C50))</f>
        <v>3164</v>
      </c>
      <c r="D51" s="32" t="str">
        <f t="shared" si="0"/>
        <v/>
      </c>
      <c r="E51" s="32">
        <f t="shared" si="0"/>
        <v>461</v>
      </c>
      <c r="F51" s="32">
        <f t="shared" si="0"/>
        <v>266</v>
      </c>
      <c r="G51" s="32" t="str">
        <f t="shared" si="0"/>
        <v/>
      </c>
      <c r="H51" s="32">
        <f t="shared" si="0"/>
        <v>187</v>
      </c>
      <c r="I51" s="32">
        <f t="shared" si="0"/>
        <v>1362</v>
      </c>
      <c r="J51" s="32" t="str">
        <f t="shared" si="0"/>
        <v/>
      </c>
      <c r="K51" s="32" t="str">
        <f t="shared" si="0"/>
        <v/>
      </c>
      <c r="L51" s="32" t="str">
        <f t="shared" si="0"/>
        <v/>
      </c>
      <c r="M51" s="32" t="str">
        <f t="shared" si="0"/>
        <v/>
      </c>
      <c r="N51" s="32" t="str">
        <f t="shared" si="0"/>
        <v/>
      </c>
      <c r="O51" s="32" t="str">
        <f t="shared" si="0"/>
        <v/>
      </c>
      <c r="P51" s="32">
        <f t="shared" si="0"/>
        <v>294</v>
      </c>
      <c r="Q51" s="32">
        <f t="shared" si="0"/>
        <v>2</v>
      </c>
      <c r="R51" s="32" t="str">
        <f t="shared" si="0"/>
        <v/>
      </c>
      <c r="S51" s="32">
        <f t="shared" si="0"/>
        <v>2</v>
      </c>
      <c r="T51" s="32" t="str">
        <f t="shared" si="0"/>
        <v/>
      </c>
      <c r="U51" s="32" t="str">
        <f t="shared" si="0"/>
        <v/>
      </c>
      <c r="V51" s="32">
        <f t="shared" si="0"/>
        <v>19</v>
      </c>
      <c r="W51" s="32">
        <f t="shared" si="0"/>
        <v>12</v>
      </c>
      <c r="X51" s="32">
        <f t="shared" si="0"/>
        <v>4</v>
      </c>
      <c r="Y51" s="32" t="str">
        <f t="shared" si="0"/>
        <v/>
      </c>
      <c r="Z51" s="32" t="str">
        <f t="shared" si="0"/>
        <v/>
      </c>
      <c r="AA51" s="32" t="str">
        <f t="shared" si="0"/>
        <v/>
      </c>
      <c r="AB51" s="32" t="str">
        <f t="shared" si="0"/>
        <v/>
      </c>
      <c r="AC51" s="32" t="str">
        <f t="shared" si="0"/>
        <v/>
      </c>
      <c r="AD51" s="32" t="str">
        <f t="shared" si="0"/>
        <v/>
      </c>
      <c r="AE51" s="32" t="str">
        <f t="shared" si="0"/>
        <v/>
      </c>
      <c r="AF51" s="32" t="str">
        <f t="shared" si="0"/>
        <v/>
      </c>
      <c r="AG51" s="32" t="str">
        <f t="shared" si="0"/>
        <v/>
      </c>
      <c r="AH51" s="32" t="str">
        <f t="shared" si="0"/>
        <v/>
      </c>
      <c r="AI51" s="32" t="str">
        <f t="shared" si="0"/>
        <v/>
      </c>
      <c r="AJ51" s="32" t="str">
        <f t="shared" si="0"/>
        <v/>
      </c>
      <c r="AK51" s="32" t="str">
        <f t="shared" si="0"/>
        <v/>
      </c>
      <c r="AL51" s="32" t="str">
        <f t="shared" si="0"/>
        <v/>
      </c>
      <c r="AM51" s="32" t="str">
        <f t="shared" si="0"/>
        <v/>
      </c>
      <c r="AN51" s="32" t="str">
        <f t="shared" si="0"/>
        <v/>
      </c>
      <c r="AO51" s="32" t="str">
        <f t="shared" si="0"/>
        <v/>
      </c>
      <c r="AP51" s="32" t="str">
        <f t="shared" si="0"/>
        <v/>
      </c>
      <c r="AQ51" s="32" t="str">
        <f t="shared" si="0"/>
        <v/>
      </c>
      <c r="AR51" s="32" t="str">
        <f t="shared" si="0"/>
        <v/>
      </c>
      <c r="AS51" s="32" t="str">
        <f t="shared" si="0"/>
        <v/>
      </c>
      <c r="AT51" s="34"/>
    </row>
    <row r="52" spans="1:46" ht="30" customHeight="1" thickBot="1" x14ac:dyDescent="0.3">
      <c r="A52" s="96" t="s">
        <v>406</v>
      </c>
      <c r="B52" s="97"/>
      <c r="C52" s="26">
        <f>'SCI(1)'!C54</f>
        <v>7111</v>
      </c>
      <c r="D52" s="27">
        <f>'SCI(1)'!D54</f>
        <v>4420</v>
      </c>
      <c r="E52" s="27">
        <f>'SCI(1)'!E54</f>
        <v>980</v>
      </c>
      <c r="F52" s="27">
        <f>'SCI(1)'!F54</f>
        <v>1554</v>
      </c>
      <c r="G52" s="27" t="str">
        <f>'SCI(1)'!G54</f>
        <v/>
      </c>
      <c r="H52" s="105">
        <f>'SCI(1)'!H54</f>
        <v>2407</v>
      </c>
      <c r="I52" s="106"/>
      <c r="J52" s="106"/>
      <c r="K52" s="107"/>
      <c r="L52" s="105">
        <f>'SCI(1)'!L54</f>
        <v>0</v>
      </c>
      <c r="M52" s="107"/>
      <c r="N52" s="27" t="str">
        <f>'SCI(1)'!N54</f>
        <v/>
      </c>
      <c r="O52" s="105">
        <f>'SCI(1)'!O54</f>
        <v>771</v>
      </c>
      <c r="P52" s="107"/>
      <c r="Q52" s="27">
        <f>'SCI(1)'!Q54</f>
        <v>5</v>
      </c>
      <c r="R52" s="27" t="str">
        <f>'SCI(1)'!R54</f>
        <v/>
      </c>
      <c r="S52" s="27">
        <f>'SCI(1)'!S54</f>
        <v>3</v>
      </c>
      <c r="T52" s="105">
        <f>'SCI(1)'!T54</f>
        <v>0</v>
      </c>
      <c r="U52" s="107"/>
      <c r="V52" s="105">
        <f>'SCI(1)'!V54</f>
        <v>24</v>
      </c>
      <c r="W52" s="106"/>
      <c r="X52" s="106"/>
      <c r="Y52" s="106"/>
      <c r="Z52" s="106"/>
      <c r="AA52" s="106"/>
      <c r="AB52" s="107"/>
      <c r="AC52" s="27" t="str">
        <f>'SCI(1)'!AC54</f>
        <v/>
      </c>
      <c r="AD52" s="27" t="str">
        <f>'SCI(1)'!AD54</f>
        <v/>
      </c>
      <c r="AE52" s="27">
        <f>'SCI(1)'!AE54</f>
        <v>6</v>
      </c>
      <c r="AF52" s="105">
        <f>'SCI(1)'!AF54</f>
        <v>5</v>
      </c>
      <c r="AG52" s="106"/>
      <c r="AH52" s="107"/>
      <c r="AI52" s="105">
        <f>'SCI(1)'!AI54</f>
        <v>345</v>
      </c>
      <c r="AJ52" s="107"/>
      <c r="AK52" s="105">
        <f>'SCI(1)'!AK54</f>
        <v>0</v>
      </c>
      <c r="AL52" s="107"/>
      <c r="AM52" s="27" t="str">
        <f>'SCI(1)'!AM54</f>
        <v/>
      </c>
      <c r="AN52" s="27" t="str">
        <f>'SCI(1)'!AN54</f>
        <v/>
      </c>
      <c r="AO52" s="27" t="str">
        <f>'SCI(1)'!AO54</f>
        <v/>
      </c>
      <c r="AP52" s="27" t="str">
        <f>'SCI(1)'!AP54</f>
        <v/>
      </c>
      <c r="AQ52" s="27" t="str">
        <f>'SCI(1)'!AQ54</f>
        <v/>
      </c>
      <c r="AR52" s="27" t="str">
        <f>'SCI(1)'!AR54</f>
        <v/>
      </c>
      <c r="AS52" s="27" t="str">
        <f>'SCI(1)'!AS54</f>
        <v/>
      </c>
      <c r="AT52" s="30"/>
    </row>
    <row r="53" spans="1:46" ht="30" customHeight="1" thickBot="1" x14ac:dyDescent="0.3">
      <c r="A53" s="98" t="s">
        <v>29</v>
      </c>
      <c r="B53" s="99"/>
      <c r="C53" s="17">
        <f>SUM(C51:C52)</f>
        <v>10275</v>
      </c>
      <c r="D53" s="18">
        <f>SUM(D51:D52)</f>
        <v>4420</v>
      </c>
      <c r="E53" s="18">
        <f>SUM(E51:E52)</f>
        <v>1441</v>
      </c>
      <c r="F53" s="18">
        <f>SUM(F51:F52)</f>
        <v>1820</v>
      </c>
      <c r="G53" s="18">
        <f>SUM(G51:G52)</f>
        <v>0</v>
      </c>
      <c r="H53" s="100">
        <f>SUM(H51:K52)</f>
        <v>3956</v>
      </c>
      <c r="I53" s="102"/>
      <c r="J53" s="102"/>
      <c r="K53" s="101"/>
      <c r="L53" s="100">
        <f>SUM(L51:M52)</f>
        <v>0</v>
      </c>
      <c r="M53" s="101"/>
      <c r="N53" s="18">
        <f>SUM(N51:N52)</f>
        <v>0</v>
      </c>
      <c r="O53" s="100">
        <f>SUM(O51:P52)</f>
        <v>1065</v>
      </c>
      <c r="P53" s="101"/>
      <c r="Q53" s="18">
        <f>SUM(Q51:Q52)</f>
        <v>7</v>
      </c>
      <c r="R53" s="18">
        <f>SUM(R51:R52)</f>
        <v>0</v>
      </c>
      <c r="S53" s="18">
        <f>SUM(S51:S52)</f>
        <v>5</v>
      </c>
      <c r="T53" s="100">
        <f>SUM(T51:U52)</f>
        <v>0</v>
      </c>
      <c r="U53" s="101"/>
      <c r="V53" s="100">
        <f>SUM(V51:AB52)</f>
        <v>59</v>
      </c>
      <c r="W53" s="102"/>
      <c r="X53" s="102"/>
      <c r="Y53" s="102"/>
      <c r="Z53" s="102"/>
      <c r="AA53" s="102"/>
      <c r="AB53" s="101"/>
      <c r="AC53" s="18">
        <f>SUM(AC51:AC52)</f>
        <v>0</v>
      </c>
      <c r="AD53" s="18">
        <f>SUM(AD51:AD52)</f>
        <v>0</v>
      </c>
      <c r="AE53" s="18">
        <f>SUM(AE51:AE52)</f>
        <v>6</v>
      </c>
      <c r="AF53" s="100">
        <f>SUM(AF51:AH52)</f>
        <v>5</v>
      </c>
      <c r="AG53" s="102"/>
      <c r="AH53" s="101"/>
      <c r="AI53" s="100">
        <f>SUM(AI51:AJ52)</f>
        <v>345</v>
      </c>
      <c r="AJ53" s="101"/>
      <c r="AK53" s="100">
        <f>SUM(AK51:AL52)</f>
        <v>0</v>
      </c>
      <c r="AL53" s="101"/>
      <c r="AM53" s="18">
        <f t="shared" ref="AM53:AS53" si="1">SUM(AM51:AM52)</f>
        <v>0</v>
      </c>
      <c r="AN53" s="18">
        <f t="shared" si="1"/>
        <v>0</v>
      </c>
      <c r="AO53" s="18">
        <f t="shared" si="1"/>
        <v>0</v>
      </c>
      <c r="AP53" s="18">
        <f t="shared" si="1"/>
        <v>0</v>
      </c>
      <c r="AQ53" s="18">
        <f t="shared" si="1"/>
        <v>0</v>
      </c>
      <c r="AR53" s="18">
        <f t="shared" si="1"/>
        <v>0</v>
      </c>
      <c r="AS53" s="18">
        <f t="shared" si="1"/>
        <v>0</v>
      </c>
      <c r="AT53" s="21"/>
    </row>
  </sheetData>
  <mergeCells count="60">
    <mergeCell ref="AK52:AL52"/>
    <mergeCell ref="A53:B53"/>
    <mergeCell ref="H53:K53"/>
    <mergeCell ref="L53:M53"/>
    <mergeCell ref="O53:P53"/>
    <mergeCell ref="T53:U53"/>
    <mergeCell ref="V53:AB53"/>
    <mergeCell ref="AF53:AH53"/>
    <mergeCell ref="AI53:AJ53"/>
    <mergeCell ref="AK53:AL53"/>
    <mergeCell ref="AT2:AT4"/>
    <mergeCell ref="A51:B51"/>
    <mergeCell ref="A52:B52"/>
    <mergeCell ref="H52:K52"/>
    <mergeCell ref="L52:M52"/>
    <mergeCell ref="O52:P52"/>
    <mergeCell ref="T52:U52"/>
    <mergeCell ref="V52:AB52"/>
    <mergeCell ref="AF52:AH52"/>
    <mergeCell ref="AI52:AJ52"/>
    <mergeCell ref="AN2:AN3"/>
    <mergeCell ref="AO2:AO3"/>
    <mergeCell ref="AP2:AP3"/>
    <mergeCell ref="AQ2:AQ3"/>
    <mergeCell ref="AR2:AR3"/>
    <mergeCell ref="AS2:AS3"/>
    <mergeCell ref="T2:T3"/>
    <mergeCell ref="AM2:AM3"/>
    <mergeCell ref="V2:AB2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O2:O3"/>
    <mergeCell ref="P2:P3"/>
    <mergeCell ref="Q2:Q3"/>
    <mergeCell ref="R2:R3"/>
    <mergeCell ref="S2:S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A89E9-91F9-49C2-AA59-219F9CB8A435}">
  <dimension ref="A1:AR31"/>
  <sheetViews>
    <sheetView tabSelected="1" topLeftCell="A12" zoomScale="90" zoomScaleNormal="90" workbookViewId="0">
      <selection sqref="A1:AR31"/>
    </sheetView>
  </sheetViews>
  <sheetFormatPr defaultRowHeight="15" x14ac:dyDescent="0.25"/>
  <cols>
    <col min="1" max="1" width="9.140625" style="1"/>
    <col min="2" max="2" width="39.28515625" style="1" customWidth="1"/>
    <col min="3" max="5" width="6.7109375" style="1" customWidth="1"/>
    <col min="6" max="20" width="5.7109375" style="1" customWidth="1"/>
    <col min="21" max="21" width="6.7109375" style="1" customWidth="1"/>
    <col min="22" max="22" width="5.7109375" style="1" customWidth="1"/>
    <col min="23" max="35" width="3.7109375" style="1" customWidth="1"/>
    <col min="36" max="39" width="5.7109375" style="1" customWidth="1"/>
    <col min="40" max="41" width="6.7109375" style="1" customWidth="1"/>
    <col min="42" max="43" width="3.7109375" style="1" customWidth="1"/>
    <col min="44" max="44" width="5.7109375" style="1" customWidth="1"/>
    <col min="45" max="16384" width="9.140625" style="1"/>
  </cols>
  <sheetData>
    <row r="1" spans="1:44" ht="30" customHeight="1" thickBot="1" x14ac:dyDescent="0.3">
      <c r="A1" s="81" t="s">
        <v>407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4"/>
    </row>
    <row r="2" spans="1:44" ht="15" customHeight="1" x14ac:dyDescent="0.25">
      <c r="A2" s="85" t="s">
        <v>408</v>
      </c>
      <c r="B2" s="88" t="s">
        <v>410</v>
      </c>
      <c r="C2" s="91" t="s">
        <v>436</v>
      </c>
      <c r="D2" s="114" t="s">
        <v>437</v>
      </c>
      <c r="E2" s="114" t="s">
        <v>438</v>
      </c>
      <c r="F2" s="114" t="s">
        <v>2</v>
      </c>
      <c r="G2" s="78" t="s">
        <v>3</v>
      </c>
      <c r="H2" s="78" t="s">
        <v>4</v>
      </c>
      <c r="I2" s="78" t="s">
        <v>5</v>
      </c>
      <c r="J2" s="78" t="s">
        <v>30</v>
      </c>
      <c r="K2" s="78" t="s">
        <v>31</v>
      </c>
      <c r="L2" s="78" t="s">
        <v>32</v>
      </c>
      <c r="M2" s="78" t="s">
        <v>33</v>
      </c>
      <c r="N2" s="78" t="s">
        <v>34</v>
      </c>
      <c r="O2" s="78" t="s">
        <v>35</v>
      </c>
      <c r="P2" s="78" t="s">
        <v>36</v>
      </c>
      <c r="Q2" s="78" t="s">
        <v>411</v>
      </c>
      <c r="R2" s="78" t="s">
        <v>412</v>
      </c>
      <c r="S2" s="78" t="s">
        <v>8</v>
      </c>
      <c r="T2" s="78" t="s">
        <v>7</v>
      </c>
      <c r="U2" s="78" t="s">
        <v>38</v>
      </c>
      <c r="V2" s="78" t="s">
        <v>39</v>
      </c>
      <c r="W2" s="80" t="s">
        <v>11</v>
      </c>
      <c r="X2" s="80"/>
      <c r="Y2" s="80"/>
      <c r="Z2" s="80"/>
      <c r="AA2" s="80"/>
      <c r="AB2" s="80"/>
      <c r="AC2" s="80"/>
      <c r="AD2" s="78" t="s">
        <v>17</v>
      </c>
      <c r="AE2" s="78" t="s">
        <v>42</v>
      </c>
      <c r="AF2" s="78" t="s">
        <v>18</v>
      </c>
      <c r="AG2" s="78" t="s">
        <v>43</v>
      </c>
      <c r="AH2" s="78" t="s">
        <v>44</v>
      </c>
      <c r="AI2" s="78" t="s">
        <v>45</v>
      </c>
      <c r="AJ2" s="78" t="s">
        <v>19</v>
      </c>
      <c r="AK2" s="78" t="s">
        <v>20</v>
      </c>
      <c r="AL2" s="78" t="s">
        <v>46</v>
      </c>
      <c r="AM2" s="78" t="s">
        <v>47</v>
      </c>
      <c r="AN2" s="78" t="s">
        <v>48</v>
      </c>
      <c r="AO2" s="78" t="s">
        <v>49</v>
      </c>
      <c r="AP2" s="78" t="s">
        <v>21</v>
      </c>
      <c r="AQ2" s="78" t="s">
        <v>50</v>
      </c>
      <c r="AR2" s="117" t="s">
        <v>22</v>
      </c>
    </row>
    <row r="3" spans="1:44" ht="114.95" customHeight="1" x14ac:dyDescent="0.25">
      <c r="A3" s="86"/>
      <c r="B3" s="89"/>
      <c r="C3" s="92"/>
      <c r="D3" s="115"/>
      <c r="E3" s="115"/>
      <c r="F3" s="115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4" t="s">
        <v>12</v>
      </c>
      <c r="X3" s="4" t="s">
        <v>13</v>
      </c>
      <c r="Y3" s="4" t="s">
        <v>14</v>
      </c>
      <c r="Z3" s="4" t="s">
        <v>15</v>
      </c>
      <c r="AA3" s="4" t="s">
        <v>16</v>
      </c>
      <c r="AB3" s="4" t="s">
        <v>40</v>
      </c>
      <c r="AC3" s="4" t="s">
        <v>41</v>
      </c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118"/>
    </row>
    <row r="4" spans="1:44" ht="15.75" thickBot="1" x14ac:dyDescent="0.3">
      <c r="A4" s="87"/>
      <c r="B4" s="90"/>
      <c r="C4" s="7" t="s">
        <v>439</v>
      </c>
      <c r="D4" s="63" t="s">
        <v>439</v>
      </c>
      <c r="E4" s="63" t="s">
        <v>439</v>
      </c>
      <c r="F4" s="63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25</v>
      </c>
      <c r="P4" s="9" t="s">
        <v>25</v>
      </c>
      <c r="Q4" s="9" t="s">
        <v>25</v>
      </c>
      <c r="R4" s="9" t="s">
        <v>25</v>
      </c>
      <c r="S4" s="9" t="s">
        <v>26</v>
      </c>
      <c r="T4" s="9" t="s">
        <v>26</v>
      </c>
      <c r="U4" s="9" t="s">
        <v>25</v>
      </c>
      <c r="V4" s="9" t="s">
        <v>25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27</v>
      </c>
      <c r="AJ4" s="9" t="s">
        <v>25</v>
      </c>
      <c r="AK4" s="9" t="s">
        <v>25</v>
      </c>
      <c r="AL4" s="9" t="s">
        <v>25</v>
      </c>
      <c r="AM4" s="9" t="s">
        <v>25</v>
      </c>
      <c r="AN4" s="9" t="s">
        <v>27</v>
      </c>
      <c r="AO4" s="9" t="s">
        <v>27</v>
      </c>
      <c r="AP4" s="9" t="s">
        <v>27</v>
      </c>
      <c r="AQ4" s="9" t="s">
        <v>27</v>
      </c>
      <c r="AR4" s="14" t="s">
        <v>25</v>
      </c>
    </row>
    <row r="5" spans="1:44" x14ac:dyDescent="0.25">
      <c r="A5" s="5"/>
      <c r="B5" s="44"/>
      <c r="C5" s="66"/>
      <c r="D5" s="67"/>
      <c r="E5" s="67"/>
      <c r="F5" s="64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1"/>
    </row>
    <row r="6" spans="1:44" ht="30" customHeight="1" x14ac:dyDescent="0.25">
      <c r="A6" s="2" t="s">
        <v>409</v>
      </c>
      <c r="B6" s="62" t="s">
        <v>415</v>
      </c>
      <c r="C6" s="68"/>
      <c r="D6" s="69"/>
      <c r="E6" s="69"/>
      <c r="F6" s="65">
        <v>274</v>
      </c>
      <c r="G6" s="12"/>
      <c r="H6" s="12"/>
      <c r="I6" s="12"/>
      <c r="J6" s="12"/>
      <c r="K6" s="12">
        <v>50</v>
      </c>
      <c r="L6" s="12"/>
      <c r="M6" s="12"/>
      <c r="N6" s="12"/>
      <c r="O6" s="12"/>
      <c r="P6" s="12"/>
      <c r="Q6" s="12"/>
      <c r="R6" s="12"/>
      <c r="S6" s="12"/>
      <c r="T6" s="12"/>
      <c r="U6" s="12">
        <v>999</v>
      </c>
      <c r="V6" s="12">
        <v>56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>
        <v>2</v>
      </c>
      <c r="AQ6" s="12"/>
      <c r="AR6" s="13"/>
    </row>
    <row r="7" spans="1:44" ht="30" customHeight="1" x14ac:dyDescent="0.25">
      <c r="A7" s="2" t="s">
        <v>409</v>
      </c>
      <c r="B7" s="62" t="s">
        <v>417</v>
      </c>
      <c r="C7" s="68">
        <v>0.09</v>
      </c>
      <c r="D7" s="69"/>
      <c r="E7" s="69">
        <v>0.01</v>
      </c>
      <c r="F7" s="65"/>
      <c r="G7" s="12"/>
      <c r="H7" s="12">
        <v>22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>
        <v>544</v>
      </c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>
        <v>1</v>
      </c>
      <c r="AQ7" s="12"/>
      <c r="AR7" s="13"/>
    </row>
    <row r="8" spans="1:44" ht="30" customHeight="1" x14ac:dyDescent="0.25">
      <c r="A8" s="2" t="s">
        <v>413</v>
      </c>
      <c r="B8" s="62" t="s">
        <v>416</v>
      </c>
      <c r="C8" s="68"/>
      <c r="D8" s="69"/>
      <c r="E8" s="69"/>
      <c r="F8" s="65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v>474</v>
      </c>
      <c r="V8" s="12">
        <v>56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>
        <v>2</v>
      </c>
      <c r="AQ8" s="12"/>
      <c r="AR8" s="13"/>
    </row>
    <row r="9" spans="1:44" ht="30" customHeight="1" x14ac:dyDescent="0.25">
      <c r="A9" s="2" t="s">
        <v>413</v>
      </c>
      <c r="B9" s="62" t="s">
        <v>440</v>
      </c>
      <c r="C9" s="68"/>
      <c r="D9" s="69"/>
      <c r="E9" s="69"/>
      <c r="F9" s="65"/>
      <c r="G9" s="12"/>
      <c r="H9" s="12">
        <v>33</v>
      </c>
      <c r="I9" s="12"/>
      <c r="J9" s="12"/>
      <c r="K9" s="12"/>
      <c r="L9" s="12"/>
      <c r="M9" s="12"/>
      <c r="N9" s="12">
        <v>55</v>
      </c>
      <c r="O9" s="12"/>
      <c r="P9" s="12"/>
      <c r="Q9" s="12"/>
      <c r="R9" s="12"/>
      <c r="S9" s="12"/>
      <c r="T9" s="12"/>
      <c r="U9" s="12">
        <v>1846</v>
      </c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>
        <v>2</v>
      </c>
      <c r="AQ9" s="12"/>
      <c r="AR9" s="13"/>
    </row>
    <row r="10" spans="1:44" ht="30" customHeight="1" x14ac:dyDescent="0.25">
      <c r="A10" s="2" t="s">
        <v>413</v>
      </c>
      <c r="B10" s="62" t="s">
        <v>441</v>
      </c>
      <c r="C10" s="68">
        <v>0.02</v>
      </c>
      <c r="D10" s="69"/>
      <c r="E10" s="69">
        <v>0.01</v>
      </c>
      <c r="F10" s="65"/>
      <c r="G10" s="12"/>
      <c r="H10" s="12">
        <v>14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>
        <v>200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3"/>
    </row>
    <row r="11" spans="1:44" ht="30" customHeight="1" x14ac:dyDescent="0.25">
      <c r="A11" s="2" t="s">
        <v>414</v>
      </c>
      <c r="B11" s="62" t="s">
        <v>423</v>
      </c>
      <c r="C11" s="68"/>
      <c r="D11" s="69"/>
      <c r="E11" s="69"/>
      <c r="F11" s="65"/>
      <c r="G11" s="12"/>
      <c r="H11" s="12"/>
      <c r="I11" s="12"/>
      <c r="J11" s="12"/>
      <c r="K11" s="12"/>
      <c r="L11" s="12"/>
      <c r="M11" s="12">
        <v>25</v>
      </c>
      <c r="N11" s="12"/>
      <c r="O11" s="12"/>
      <c r="P11" s="12"/>
      <c r="Q11" s="12"/>
      <c r="R11" s="12"/>
      <c r="S11" s="12"/>
      <c r="T11" s="12"/>
      <c r="U11" s="12">
        <v>1264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>
        <v>2</v>
      </c>
      <c r="AQ11" s="12"/>
      <c r="AR11" s="13"/>
    </row>
    <row r="12" spans="1:44" ht="30" customHeight="1" x14ac:dyDescent="0.25">
      <c r="A12" s="2" t="s">
        <v>418</v>
      </c>
      <c r="B12" s="62" t="s">
        <v>424</v>
      </c>
      <c r="C12" s="68"/>
      <c r="D12" s="69"/>
      <c r="E12" s="69"/>
      <c r="F12" s="65"/>
      <c r="G12" s="12"/>
      <c r="H12" s="12"/>
      <c r="I12" s="12"/>
      <c r="J12" s="12"/>
      <c r="K12" s="12"/>
      <c r="L12" s="12"/>
      <c r="M12" s="12">
        <v>50</v>
      </c>
      <c r="N12" s="12"/>
      <c r="O12" s="12"/>
      <c r="P12" s="12"/>
      <c r="Q12" s="12"/>
      <c r="R12" s="12"/>
      <c r="S12" s="12"/>
      <c r="T12" s="12"/>
      <c r="U12" s="12">
        <v>1272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>
        <v>1</v>
      </c>
      <c r="AQ12" s="12"/>
      <c r="AR12" s="13"/>
    </row>
    <row r="13" spans="1:44" ht="30" customHeight="1" x14ac:dyDescent="0.25">
      <c r="A13" s="2" t="s">
        <v>418</v>
      </c>
      <c r="B13" s="62" t="s">
        <v>442</v>
      </c>
      <c r="C13" s="68"/>
      <c r="D13" s="69"/>
      <c r="E13" s="69"/>
      <c r="F13" s="65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>
        <v>1329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3"/>
    </row>
    <row r="14" spans="1:44" ht="30" customHeight="1" x14ac:dyDescent="0.25">
      <c r="A14" s="2" t="s">
        <v>419</v>
      </c>
      <c r="B14" s="62" t="s">
        <v>425</v>
      </c>
      <c r="C14" s="68"/>
      <c r="D14" s="69"/>
      <c r="E14" s="69"/>
      <c r="F14" s="65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>
        <v>1022</v>
      </c>
      <c r="V14" s="12">
        <v>48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>
        <v>2</v>
      </c>
      <c r="AQ14" s="12"/>
      <c r="AR14" s="13"/>
    </row>
    <row r="15" spans="1:44" ht="30" customHeight="1" x14ac:dyDescent="0.25">
      <c r="A15" s="2" t="s">
        <v>420</v>
      </c>
      <c r="B15" s="62" t="s">
        <v>426</v>
      </c>
      <c r="C15" s="68"/>
      <c r="D15" s="69"/>
      <c r="E15" s="69"/>
      <c r="F15" s="65"/>
      <c r="G15" s="12"/>
      <c r="H15" s="12"/>
      <c r="I15" s="12"/>
      <c r="J15" s="12"/>
      <c r="K15" s="12"/>
      <c r="L15" s="12"/>
      <c r="M15" s="12">
        <v>155</v>
      </c>
      <c r="N15" s="12"/>
      <c r="O15" s="12"/>
      <c r="P15" s="12"/>
      <c r="Q15" s="12"/>
      <c r="R15" s="12"/>
      <c r="S15" s="12"/>
      <c r="T15" s="12"/>
      <c r="U15" s="12">
        <v>1720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>
        <v>3</v>
      </c>
      <c r="AQ15" s="12"/>
      <c r="AR15" s="13"/>
    </row>
    <row r="16" spans="1:44" ht="30" customHeight="1" x14ac:dyDescent="0.25">
      <c r="A16" s="2" t="s">
        <v>420</v>
      </c>
      <c r="B16" s="62" t="s">
        <v>443</v>
      </c>
      <c r="C16" s="68"/>
      <c r="D16" s="69"/>
      <c r="E16" s="69"/>
      <c r="F16" s="65"/>
      <c r="G16" s="12"/>
      <c r="H16" s="12">
        <v>45</v>
      </c>
      <c r="I16" s="12"/>
      <c r="J16" s="12"/>
      <c r="K16" s="12"/>
      <c r="L16" s="12"/>
      <c r="M16" s="12">
        <v>35</v>
      </c>
      <c r="N16" s="12"/>
      <c r="O16" s="12"/>
      <c r="P16" s="12"/>
      <c r="Q16" s="12"/>
      <c r="R16" s="12"/>
      <c r="S16" s="12"/>
      <c r="T16" s="12"/>
      <c r="U16" s="12">
        <v>1640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>
        <v>2</v>
      </c>
      <c r="AQ16" s="12"/>
      <c r="AR16" s="13"/>
    </row>
    <row r="17" spans="1:44" ht="30" customHeight="1" x14ac:dyDescent="0.25">
      <c r="A17" s="2" t="s">
        <v>421</v>
      </c>
      <c r="B17" s="62" t="s">
        <v>427</v>
      </c>
      <c r="C17" s="68"/>
      <c r="D17" s="69"/>
      <c r="E17" s="69"/>
      <c r="F17" s="65"/>
      <c r="G17" s="12"/>
      <c r="H17" s="12"/>
      <c r="I17" s="12"/>
      <c r="J17" s="12"/>
      <c r="K17" s="12"/>
      <c r="L17" s="12"/>
      <c r="M17" s="12">
        <v>57</v>
      </c>
      <c r="N17" s="12"/>
      <c r="O17" s="12"/>
      <c r="P17" s="12"/>
      <c r="Q17" s="12"/>
      <c r="R17" s="12"/>
      <c r="S17" s="12"/>
      <c r="T17" s="12"/>
      <c r="U17" s="12">
        <v>8110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>
        <v>4</v>
      </c>
      <c r="AQ17" s="12"/>
      <c r="AR17" s="13"/>
    </row>
    <row r="18" spans="1:44" ht="30" customHeight="1" x14ac:dyDescent="0.25">
      <c r="A18" s="2" t="s">
        <v>421</v>
      </c>
      <c r="B18" s="62" t="s">
        <v>428</v>
      </c>
      <c r="C18" s="68"/>
      <c r="D18" s="69"/>
      <c r="E18" s="69"/>
      <c r="F18" s="65"/>
      <c r="G18" s="12"/>
      <c r="H18" s="12"/>
      <c r="I18" s="12"/>
      <c r="J18" s="12"/>
      <c r="K18" s="12"/>
      <c r="L18" s="12"/>
      <c r="M18" s="12">
        <v>65</v>
      </c>
      <c r="N18" s="12"/>
      <c r="O18" s="12"/>
      <c r="P18" s="12"/>
      <c r="Q18" s="12"/>
      <c r="R18" s="12"/>
      <c r="S18" s="12"/>
      <c r="T18" s="12"/>
      <c r="U18" s="12">
        <v>800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>
        <v>2</v>
      </c>
      <c r="AQ18" s="12"/>
      <c r="AR18" s="13"/>
    </row>
    <row r="19" spans="1:44" ht="30" customHeight="1" x14ac:dyDescent="0.25">
      <c r="A19" s="2" t="s">
        <v>421</v>
      </c>
      <c r="B19" s="62" t="s">
        <v>429</v>
      </c>
      <c r="C19" s="68"/>
      <c r="D19" s="69"/>
      <c r="E19" s="69"/>
      <c r="F19" s="65"/>
      <c r="G19" s="12"/>
      <c r="H19" s="12">
        <v>12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>
        <v>1180</v>
      </c>
      <c r="V19" s="12"/>
      <c r="W19" s="12"/>
      <c r="X19" s="12">
        <v>1</v>
      </c>
      <c r="Y19" s="12">
        <v>9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3"/>
    </row>
    <row r="20" spans="1:44" ht="30" customHeight="1" x14ac:dyDescent="0.25">
      <c r="A20" s="2" t="s">
        <v>422</v>
      </c>
      <c r="B20" s="62" t="s">
        <v>431</v>
      </c>
      <c r="C20" s="68"/>
      <c r="D20" s="69"/>
      <c r="E20" s="69"/>
      <c r="F20" s="65"/>
      <c r="G20" s="12"/>
      <c r="H20" s="12"/>
      <c r="I20" s="12"/>
      <c r="J20" s="12"/>
      <c r="K20" s="12"/>
      <c r="L20" s="12"/>
      <c r="M20" s="12">
        <v>60</v>
      </c>
      <c r="N20" s="12"/>
      <c r="O20" s="12"/>
      <c r="P20" s="12"/>
      <c r="Q20" s="12"/>
      <c r="R20" s="12"/>
      <c r="S20" s="12"/>
      <c r="T20" s="12"/>
      <c r="U20" s="12">
        <v>1080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>
        <v>2</v>
      </c>
      <c r="AQ20" s="12"/>
      <c r="AR20" s="13"/>
    </row>
    <row r="21" spans="1:44" ht="30" customHeight="1" x14ac:dyDescent="0.25">
      <c r="A21" s="2" t="s">
        <v>422</v>
      </c>
      <c r="B21" s="62" t="s">
        <v>444</v>
      </c>
      <c r="C21" s="68"/>
      <c r="D21" s="69"/>
      <c r="E21" s="69"/>
      <c r="F21" s="65"/>
      <c r="G21" s="12"/>
      <c r="H21" s="12">
        <v>48</v>
      </c>
      <c r="I21" s="12"/>
      <c r="J21" s="12"/>
      <c r="K21" s="12"/>
      <c r="L21" s="12"/>
      <c r="M21" s="12"/>
      <c r="N21" s="12">
        <v>37</v>
      </c>
      <c r="O21" s="12"/>
      <c r="P21" s="12"/>
      <c r="Q21" s="12">
        <v>875</v>
      </c>
      <c r="R21" s="12">
        <v>1947</v>
      </c>
      <c r="S21" s="12"/>
      <c r="T21" s="12"/>
      <c r="U21" s="12">
        <v>2361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>
        <v>3</v>
      </c>
      <c r="AQ21" s="12"/>
      <c r="AR21" s="13"/>
    </row>
    <row r="22" spans="1:44" ht="30" customHeight="1" x14ac:dyDescent="0.25">
      <c r="A22" s="2" t="s">
        <v>422</v>
      </c>
      <c r="B22" s="62" t="s">
        <v>445</v>
      </c>
      <c r="C22" s="68"/>
      <c r="D22" s="69"/>
      <c r="E22" s="69"/>
      <c r="F22" s="65"/>
      <c r="G22" s="12"/>
      <c r="H22" s="12">
        <v>38</v>
      </c>
      <c r="I22" s="12"/>
      <c r="J22" s="12"/>
      <c r="K22" s="12"/>
      <c r="L22" s="12"/>
      <c r="M22" s="12">
        <v>690</v>
      </c>
      <c r="N22" s="12"/>
      <c r="O22" s="12"/>
      <c r="P22" s="12"/>
      <c r="Q22" s="12"/>
      <c r="R22" s="12"/>
      <c r="S22" s="12"/>
      <c r="T22" s="12"/>
      <c r="U22" s="12">
        <v>900</v>
      </c>
      <c r="V22" s="12"/>
      <c r="W22" s="12"/>
      <c r="X22" s="12"/>
      <c r="Y22" s="12">
        <v>3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3"/>
    </row>
    <row r="23" spans="1:44" ht="30" customHeight="1" x14ac:dyDescent="0.25">
      <c r="A23" s="2" t="s">
        <v>422</v>
      </c>
      <c r="B23" s="62" t="s">
        <v>446</v>
      </c>
      <c r="C23" s="68"/>
      <c r="D23" s="69"/>
      <c r="E23" s="69"/>
      <c r="F23" s="65"/>
      <c r="G23" s="12"/>
      <c r="H23" s="12">
        <v>14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>
        <v>2259</v>
      </c>
      <c r="V23" s="12"/>
      <c r="W23" s="12"/>
      <c r="X23" s="12"/>
      <c r="Y23" s="12">
        <v>7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3"/>
    </row>
    <row r="24" spans="1:44" ht="30" customHeight="1" x14ac:dyDescent="0.25">
      <c r="A24" s="22"/>
      <c r="B24" s="74"/>
      <c r="C24" s="75"/>
      <c r="D24" s="76"/>
      <c r="E24" s="76"/>
      <c r="F24" s="77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5"/>
    </row>
    <row r="25" spans="1:44" ht="30" customHeight="1" x14ac:dyDescent="0.25">
      <c r="A25" s="22"/>
      <c r="B25" s="74"/>
      <c r="C25" s="75"/>
      <c r="D25" s="76"/>
      <c r="E25" s="76"/>
      <c r="F25" s="77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5"/>
    </row>
    <row r="26" spans="1:44" ht="30" customHeight="1" x14ac:dyDescent="0.25">
      <c r="A26" s="22"/>
      <c r="B26" s="74"/>
      <c r="C26" s="75"/>
      <c r="D26" s="76"/>
      <c r="E26" s="76"/>
      <c r="F26" s="77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5"/>
    </row>
    <row r="27" spans="1:44" ht="30" customHeight="1" x14ac:dyDescent="0.25">
      <c r="A27" s="22"/>
      <c r="B27" s="74"/>
      <c r="C27" s="75"/>
      <c r="D27" s="76"/>
      <c r="E27" s="76"/>
      <c r="F27" s="77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5"/>
    </row>
    <row r="28" spans="1:44" ht="30" customHeight="1" x14ac:dyDescent="0.25">
      <c r="A28" s="22"/>
      <c r="B28" s="74"/>
      <c r="C28" s="75"/>
      <c r="D28" s="76"/>
      <c r="E28" s="76"/>
      <c r="F28" s="77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5"/>
    </row>
    <row r="29" spans="1:44" ht="15.75" thickBot="1" x14ac:dyDescent="0.3">
      <c r="A29" s="7"/>
      <c r="B29" s="46"/>
      <c r="C29" s="70"/>
      <c r="D29" s="71"/>
      <c r="E29" s="71"/>
      <c r="F29" s="6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4"/>
    </row>
    <row r="30" spans="1:44" ht="30" customHeight="1" x14ac:dyDescent="0.25">
      <c r="A30" s="96" t="s">
        <v>28</v>
      </c>
      <c r="B30" s="97"/>
      <c r="C30" s="31">
        <f>IF(SUM(C5:C29)=0,"",SUM(C5:C29))</f>
        <v>0.11</v>
      </c>
      <c r="D30" s="72">
        <f>SUM(D5:D29)</f>
        <v>0</v>
      </c>
      <c r="E30" s="72">
        <f>SUM(E5:E29)</f>
        <v>0.02</v>
      </c>
      <c r="F30" s="32">
        <f>IF(SUM(F5:F29)=0,"",SUM(F5:F29))</f>
        <v>274</v>
      </c>
      <c r="G30" s="32" t="str">
        <f>IF(SUM(G5:G29)=0,"",SUM(G5:G29))</f>
        <v/>
      </c>
      <c r="H30" s="32">
        <f>IF(SUM(H5:H29)=0,"",SUM(H5:H29))</f>
        <v>226</v>
      </c>
      <c r="I30" s="32" t="str">
        <f>IF(SUM(I5:I29)=0,"",SUM(I5:I29))</f>
        <v/>
      </c>
      <c r="J30" s="32" t="str">
        <f>IF(SUM(J5:J29)=0,"",SUM(J5:J29))</f>
        <v/>
      </c>
      <c r="K30" s="32">
        <f>IF(SUM(K5:K29)=0,"",SUM(K5:K29))</f>
        <v>50</v>
      </c>
      <c r="L30" s="32" t="str">
        <f>IF(SUM(L5:L29)=0,"",SUM(L5:L29))</f>
        <v/>
      </c>
      <c r="M30" s="32">
        <f>IF(SUM(M5:M29)=0,"",SUM(M5:M29))</f>
        <v>1137</v>
      </c>
      <c r="N30" s="32">
        <f>IF(SUM(N5:N29)=0,"",SUM(N5:N29))</f>
        <v>92</v>
      </c>
      <c r="O30" s="32" t="str">
        <f>IF(SUM(O5:O29)=0,"",SUM(O5:O29))</f>
        <v/>
      </c>
      <c r="P30" s="32" t="str">
        <f>IF(SUM(P5:P29)=0,"",SUM(P5:P29))</f>
        <v/>
      </c>
      <c r="Q30" s="32">
        <f>IF(SUM(Q5:Q29)=0,"",SUM(Q5:Q29))</f>
        <v>875</v>
      </c>
      <c r="R30" s="32">
        <f>IF(SUM(R5:R29)=0,"",SUM(R5:R29))</f>
        <v>1947</v>
      </c>
      <c r="S30" s="32" t="str">
        <f>IF(SUM(S5:S29)=0,"",SUM(S5:S29))</f>
        <v/>
      </c>
      <c r="T30" s="32" t="str">
        <f>IF(SUM(T5:T29)=0,"",SUM(T5:T29))</f>
        <v/>
      </c>
      <c r="U30" s="32">
        <f>IF(SUM(U5:U29)=0,"",SUM(U5:U29))</f>
        <v>29000</v>
      </c>
      <c r="V30" s="32">
        <f>IF(SUM(V5:V29)=0,"",SUM(V5:V29))</f>
        <v>160</v>
      </c>
      <c r="W30" s="32" t="str">
        <f>IF(SUM(W5:W29)=0,"",SUM(W5:W29))</f>
        <v/>
      </c>
      <c r="X30" s="32">
        <f>IF(SUM(X5:X29)=0,"",SUM(X5:X29))</f>
        <v>1</v>
      </c>
      <c r="Y30" s="32">
        <f>IF(SUM(Y5:Y29)=0,"",SUM(Y5:Y29))</f>
        <v>19</v>
      </c>
      <c r="Z30" s="32" t="str">
        <f>IF(SUM(Z5:Z29)=0,"",SUM(Z5:Z29))</f>
        <v/>
      </c>
      <c r="AA30" s="32" t="str">
        <f>IF(SUM(AA5:AA29)=0,"",SUM(AA5:AA29))</f>
        <v/>
      </c>
      <c r="AB30" s="32" t="str">
        <f>IF(SUM(AB5:AB29)=0,"",SUM(AB5:AB29))</f>
        <v/>
      </c>
      <c r="AC30" s="32" t="str">
        <f>IF(SUM(AC5:AC29)=0,"",SUM(AC5:AC29))</f>
        <v/>
      </c>
      <c r="AD30" s="32" t="str">
        <f>IF(SUM(AD5:AD29)=0,"",SUM(AD5:AD29))</f>
        <v/>
      </c>
      <c r="AE30" s="32" t="str">
        <f>IF(SUM(AE5:AE29)=0,"",SUM(AE5:AE29))</f>
        <v/>
      </c>
      <c r="AF30" s="32" t="str">
        <f>IF(SUM(AF5:AF29)=0,"",SUM(AF5:AF29))</f>
        <v/>
      </c>
      <c r="AG30" s="32" t="str">
        <f>IF(SUM(AG5:AG29)=0,"",SUM(AG5:AG29))</f>
        <v/>
      </c>
      <c r="AH30" s="32" t="str">
        <f>IF(SUM(AH5:AH29)=0,"",SUM(AH5:AH29))</f>
        <v/>
      </c>
      <c r="AI30" s="32" t="str">
        <f>IF(SUM(AI5:AI29)=0,"",SUM(AI5:AI29))</f>
        <v/>
      </c>
      <c r="AJ30" s="32" t="str">
        <f>IF(SUM(AJ5:AJ29)=0,"",SUM(AJ5:AJ29))</f>
        <v/>
      </c>
      <c r="AK30" s="32" t="str">
        <f>IF(SUM(AK5:AK29)=0,"",SUM(AK5:AK29))</f>
        <v/>
      </c>
      <c r="AL30" s="32" t="str">
        <f>IF(SUM(AL5:AL29)=0,"",SUM(AL5:AL29))</f>
        <v/>
      </c>
      <c r="AM30" s="32" t="str">
        <f>IF(SUM(AM5:AM29)=0,"",SUM(AM5:AM29))</f>
        <v/>
      </c>
      <c r="AN30" s="32" t="str">
        <f>IF(SUM(AN5:AN29)=0,"",SUM(AN5:AN29))</f>
        <v/>
      </c>
      <c r="AO30" s="32" t="str">
        <f>IF(SUM(AO5:AO29)=0,"",SUM(AO5:AO29))</f>
        <v/>
      </c>
      <c r="AP30" s="32">
        <f>IF(SUM(AP5:AP29)=0,"",SUM(AP5:AP29))</f>
        <v>28</v>
      </c>
      <c r="AQ30" s="32" t="str">
        <f>IF(SUM(AQ5:AQ29)=0,"",SUM(AQ5:AQ29))</f>
        <v/>
      </c>
      <c r="AR30" s="34" t="str">
        <f>IF(SUM(AR5:AR29)=0,"",SUM(AR5:AR29))</f>
        <v/>
      </c>
    </row>
    <row r="31" spans="1:44" ht="30" customHeight="1" thickBot="1" x14ac:dyDescent="0.3">
      <c r="A31" s="98" t="s">
        <v>29</v>
      </c>
      <c r="B31" s="99"/>
      <c r="C31" s="116">
        <f>C30+D30</f>
        <v>0.11</v>
      </c>
      <c r="D31" s="101"/>
      <c r="E31" s="73">
        <f>E30</f>
        <v>0.02</v>
      </c>
      <c r="F31" s="18">
        <f t="shared" ref="F31:J31" si="0">F30</f>
        <v>274</v>
      </c>
      <c r="G31" s="18" t="str">
        <f t="shared" si="0"/>
        <v/>
      </c>
      <c r="H31" s="18">
        <f t="shared" si="0"/>
        <v>226</v>
      </c>
      <c r="I31" s="18" t="str">
        <f t="shared" si="0"/>
        <v/>
      </c>
      <c r="J31" s="18" t="str">
        <f t="shared" si="0"/>
        <v/>
      </c>
      <c r="K31" s="100">
        <f>SUM(K30:N30)</f>
        <v>1279</v>
      </c>
      <c r="L31" s="102"/>
      <c r="M31" s="102"/>
      <c r="N31" s="101"/>
      <c r="O31" s="100">
        <f>SUM(O30:P30)</f>
        <v>0</v>
      </c>
      <c r="P31" s="101"/>
      <c r="Q31" s="100">
        <f>Q30+R30</f>
        <v>2822</v>
      </c>
      <c r="R31" s="101"/>
      <c r="S31" s="100">
        <f>SUM(S30:T30)</f>
        <v>0</v>
      </c>
      <c r="T31" s="101"/>
      <c r="U31" s="100">
        <f>SUM(U30:V30)</f>
        <v>29160</v>
      </c>
      <c r="V31" s="101"/>
      <c r="W31" s="100">
        <f>SUM(W30:AC30)</f>
        <v>20</v>
      </c>
      <c r="X31" s="102"/>
      <c r="Y31" s="102"/>
      <c r="Z31" s="102"/>
      <c r="AA31" s="102"/>
      <c r="AB31" s="102"/>
      <c r="AC31" s="101"/>
      <c r="AD31" s="18" t="str">
        <f>AD30</f>
        <v/>
      </c>
      <c r="AE31" s="18" t="str">
        <f t="shared" ref="AE31:AF31" si="1">AE30</f>
        <v/>
      </c>
      <c r="AF31" s="18" t="str">
        <f t="shared" si="1"/>
        <v/>
      </c>
      <c r="AG31" s="100">
        <f>SUM(AG30:AI30)</f>
        <v>0</v>
      </c>
      <c r="AH31" s="102"/>
      <c r="AI31" s="101"/>
      <c r="AJ31" s="100">
        <f>SUM(AJ30:AK30)</f>
        <v>0</v>
      </c>
      <c r="AK31" s="101"/>
      <c r="AL31" s="100">
        <f>SUM(AL30:AM30)</f>
        <v>0</v>
      </c>
      <c r="AM31" s="101"/>
      <c r="AN31" s="20" t="str">
        <f>AN30</f>
        <v/>
      </c>
      <c r="AO31" s="20" t="str">
        <f t="shared" ref="AO31:AR31" si="2">AO30</f>
        <v/>
      </c>
      <c r="AP31" s="20">
        <f t="shared" si="2"/>
        <v>28</v>
      </c>
      <c r="AQ31" s="20" t="str">
        <f t="shared" si="2"/>
        <v/>
      </c>
      <c r="AR31" s="61" t="str">
        <f t="shared" si="2"/>
        <v/>
      </c>
    </row>
  </sheetData>
  <mergeCells count="51">
    <mergeCell ref="A1:AR1"/>
    <mergeCell ref="A2:A4"/>
    <mergeCell ref="B2:B4"/>
    <mergeCell ref="C2:C3"/>
    <mergeCell ref="G2:G3"/>
    <mergeCell ref="H2:H3"/>
    <mergeCell ref="I2:I3"/>
    <mergeCell ref="J2:J3"/>
    <mergeCell ref="K2:K3"/>
    <mergeCell ref="L2:L3"/>
    <mergeCell ref="U2:U3"/>
    <mergeCell ref="V2:V3"/>
    <mergeCell ref="M2:M3"/>
    <mergeCell ref="N2:N3"/>
    <mergeCell ref="O2:O3"/>
    <mergeCell ref="P2:P3"/>
    <mergeCell ref="R2:R3"/>
    <mergeCell ref="S2:S3"/>
    <mergeCell ref="AO2:AO3"/>
    <mergeCell ref="AP2:AP3"/>
    <mergeCell ref="AQ2:AQ3"/>
    <mergeCell ref="AR2:AR3"/>
    <mergeCell ref="AI2:AI3"/>
    <mergeCell ref="AJ2:AJ3"/>
    <mergeCell ref="AK2:AK3"/>
    <mergeCell ref="AL2:AL3"/>
    <mergeCell ref="AM2:AM3"/>
    <mergeCell ref="AN2:AN3"/>
    <mergeCell ref="A30:B30"/>
    <mergeCell ref="A31:B31"/>
    <mergeCell ref="K31:N31"/>
    <mergeCell ref="O31:P31"/>
    <mergeCell ref="S31:T31"/>
    <mergeCell ref="C31:D31"/>
    <mergeCell ref="Q31:R31"/>
    <mergeCell ref="D2:D3"/>
    <mergeCell ref="AL31:AM31"/>
    <mergeCell ref="Q2:Q3"/>
    <mergeCell ref="F2:F3"/>
    <mergeCell ref="E2:E3"/>
    <mergeCell ref="U31:V31"/>
    <mergeCell ref="W31:AC31"/>
    <mergeCell ref="AG31:AI31"/>
    <mergeCell ref="AJ31:AK31"/>
    <mergeCell ref="W2:AC2"/>
    <mergeCell ref="AD2:AD3"/>
    <mergeCell ref="AE2:AE3"/>
    <mergeCell ref="AF2:AF3"/>
    <mergeCell ref="AG2:AG3"/>
    <mergeCell ref="AH2:AH3"/>
    <mergeCell ref="T2:T3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83E2-38A1-4CE6-8F18-849E0858A3B8}">
  <dimension ref="A1:AT45"/>
  <sheetViews>
    <sheetView topLeftCell="A3" zoomScale="90" zoomScaleNormal="90" workbookViewId="0">
      <selection activeCell="A11" sqref="A11:B15"/>
    </sheetView>
  </sheetViews>
  <sheetFormatPr defaultRowHeight="15" x14ac:dyDescent="0.25"/>
  <cols>
    <col min="1" max="1" width="9.140625" style="1"/>
    <col min="2" max="2" width="36" style="1" customWidth="1"/>
    <col min="3" max="17" width="5.7109375" style="1" customWidth="1"/>
    <col min="18" max="20" width="3.7109375" style="1" customWidth="1"/>
    <col min="21" max="22" width="5.7109375" style="1" customWidth="1"/>
    <col min="23" max="35" width="3.7109375" style="1" customWidth="1"/>
    <col min="36" max="39" width="5.7109375" style="1" customWidth="1"/>
    <col min="40" max="41" width="6.7109375" style="1" customWidth="1"/>
    <col min="42" max="43" width="3.7109375" style="1" customWidth="1"/>
    <col min="44" max="44" width="5.7109375" style="1" customWidth="1"/>
    <col min="45" max="46" width="6.7109375" style="1" customWidth="1"/>
    <col min="47" max="16384" width="9.140625" style="1"/>
  </cols>
  <sheetData>
    <row r="1" spans="1:46" ht="30" customHeight="1" thickBot="1" x14ac:dyDescent="0.3">
      <c r="A1" s="81" t="s">
        <v>407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3"/>
      <c r="AT1" s="84"/>
    </row>
    <row r="2" spans="1:46" ht="15" customHeight="1" x14ac:dyDescent="0.25">
      <c r="A2" s="85" t="s">
        <v>408</v>
      </c>
      <c r="B2" s="88" t="s">
        <v>410</v>
      </c>
      <c r="C2" s="91" t="s">
        <v>2</v>
      </c>
      <c r="D2" s="78" t="s">
        <v>3</v>
      </c>
      <c r="E2" s="78" t="s">
        <v>4</v>
      </c>
      <c r="F2" s="78" t="s">
        <v>5</v>
      </c>
      <c r="G2" s="78" t="s">
        <v>30</v>
      </c>
      <c r="H2" s="78" t="s">
        <v>31</v>
      </c>
      <c r="I2" s="78" t="s">
        <v>32</v>
      </c>
      <c r="J2" s="78" t="s">
        <v>33</v>
      </c>
      <c r="K2" s="78" t="s">
        <v>34</v>
      </c>
      <c r="L2" s="78" t="s">
        <v>35</v>
      </c>
      <c r="M2" s="78" t="s">
        <v>36</v>
      </c>
      <c r="N2" s="78" t="s">
        <v>411</v>
      </c>
      <c r="O2" s="78" t="s">
        <v>412</v>
      </c>
      <c r="P2" s="78" t="s">
        <v>8</v>
      </c>
      <c r="Q2" s="78" t="s">
        <v>7</v>
      </c>
      <c r="R2" s="78" t="s">
        <v>9</v>
      </c>
      <c r="S2" s="78" t="s">
        <v>37</v>
      </c>
      <c r="T2" s="78" t="s">
        <v>10</v>
      </c>
      <c r="U2" s="78" t="s">
        <v>38</v>
      </c>
      <c r="V2" s="78" t="s">
        <v>39</v>
      </c>
      <c r="W2" s="80" t="s">
        <v>11</v>
      </c>
      <c r="X2" s="80"/>
      <c r="Y2" s="80"/>
      <c r="Z2" s="80"/>
      <c r="AA2" s="80"/>
      <c r="AB2" s="80"/>
      <c r="AC2" s="80"/>
      <c r="AD2" s="78" t="s">
        <v>17</v>
      </c>
      <c r="AE2" s="78" t="s">
        <v>42</v>
      </c>
      <c r="AF2" s="78" t="s">
        <v>18</v>
      </c>
      <c r="AG2" s="78" t="s">
        <v>43</v>
      </c>
      <c r="AH2" s="78" t="s">
        <v>44</v>
      </c>
      <c r="AI2" s="78" t="s">
        <v>45</v>
      </c>
      <c r="AJ2" s="78" t="s">
        <v>19</v>
      </c>
      <c r="AK2" s="78" t="s">
        <v>20</v>
      </c>
      <c r="AL2" s="78" t="s">
        <v>46</v>
      </c>
      <c r="AM2" s="78" t="s">
        <v>47</v>
      </c>
      <c r="AN2" s="78" t="s">
        <v>48</v>
      </c>
      <c r="AO2" s="78" t="s">
        <v>49</v>
      </c>
      <c r="AP2" s="78" t="s">
        <v>21</v>
      </c>
      <c r="AQ2" s="78" t="s">
        <v>50</v>
      </c>
      <c r="AR2" s="78" t="s">
        <v>22</v>
      </c>
      <c r="AS2" s="78" t="s">
        <v>51</v>
      </c>
      <c r="AT2" s="117" t="s">
        <v>52</v>
      </c>
    </row>
    <row r="3" spans="1:46" ht="114.95" customHeight="1" x14ac:dyDescent="0.25">
      <c r="A3" s="86"/>
      <c r="B3" s="89"/>
      <c r="C3" s="9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4" t="s">
        <v>12</v>
      </c>
      <c r="X3" s="4" t="s">
        <v>13</v>
      </c>
      <c r="Y3" s="4" t="s">
        <v>14</v>
      </c>
      <c r="Z3" s="4" t="s">
        <v>15</v>
      </c>
      <c r="AA3" s="4" t="s">
        <v>16</v>
      </c>
      <c r="AB3" s="4" t="s">
        <v>40</v>
      </c>
      <c r="AC3" s="4" t="s">
        <v>41</v>
      </c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118"/>
    </row>
    <row r="4" spans="1:46" ht="15.75" thickBot="1" x14ac:dyDescent="0.3">
      <c r="A4" s="87"/>
      <c r="B4" s="90"/>
      <c r="C4" s="7" t="s">
        <v>25</v>
      </c>
      <c r="D4" s="9" t="s">
        <v>25</v>
      </c>
      <c r="E4" s="9" t="s">
        <v>25</v>
      </c>
      <c r="F4" s="9" t="s">
        <v>25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25</v>
      </c>
      <c r="L4" s="9" t="s">
        <v>25</v>
      </c>
      <c r="M4" s="9" t="s">
        <v>25</v>
      </c>
      <c r="N4" s="9" t="s">
        <v>25</v>
      </c>
      <c r="O4" s="9" t="s">
        <v>25</v>
      </c>
      <c r="P4" s="9" t="s">
        <v>26</v>
      </c>
      <c r="Q4" s="9" t="s">
        <v>26</v>
      </c>
      <c r="R4" s="9" t="s">
        <v>27</v>
      </c>
      <c r="S4" s="9" t="s">
        <v>27</v>
      </c>
      <c r="T4" s="9" t="s">
        <v>27</v>
      </c>
      <c r="U4" s="9" t="s">
        <v>25</v>
      </c>
      <c r="V4" s="9" t="s">
        <v>25</v>
      </c>
      <c r="W4" s="9" t="s">
        <v>27</v>
      </c>
      <c r="X4" s="9" t="s">
        <v>27</v>
      </c>
      <c r="Y4" s="9" t="s">
        <v>27</v>
      </c>
      <c r="Z4" s="9" t="s">
        <v>27</v>
      </c>
      <c r="AA4" s="9" t="s">
        <v>27</v>
      </c>
      <c r="AB4" s="9" t="s">
        <v>27</v>
      </c>
      <c r="AC4" s="9" t="s">
        <v>27</v>
      </c>
      <c r="AD4" s="9" t="s">
        <v>27</v>
      </c>
      <c r="AE4" s="9" t="s">
        <v>27</v>
      </c>
      <c r="AF4" s="9" t="s">
        <v>27</v>
      </c>
      <c r="AG4" s="9" t="s">
        <v>27</v>
      </c>
      <c r="AH4" s="9" t="s">
        <v>27</v>
      </c>
      <c r="AI4" s="9" t="s">
        <v>27</v>
      </c>
      <c r="AJ4" s="9" t="s">
        <v>25</v>
      </c>
      <c r="AK4" s="9" t="s">
        <v>25</v>
      </c>
      <c r="AL4" s="9" t="s">
        <v>25</v>
      </c>
      <c r="AM4" s="9" t="s">
        <v>25</v>
      </c>
      <c r="AN4" s="9" t="s">
        <v>27</v>
      </c>
      <c r="AO4" s="9" t="s">
        <v>27</v>
      </c>
      <c r="AP4" s="9" t="s">
        <v>27</v>
      </c>
      <c r="AQ4" s="9" t="s">
        <v>27</v>
      </c>
      <c r="AR4" s="9" t="s">
        <v>25</v>
      </c>
      <c r="AS4" s="15" t="s">
        <v>27</v>
      </c>
      <c r="AT4" s="60" t="s">
        <v>27</v>
      </c>
    </row>
    <row r="5" spans="1:46" x14ac:dyDescent="0.25">
      <c r="A5" s="5"/>
      <c r="B5" s="44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6"/>
      <c r="AT5" s="11"/>
    </row>
    <row r="6" spans="1:46" ht="30" customHeight="1" x14ac:dyDescent="0.25">
      <c r="A6" s="2" t="s">
        <v>421</v>
      </c>
      <c r="B6" s="62" t="s">
        <v>427</v>
      </c>
      <c r="C6" s="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3"/>
      <c r="AT6" s="13"/>
    </row>
    <row r="7" spans="1:46" ht="30" customHeight="1" x14ac:dyDescent="0.25">
      <c r="A7" s="2" t="s">
        <v>421</v>
      </c>
      <c r="B7" s="62" t="s">
        <v>428</v>
      </c>
      <c r="C7" s="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3"/>
      <c r="AT7" s="13"/>
    </row>
    <row r="8" spans="1:46" ht="30" customHeight="1" x14ac:dyDescent="0.25">
      <c r="A8" s="2" t="s">
        <v>421</v>
      </c>
      <c r="B8" s="62" t="s">
        <v>429</v>
      </c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3"/>
      <c r="AT8" s="13"/>
    </row>
    <row r="9" spans="1:46" ht="30" customHeight="1" x14ac:dyDescent="0.25">
      <c r="A9" s="2" t="s">
        <v>421</v>
      </c>
      <c r="B9" s="62" t="s">
        <v>430</v>
      </c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3"/>
      <c r="AT9" s="13"/>
    </row>
    <row r="10" spans="1:46" x14ac:dyDescent="0.25">
      <c r="A10" s="2"/>
      <c r="B10" s="45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3"/>
      <c r="AT10" s="13"/>
    </row>
    <row r="11" spans="1:46" ht="30" customHeight="1" x14ac:dyDescent="0.25">
      <c r="A11" s="2" t="s">
        <v>422</v>
      </c>
      <c r="B11" s="62" t="s">
        <v>431</v>
      </c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3"/>
      <c r="AT11" s="13"/>
    </row>
    <row r="12" spans="1:46" ht="30" customHeight="1" x14ac:dyDescent="0.25">
      <c r="A12" s="2" t="s">
        <v>422</v>
      </c>
      <c r="B12" s="62" t="s">
        <v>432</v>
      </c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3"/>
      <c r="AT12" s="13"/>
    </row>
    <row r="13" spans="1:46" ht="30" customHeight="1" x14ac:dyDescent="0.25">
      <c r="A13" s="2" t="s">
        <v>422</v>
      </c>
      <c r="B13" s="62" t="s">
        <v>433</v>
      </c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3"/>
      <c r="AT13" s="13"/>
    </row>
    <row r="14" spans="1:46" ht="30" customHeight="1" x14ac:dyDescent="0.25">
      <c r="A14" s="2" t="s">
        <v>422</v>
      </c>
      <c r="B14" s="62" t="s">
        <v>434</v>
      </c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3"/>
      <c r="AT14" s="13"/>
    </row>
    <row r="15" spans="1:46" ht="30" customHeight="1" x14ac:dyDescent="0.25">
      <c r="A15" s="2" t="s">
        <v>422</v>
      </c>
      <c r="B15" s="62" t="s">
        <v>435</v>
      </c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3"/>
      <c r="AT15" s="13"/>
    </row>
    <row r="16" spans="1:46" ht="15" customHeight="1" x14ac:dyDescent="0.25">
      <c r="A16" s="2"/>
      <c r="B16" s="45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3"/>
      <c r="AT16" s="13"/>
    </row>
    <row r="17" spans="1:46" ht="15" customHeight="1" x14ac:dyDescent="0.25">
      <c r="A17" s="2"/>
      <c r="B17" s="45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3"/>
      <c r="AT17" s="13"/>
    </row>
    <row r="18" spans="1:46" ht="15" customHeight="1" x14ac:dyDescent="0.25">
      <c r="A18" s="2"/>
      <c r="B18" s="45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3"/>
      <c r="AT18" s="13"/>
    </row>
    <row r="19" spans="1:46" ht="15" customHeight="1" x14ac:dyDescent="0.25">
      <c r="A19" s="2"/>
      <c r="B19" s="45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3"/>
      <c r="AT19" s="13"/>
    </row>
    <row r="20" spans="1:46" ht="15" customHeight="1" x14ac:dyDescent="0.25">
      <c r="A20" s="2"/>
      <c r="B20" s="45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3"/>
      <c r="AT20" s="13"/>
    </row>
    <row r="21" spans="1:46" ht="15" customHeight="1" x14ac:dyDescent="0.25">
      <c r="A21" s="2"/>
      <c r="B21" s="45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3"/>
      <c r="AT21" s="13"/>
    </row>
    <row r="22" spans="1:46" ht="15" customHeight="1" x14ac:dyDescent="0.25">
      <c r="A22" s="2"/>
      <c r="B22" s="45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3"/>
      <c r="AT22" s="13"/>
    </row>
    <row r="23" spans="1:46" ht="15" customHeight="1" x14ac:dyDescent="0.25">
      <c r="A23" s="2"/>
      <c r="B23" s="45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3"/>
      <c r="AT23" s="13"/>
    </row>
    <row r="24" spans="1:46" ht="15" customHeight="1" x14ac:dyDescent="0.25">
      <c r="A24" s="2"/>
      <c r="B24" s="45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3"/>
      <c r="AT24" s="13"/>
    </row>
    <row r="25" spans="1:46" ht="15" customHeight="1" x14ac:dyDescent="0.25">
      <c r="A25" s="2"/>
      <c r="B25" s="45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3"/>
      <c r="AT25" s="13"/>
    </row>
    <row r="26" spans="1:46" ht="15" customHeight="1" x14ac:dyDescent="0.25">
      <c r="A26" s="2"/>
      <c r="B26" s="45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3"/>
      <c r="AT26" s="13"/>
    </row>
    <row r="27" spans="1:46" ht="15" customHeight="1" x14ac:dyDescent="0.25">
      <c r="A27" s="2"/>
      <c r="B27" s="45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3"/>
      <c r="AT27" s="13"/>
    </row>
    <row r="28" spans="1:46" ht="15" customHeight="1" x14ac:dyDescent="0.25">
      <c r="A28" s="2"/>
      <c r="B28" s="45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3"/>
      <c r="AT28" s="13"/>
    </row>
    <row r="29" spans="1:46" ht="15" customHeight="1" x14ac:dyDescent="0.25">
      <c r="A29" s="2"/>
      <c r="B29" s="45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3"/>
      <c r="AT29" s="13"/>
    </row>
    <row r="30" spans="1:46" ht="15" customHeight="1" x14ac:dyDescent="0.25">
      <c r="A30" s="2"/>
      <c r="B30" s="45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3"/>
      <c r="AT30" s="13"/>
    </row>
    <row r="31" spans="1:46" x14ac:dyDescent="0.25">
      <c r="A31" s="2"/>
      <c r="B31" s="45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3"/>
      <c r="AT31" s="13"/>
    </row>
    <row r="32" spans="1:46" x14ac:dyDescent="0.25">
      <c r="A32" s="2"/>
      <c r="B32" s="45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3"/>
      <c r="AT32" s="13"/>
    </row>
    <row r="33" spans="1:46" x14ac:dyDescent="0.25">
      <c r="A33" s="2"/>
      <c r="B33" s="45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3"/>
      <c r="AT33" s="13"/>
    </row>
    <row r="34" spans="1:46" x14ac:dyDescent="0.25">
      <c r="A34" s="2"/>
      <c r="B34" s="45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3"/>
      <c r="AT34" s="13"/>
    </row>
    <row r="35" spans="1:46" x14ac:dyDescent="0.25">
      <c r="A35" s="2"/>
      <c r="B35" s="45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3"/>
      <c r="AT35" s="13"/>
    </row>
    <row r="36" spans="1:46" x14ac:dyDescent="0.25">
      <c r="A36" s="2"/>
      <c r="B36" s="45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3"/>
      <c r="AT36" s="13"/>
    </row>
    <row r="37" spans="1:46" x14ac:dyDescent="0.25">
      <c r="A37" s="2"/>
      <c r="B37" s="45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3"/>
      <c r="AT37" s="13"/>
    </row>
    <row r="38" spans="1:46" x14ac:dyDescent="0.25">
      <c r="A38" s="2"/>
      <c r="B38" s="45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3"/>
      <c r="AT38" s="13"/>
    </row>
    <row r="39" spans="1:46" x14ac:dyDescent="0.25">
      <c r="A39" s="2"/>
      <c r="B39" s="45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3"/>
      <c r="AT39" s="13"/>
    </row>
    <row r="40" spans="1:46" x14ac:dyDescent="0.25">
      <c r="A40" s="2"/>
      <c r="B40" s="45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3"/>
      <c r="AT40" s="13"/>
    </row>
    <row r="41" spans="1:46" x14ac:dyDescent="0.25">
      <c r="A41" s="2"/>
      <c r="B41" s="45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3"/>
      <c r="AT41" s="13"/>
    </row>
    <row r="42" spans="1:46" x14ac:dyDescent="0.25">
      <c r="A42" s="2"/>
      <c r="B42" s="45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3"/>
      <c r="AT42" s="13"/>
    </row>
    <row r="43" spans="1:46" ht="15.75" thickBot="1" x14ac:dyDescent="0.3">
      <c r="A43" s="7"/>
      <c r="B43" s="46"/>
      <c r="C43" s="7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8"/>
      <c r="AT43" s="14"/>
    </row>
    <row r="44" spans="1:46" ht="30" customHeight="1" x14ac:dyDescent="0.25">
      <c r="A44" s="96" t="s">
        <v>28</v>
      </c>
      <c r="B44" s="97"/>
      <c r="C44" s="31" t="str">
        <f t="shared" ref="C44:M44" si="0">IF(SUM(C5:C43)=0,"",SUM(C5:C43))</f>
        <v/>
      </c>
      <c r="D44" s="32" t="str">
        <f t="shared" si="0"/>
        <v/>
      </c>
      <c r="E44" s="32" t="str">
        <f t="shared" si="0"/>
        <v/>
      </c>
      <c r="F44" s="32" t="str">
        <f t="shared" si="0"/>
        <v/>
      </c>
      <c r="G44" s="32" t="str">
        <f t="shared" si="0"/>
        <v/>
      </c>
      <c r="H44" s="32" t="str">
        <f t="shared" si="0"/>
        <v/>
      </c>
      <c r="I44" s="32" t="str">
        <f t="shared" si="0"/>
        <v/>
      </c>
      <c r="J44" s="32" t="str">
        <f t="shared" si="0"/>
        <v/>
      </c>
      <c r="K44" s="32" t="str">
        <f t="shared" si="0"/>
        <v/>
      </c>
      <c r="L44" s="32" t="str">
        <f t="shared" si="0"/>
        <v/>
      </c>
      <c r="M44" s="32" t="str">
        <f t="shared" si="0"/>
        <v/>
      </c>
      <c r="N44" s="32"/>
      <c r="O44" s="32" t="str">
        <f t="shared" ref="O44:AT44" si="1">IF(SUM(O5:O43)=0,"",SUM(O5:O43))</f>
        <v/>
      </c>
      <c r="P44" s="32" t="str">
        <f t="shared" si="1"/>
        <v/>
      </c>
      <c r="Q44" s="32" t="str">
        <f t="shared" si="1"/>
        <v/>
      </c>
      <c r="R44" s="32" t="str">
        <f t="shared" si="1"/>
        <v/>
      </c>
      <c r="S44" s="32" t="str">
        <f t="shared" si="1"/>
        <v/>
      </c>
      <c r="T44" s="32" t="str">
        <f t="shared" si="1"/>
        <v/>
      </c>
      <c r="U44" s="32" t="str">
        <f t="shared" si="1"/>
        <v/>
      </c>
      <c r="V44" s="32" t="str">
        <f t="shared" si="1"/>
        <v/>
      </c>
      <c r="W44" s="32" t="str">
        <f t="shared" si="1"/>
        <v/>
      </c>
      <c r="X44" s="32" t="str">
        <f t="shared" si="1"/>
        <v/>
      </c>
      <c r="Y44" s="32" t="str">
        <f t="shared" si="1"/>
        <v/>
      </c>
      <c r="Z44" s="32" t="str">
        <f t="shared" si="1"/>
        <v/>
      </c>
      <c r="AA44" s="32" t="str">
        <f t="shared" si="1"/>
        <v/>
      </c>
      <c r="AB44" s="32" t="str">
        <f t="shared" si="1"/>
        <v/>
      </c>
      <c r="AC44" s="32" t="str">
        <f t="shared" si="1"/>
        <v/>
      </c>
      <c r="AD44" s="32" t="str">
        <f t="shared" si="1"/>
        <v/>
      </c>
      <c r="AE44" s="32" t="str">
        <f t="shared" si="1"/>
        <v/>
      </c>
      <c r="AF44" s="32" t="str">
        <f t="shared" si="1"/>
        <v/>
      </c>
      <c r="AG44" s="32" t="str">
        <f t="shared" si="1"/>
        <v/>
      </c>
      <c r="AH44" s="32" t="str">
        <f t="shared" si="1"/>
        <v/>
      </c>
      <c r="AI44" s="32" t="str">
        <f t="shared" si="1"/>
        <v/>
      </c>
      <c r="AJ44" s="32" t="str">
        <f t="shared" si="1"/>
        <v/>
      </c>
      <c r="AK44" s="32" t="str">
        <f t="shared" si="1"/>
        <v/>
      </c>
      <c r="AL44" s="32" t="str">
        <f t="shared" si="1"/>
        <v/>
      </c>
      <c r="AM44" s="32" t="str">
        <f t="shared" si="1"/>
        <v/>
      </c>
      <c r="AN44" s="32" t="str">
        <f t="shared" si="1"/>
        <v/>
      </c>
      <c r="AO44" s="32" t="str">
        <f t="shared" si="1"/>
        <v/>
      </c>
      <c r="AP44" s="32" t="str">
        <f t="shared" si="1"/>
        <v/>
      </c>
      <c r="AQ44" s="32" t="str">
        <f t="shared" si="1"/>
        <v/>
      </c>
      <c r="AR44" s="32" t="str">
        <f t="shared" si="1"/>
        <v/>
      </c>
      <c r="AS44" s="32" t="str">
        <f t="shared" si="1"/>
        <v/>
      </c>
      <c r="AT44" s="34" t="str">
        <f t="shared" si="1"/>
        <v/>
      </c>
    </row>
    <row r="45" spans="1:46" ht="30" customHeight="1" thickBot="1" x14ac:dyDescent="0.3">
      <c r="A45" s="98" t="s">
        <v>405</v>
      </c>
      <c r="B45" s="99"/>
      <c r="C45" s="17" t="str">
        <f>C44</f>
        <v/>
      </c>
      <c r="D45" s="18" t="str">
        <f>D44</f>
        <v/>
      </c>
      <c r="E45" s="18" t="str">
        <f t="shared" ref="E45:G45" si="2">E44</f>
        <v/>
      </c>
      <c r="F45" s="18" t="str">
        <f t="shared" si="2"/>
        <v/>
      </c>
      <c r="G45" s="18" t="str">
        <f t="shared" si="2"/>
        <v/>
      </c>
      <c r="H45" s="100">
        <f>SUM(H44:K44)</f>
        <v>0</v>
      </c>
      <c r="I45" s="102"/>
      <c r="J45" s="102"/>
      <c r="K45" s="101"/>
      <c r="L45" s="100">
        <f>SUM(L44:M44)</f>
        <v>0</v>
      </c>
      <c r="M45" s="101"/>
      <c r="N45" s="20"/>
      <c r="O45" s="18" t="str">
        <f>O44</f>
        <v/>
      </c>
      <c r="P45" s="100">
        <f>SUM(P44:Q44)</f>
        <v>0</v>
      </c>
      <c r="Q45" s="101"/>
      <c r="R45" s="18" t="str">
        <f>R44</f>
        <v/>
      </c>
      <c r="S45" s="18" t="str">
        <f t="shared" ref="S45:T45" si="3">S44</f>
        <v/>
      </c>
      <c r="T45" s="18" t="str">
        <f t="shared" si="3"/>
        <v/>
      </c>
      <c r="U45" s="100">
        <f>SUM(U44:V44)</f>
        <v>0</v>
      </c>
      <c r="V45" s="101"/>
      <c r="W45" s="100">
        <f>SUM(W44:AC44)</f>
        <v>0</v>
      </c>
      <c r="X45" s="102"/>
      <c r="Y45" s="102"/>
      <c r="Z45" s="102"/>
      <c r="AA45" s="102"/>
      <c r="AB45" s="102"/>
      <c r="AC45" s="101"/>
      <c r="AD45" s="18" t="str">
        <f>AD44</f>
        <v/>
      </c>
      <c r="AE45" s="18" t="str">
        <f t="shared" ref="AE45:AF45" si="4">AE44</f>
        <v/>
      </c>
      <c r="AF45" s="18" t="str">
        <f t="shared" si="4"/>
        <v/>
      </c>
      <c r="AG45" s="100">
        <f>SUM(AG44:AI44)</f>
        <v>0</v>
      </c>
      <c r="AH45" s="102"/>
      <c r="AI45" s="101"/>
      <c r="AJ45" s="100">
        <f>SUM(AJ44:AK44)</f>
        <v>0</v>
      </c>
      <c r="AK45" s="101"/>
      <c r="AL45" s="100">
        <f>SUM(AL44:AM44)</f>
        <v>0</v>
      </c>
      <c r="AM45" s="101"/>
      <c r="AN45" s="20" t="str">
        <f>AN44</f>
        <v/>
      </c>
      <c r="AO45" s="20" t="str">
        <f t="shared" ref="AO45:AT45" si="5">AO44</f>
        <v/>
      </c>
      <c r="AP45" s="20" t="str">
        <f t="shared" si="5"/>
        <v/>
      </c>
      <c r="AQ45" s="20" t="str">
        <f t="shared" si="5"/>
        <v/>
      </c>
      <c r="AR45" s="20" t="str">
        <f t="shared" si="5"/>
        <v/>
      </c>
      <c r="AS45" s="20" t="str">
        <f t="shared" si="5"/>
        <v/>
      </c>
      <c r="AT45" s="61" t="str">
        <f t="shared" si="5"/>
        <v/>
      </c>
    </row>
  </sheetData>
  <mergeCells count="51">
    <mergeCell ref="O2:O3"/>
    <mergeCell ref="A1:AT1"/>
    <mergeCell ref="A2:A4"/>
    <mergeCell ref="B2:B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G2:AG3"/>
    <mergeCell ref="P2:P3"/>
    <mergeCell ref="Q2:Q3"/>
    <mergeCell ref="R2:R3"/>
    <mergeCell ref="S2:S3"/>
    <mergeCell ref="T2:T3"/>
    <mergeCell ref="U2:U3"/>
    <mergeCell ref="V2:V3"/>
    <mergeCell ref="W2:AC2"/>
    <mergeCell ref="AD2:AD3"/>
    <mergeCell ref="AE2:AE3"/>
    <mergeCell ref="AF2:AF3"/>
    <mergeCell ref="AS2:AS3"/>
    <mergeCell ref="AH2:AH3"/>
    <mergeCell ref="AI2:AI3"/>
    <mergeCell ref="AJ2:AJ3"/>
    <mergeCell ref="AK2:AK3"/>
    <mergeCell ref="AL2:AL3"/>
    <mergeCell ref="AM2:AM3"/>
    <mergeCell ref="AL45:AM45"/>
    <mergeCell ref="AT2:AT3"/>
    <mergeCell ref="A44:B44"/>
    <mergeCell ref="A45:B45"/>
    <mergeCell ref="H45:K45"/>
    <mergeCell ref="L45:M45"/>
    <mergeCell ref="P45:Q45"/>
    <mergeCell ref="U45:V45"/>
    <mergeCell ref="W45:AC45"/>
    <mergeCell ref="AG45:AI45"/>
    <mergeCell ref="AJ45:AK45"/>
    <mergeCell ref="AN2:AN3"/>
    <mergeCell ref="AO2:AO3"/>
    <mergeCell ref="AP2:AP3"/>
    <mergeCell ref="AQ2:AQ3"/>
    <mergeCell ref="AR2:AR3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Blank(1)</vt:lpstr>
      <vt:lpstr>Blank(2)</vt:lpstr>
      <vt:lpstr>Blank(3)</vt:lpstr>
      <vt:lpstr>ADA(1)</vt:lpstr>
      <vt:lpstr>ADA(2)</vt:lpstr>
      <vt:lpstr>BRO(1)</vt:lpstr>
      <vt:lpstr>BRO(2)</vt:lpstr>
      <vt:lpstr>BRO(3)</vt:lpstr>
      <vt:lpstr>HIG(1)</vt:lpstr>
      <vt:lpstr>HIG(2)</vt:lpstr>
      <vt:lpstr>JAC(1)</vt:lpstr>
      <vt:lpstr>JAC(2)</vt:lpstr>
      <vt:lpstr>LAW(1)</vt:lpstr>
      <vt:lpstr>LAW(2)</vt:lpstr>
      <vt:lpstr>PIK(1)</vt:lpstr>
      <vt:lpstr>PIK(2)</vt:lpstr>
      <vt:lpstr>ROS(1)</vt:lpstr>
      <vt:lpstr>ROS(2)</vt:lpstr>
      <vt:lpstr>ROS(2X)</vt:lpstr>
      <vt:lpstr>ROS(3X)</vt:lpstr>
      <vt:lpstr>SCI(1)</vt:lpstr>
      <vt:lpstr>SCI(2)</vt:lpstr>
      <vt:lpstr>FACILITY(1)</vt:lpstr>
      <vt:lpstr>FACILITY(2)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2025-08-15T17:30:06Z</dcterms:created>
  <dcterms:modified xsi:type="dcterms:W3CDTF">2025-10-23T15:06:44Z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