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0943\"/>
    </mc:Choice>
  </mc:AlternateContent>
  <xr:revisionPtr revIDLastSave="0" documentId="13_ncr:1_{72814AA1-B3F0-4679-9867-C72F20D0A5B0}" xr6:coauthVersionLast="47" xr6:coauthVersionMax="47" xr10:uidLastSave="{00000000-0000-0000-0000-000000000000}"/>
  <bookViews>
    <workbookView xWindow="20070" yWindow="-16320" windowWidth="29040" windowHeight="15720" activeTab="1" xr2:uid="{7705A5EB-88DC-4904-9095-8AFED1A0E514}"/>
  </bookViews>
  <sheets>
    <sheet name="Blank" sheetId="1" r:id="rId1"/>
    <sheet name="ADA" sheetId="2" r:id="rId2"/>
    <sheet name="BRO" sheetId="3" r:id="rId3"/>
    <sheet name="HIG" sheetId="4" r:id="rId4"/>
    <sheet name="JAC" sheetId="5" r:id="rId5"/>
    <sheet name="LAW" sheetId="6" r:id="rId6"/>
    <sheet name="PIK" sheetId="7" r:id="rId7"/>
    <sheet name="ROS" sheetId="8" r:id="rId8"/>
    <sheet name="ROS (2)" sheetId="10" r:id="rId9"/>
    <sheet name="SCI" sheetId="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9" l="1"/>
  <c r="J52" i="9"/>
  <c r="J49" i="9"/>
  <c r="J44" i="9"/>
  <c r="J43" i="9"/>
  <c r="J40" i="9"/>
  <c r="I33" i="9"/>
  <c r="J38" i="9"/>
  <c r="J37" i="9"/>
  <c r="J35" i="9"/>
  <c r="J34" i="9"/>
  <c r="H33" i="9"/>
  <c r="J33" i="9"/>
  <c r="J32" i="9"/>
  <c r="G33" i="9"/>
  <c r="G52" i="9"/>
  <c r="I19" i="9"/>
  <c r="J8" i="9"/>
  <c r="J7" i="9"/>
  <c r="J11" i="10" l="1"/>
  <c r="J10" i="10"/>
  <c r="H10" i="10"/>
  <c r="J16" i="10" l="1"/>
  <c r="H16" i="10"/>
  <c r="J17" i="10"/>
  <c r="H15" i="10"/>
  <c r="G15" i="10"/>
  <c r="J15" i="10"/>
  <c r="H14" i="10"/>
  <c r="I14" i="10"/>
  <c r="J14" i="10"/>
  <c r="H11" i="10"/>
  <c r="I11" i="10"/>
  <c r="H9" i="10"/>
  <c r="J9" i="10"/>
  <c r="I29" i="8"/>
  <c r="I8" i="8"/>
  <c r="H8" i="8"/>
  <c r="J8" i="8"/>
  <c r="J7" i="8"/>
  <c r="G35" i="9" l="1"/>
  <c r="G37" i="9"/>
  <c r="G39" i="9"/>
  <c r="J39" i="9"/>
  <c r="G40" i="9"/>
  <c r="G41" i="9"/>
  <c r="J41" i="9"/>
  <c r="G43" i="9"/>
  <c r="G44" i="9"/>
  <c r="G45" i="9"/>
  <c r="J45" i="9"/>
  <c r="G46" i="9"/>
  <c r="J46" i="9"/>
  <c r="G47" i="9"/>
  <c r="J47" i="9"/>
  <c r="G49" i="9"/>
  <c r="G50" i="9"/>
  <c r="J50" i="9"/>
  <c r="G51" i="9"/>
  <c r="J51" i="9"/>
  <c r="G53" i="9"/>
  <c r="G34" i="9"/>
  <c r="G32" i="9"/>
  <c r="J31" i="9"/>
  <c r="G31" i="9"/>
  <c r="I29" i="9"/>
  <c r="H19" i="9"/>
  <c r="G19" i="9"/>
  <c r="I17" i="9"/>
  <c r="H17" i="9"/>
  <c r="G17" i="9"/>
  <c r="G10" i="9"/>
  <c r="H10" i="9"/>
  <c r="G11" i="9"/>
  <c r="H11" i="9"/>
  <c r="G13" i="9"/>
  <c r="H13" i="9"/>
  <c r="G14" i="9"/>
  <c r="H14" i="9"/>
  <c r="G15" i="9"/>
  <c r="H15" i="9"/>
  <c r="G16" i="9"/>
  <c r="H16" i="9"/>
  <c r="G20" i="9"/>
  <c r="H20" i="9"/>
  <c r="G21" i="9"/>
  <c r="H21" i="9"/>
  <c r="G22" i="9"/>
  <c r="H22" i="9"/>
  <c r="G23" i="9"/>
  <c r="H23" i="9"/>
  <c r="G25" i="9"/>
  <c r="H25" i="9"/>
  <c r="G26" i="9"/>
  <c r="H26" i="9"/>
  <c r="G27" i="9"/>
  <c r="H27" i="9"/>
  <c r="G28" i="9"/>
  <c r="H28" i="9"/>
  <c r="H9" i="9"/>
  <c r="G9" i="9"/>
  <c r="G8" i="9"/>
  <c r="I7" i="9"/>
  <c r="G7" i="9"/>
  <c r="G14" i="10"/>
  <c r="I10" i="10"/>
  <c r="I9" i="10"/>
  <c r="G8" i="10"/>
  <c r="J8" i="10"/>
  <c r="G9" i="10"/>
  <c r="G10" i="10"/>
  <c r="G11" i="10"/>
  <c r="G13" i="10"/>
  <c r="J13" i="10"/>
  <c r="G16" i="10"/>
  <c r="G17" i="10"/>
  <c r="G19" i="10"/>
  <c r="J19" i="10"/>
  <c r="J7" i="10"/>
  <c r="G7" i="10"/>
  <c r="I57" i="8"/>
  <c r="H57" i="8"/>
  <c r="G57" i="8"/>
  <c r="H9" i="8"/>
  <c r="I7" i="8"/>
  <c r="H29" i="8"/>
  <c r="G29" i="8"/>
  <c r="G10" i="8"/>
  <c r="H10" i="8"/>
  <c r="G11" i="8"/>
  <c r="H11" i="8"/>
  <c r="G13" i="8"/>
  <c r="H13" i="8"/>
  <c r="G14" i="8"/>
  <c r="H14" i="8"/>
  <c r="G15" i="8"/>
  <c r="H15" i="8"/>
  <c r="G16" i="8"/>
  <c r="H16" i="8"/>
  <c r="G17" i="8"/>
  <c r="H17" i="8"/>
  <c r="G19" i="8"/>
  <c r="H19" i="8"/>
  <c r="G20" i="8"/>
  <c r="H20" i="8"/>
  <c r="G21" i="8"/>
  <c r="H21" i="8"/>
  <c r="G22" i="8"/>
  <c r="H22" i="8"/>
  <c r="G23" i="8"/>
  <c r="H23" i="8"/>
  <c r="G25" i="8"/>
  <c r="H25" i="8"/>
  <c r="G26" i="8"/>
  <c r="H26" i="8"/>
  <c r="G27" i="8"/>
  <c r="H27" i="8"/>
  <c r="G28" i="8"/>
  <c r="H28" i="8"/>
  <c r="G31" i="8"/>
  <c r="H31" i="8"/>
  <c r="G32" i="8"/>
  <c r="H32" i="8"/>
  <c r="G33" i="8"/>
  <c r="H33" i="8"/>
  <c r="G34" i="8"/>
  <c r="H34" i="8"/>
  <c r="G35" i="8"/>
  <c r="H35" i="8"/>
  <c r="G37" i="8"/>
  <c r="H37" i="8"/>
  <c r="G38" i="8"/>
  <c r="H38" i="8"/>
  <c r="G39" i="8"/>
  <c r="H39" i="8"/>
  <c r="G40" i="8"/>
  <c r="H40" i="8"/>
  <c r="G41" i="8"/>
  <c r="H41" i="8"/>
  <c r="G43" i="8"/>
  <c r="H43" i="8"/>
  <c r="G44" i="8"/>
  <c r="H44" i="8"/>
  <c r="G45" i="8"/>
  <c r="H45" i="8"/>
  <c r="G46" i="8"/>
  <c r="H46" i="8"/>
  <c r="G47" i="8"/>
  <c r="H47" i="8"/>
  <c r="G49" i="8"/>
  <c r="H49" i="8"/>
  <c r="G50" i="8"/>
  <c r="H50" i="8"/>
  <c r="G51" i="8"/>
  <c r="H51" i="8"/>
  <c r="G52" i="8"/>
  <c r="H52" i="8"/>
  <c r="G53" i="8"/>
  <c r="H53" i="8"/>
  <c r="G55" i="8"/>
  <c r="H55" i="8"/>
  <c r="G56" i="8"/>
  <c r="H56" i="8"/>
  <c r="G9" i="8"/>
  <c r="G8" i="8"/>
  <c r="G7" i="8"/>
  <c r="G7" i="7" l="1"/>
  <c r="H7" i="7"/>
  <c r="H10" i="7" l="1"/>
  <c r="G10" i="7"/>
  <c r="J9" i="7"/>
  <c r="J11" i="7"/>
  <c r="J13" i="7"/>
  <c r="J14" i="7"/>
  <c r="J15" i="7"/>
  <c r="J16" i="7"/>
  <c r="J17" i="7"/>
  <c r="J19" i="7"/>
  <c r="J20" i="7"/>
  <c r="J21" i="7"/>
  <c r="G8" i="7"/>
  <c r="G9" i="7"/>
  <c r="G11" i="7"/>
  <c r="G13" i="7"/>
  <c r="G14" i="7"/>
  <c r="G15" i="7"/>
  <c r="G16" i="7"/>
  <c r="G17" i="7"/>
  <c r="G19" i="7"/>
  <c r="G20" i="7"/>
  <c r="G21" i="7"/>
  <c r="J8" i="7"/>
  <c r="I7" i="7"/>
  <c r="G39" i="6"/>
  <c r="I39" i="6"/>
  <c r="G40" i="6"/>
  <c r="G38" i="6"/>
  <c r="G37" i="6"/>
  <c r="G35" i="6"/>
  <c r="G34" i="6"/>
  <c r="G33" i="6"/>
  <c r="G32" i="6"/>
  <c r="G31" i="6"/>
  <c r="G29" i="6"/>
  <c r="I28" i="6"/>
  <c r="J26" i="6"/>
  <c r="G26" i="6"/>
  <c r="H39" i="6"/>
  <c r="I20" i="6"/>
  <c r="G19" i="6"/>
  <c r="H19" i="6"/>
  <c r="H28" i="6" l="1"/>
  <c r="G28" i="6"/>
  <c r="I27" i="6"/>
  <c r="H27" i="6"/>
  <c r="G27" i="6"/>
  <c r="J40" i="6"/>
  <c r="J38" i="6"/>
  <c r="J37" i="6"/>
  <c r="J35" i="6"/>
  <c r="J34" i="6"/>
  <c r="J33" i="6"/>
  <c r="J32" i="6"/>
  <c r="J31" i="6"/>
  <c r="J29" i="6"/>
  <c r="H20" i="6"/>
  <c r="G20" i="6"/>
  <c r="I13" i="6"/>
  <c r="H13" i="6"/>
  <c r="G13" i="6"/>
  <c r="G9" i="6"/>
  <c r="H9" i="6"/>
  <c r="G10" i="6"/>
  <c r="H10" i="6"/>
  <c r="G11" i="6"/>
  <c r="H11" i="6"/>
  <c r="G14" i="6"/>
  <c r="H14" i="6"/>
  <c r="G15" i="6"/>
  <c r="H15" i="6"/>
  <c r="G16" i="6"/>
  <c r="H16" i="6"/>
  <c r="G17" i="6"/>
  <c r="H17" i="6"/>
  <c r="G21" i="6"/>
  <c r="H21" i="6"/>
  <c r="G22" i="6"/>
  <c r="H22" i="6"/>
  <c r="G23" i="6"/>
  <c r="H23" i="6"/>
  <c r="G24" i="6"/>
  <c r="H24" i="6"/>
  <c r="G25" i="6"/>
  <c r="H25" i="6"/>
  <c r="H8" i="6"/>
  <c r="G8" i="6"/>
  <c r="I7" i="6"/>
  <c r="H7" i="6"/>
  <c r="G7" i="6"/>
  <c r="J40" i="5"/>
  <c r="J37" i="5"/>
  <c r="G35" i="5"/>
  <c r="H35" i="5"/>
  <c r="J35" i="5"/>
  <c r="I19" i="5"/>
  <c r="I7" i="5" l="1"/>
  <c r="J38" i="5"/>
  <c r="J39" i="5"/>
  <c r="J41" i="5"/>
  <c r="J43" i="5"/>
  <c r="G37" i="5"/>
  <c r="G38" i="5"/>
  <c r="G39" i="5"/>
  <c r="G40" i="5"/>
  <c r="G41" i="5"/>
  <c r="G43" i="5"/>
  <c r="J34" i="5"/>
  <c r="G34" i="5"/>
  <c r="H19" i="5"/>
  <c r="G19" i="5"/>
  <c r="G9" i="5"/>
  <c r="H9" i="5"/>
  <c r="G10" i="5"/>
  <c r="H10" i="5"/>
  <c r="G11" i="5"/>
  <c r="H11" i="5"/>
  <c r="G13" i="5"/>
  <c r="H13" i="5"/>
  <c r="G14" i="5"/>
  <c r="H14" i="5"/>
  <c r="G15" i="5"/>
  <c r="H15" i="5"/>
  <c r="G16" i="5"/>
  <c r="H16" i="5"/>
  <c r="G17" i="5"/>
  <c r="H17" i="5"/>
  <c r="G20" i="5"/>
  <c r="H20" i="5"/>
  <c r="G21" i="5"/>
  <c r="H21" i="5"/>
  <c r="G22" i="5"/>
  <c r="H22" i="5"/>
  <c r="G23" i="5"/>
  <c r="H23" i="5"/>
  <c r="G25" i="5"/>
  <c r="H25" i="5"/>
  <c r="G26" i="5"/>
  <c r="H26" i="5"/>
  <c r="G27" i="5"/>
  <c r="H27" i="5"/>
  <c r="G28" i="5"/>
  <c r="H28" i="5"/>
  <c r="G29" i="5"/>
  <c r="H29" i="5"/>
  <c r="G31" i="5"/>
  <c r="H31" i="5"/>
  <c r="G32" i="5"/>
  <c r="H32" i="5"/>
  <c r="G33" i="5"/>
  <c r="H33" i="5"/>
  <c r="H8" i="5"/>
  <c r="G8" i="5"/>
  <c r="H7" i="5"/>
  <c r="G7" i="5"/>
  <c r="G17" i="4"/>
  <c r="J14" i="4"/>
  <c r="J10" i="4"/>
  <c r="G10" i="4"/>
  <c r="G9" i="4"/>
  <c r="J8" i="4" l="1"/>
  <c r="J9" i="4"/>
  <c r="J11" i="4"/>
  <c r="J13" i="4"/>
  <c r="J15" i="4"/>
  <c r="J16" i="4"/>
  <c r="J17" i="4"/>
  <c r="J19" i="4"/>
  <c r="J20" i="4"/>
  <c r="J21" i="4"/>
  <c r="J22" i="4"/>
  <c r="J23" i="4"/>
  <c r="J25" i="4"/>
  <c r="J26" i="4"/>
  <c r="G8" i="4"/>
  <c r="G11" i="4"/>
  <c r="G13" i="4"/>
  <c r="G14" i="4"/>
  <c r="G15" i="4"/>
  <c r="G16" i="4"/>
  <c r="G19" i="4"/>
  <c r="G20" i="4"/>
  <c r="G21" i="4"/>
  <c r="G22" i="4"/>
  <c r="G23" i="4"/>
  <c r="G25" i="4"/>
  <c r="G26" i="4"/>
  <c r="J7" i="4"/>
  <c r="G7" i="4"/>
  <c r="G33" i="3"/>
  <c r="G27" i="3"/>
  <c r="J26" i="3"/>
  <c r="G26" i="3"/>
  <c r="G25" i="3"/>
  <c r="I25" i="3"/>
  <c r="G31" i="3"/>
  <c r="J31" i="3"/>
  <c r="H25" i="3"/>
  <c r="J22" i="3"/>
  <c r="G21" i="3"/>
  <c r="J21" i="3"/>
  <c r="I19" i="3"/>
  <c r="J20" i="3"/>
  <c r="G20" i="3"/>
  <c r="H19" i="3"/>
  <c r="H17" i="3"/>
  <c r="J17" i="3"/>
  <c r="J16" i="3"/>
  <c r="G16" i="3"/>
  <c r="J11" i="3"/>
  <c r="J10" i="3"/>
  <c r="J9" i="3"/>
  <c r="G60" i="2" l="1"/>
  <c r="J20" i="2"/>
  <c r="J14" i="2"/>
  <c r="J11" i="2"/>
  <c r="H15" i="3" l="1"/>
  <c r="G15" i="3"/>
  <c r="G11" i="3"/>
  <c r="I10" i="3"/>
  <c r="I14" i="3"/>
  <c r="I7" i="3"/>
  <c r="H14" i="3"/>
  <c r="G14" i="3"/>
  <c r="G9" i="3"/>
  <c r="J13" i="3"/>
  <c r="J23" i="3"/>
  <c r="J27" i="3"/>
  <c r="J28" i="3"/>
  <c r="J29" i="3"/>
  <c r="J32" i="3"/>
  <c r="J33" i="3"/>
  <c r="J34" i="3"/>
  <c r="J8" i="3"/>
  <c r="G17" i="3"/>
  <c r="G19" i="3"/>
  <c r="G22" i="3"/>
  <c r="G23" i="3"/>
  <c r="G28" i="3"/>
  <c r="G29" i="3"/>
  <c r="G32" i="3"/>
  <c r="G34" i="3"/>
  <c r="G8" i="3"/>
  <c r="H7" i="3"/>
  <c r="G7" i="3"/>
  <c r="O60" i="5"/>
  <c r="N60" i="5"/>
  <c r="M60" i="5"/>
  <c r="L60" i="5"/>
  <c r="G20" i="2"/>
  <c r="G8" i="2"/>
  <c r="J9" i="2" l="1"/>
  <c r="J10" i="2"/>
  <c r="J13" i="2"/>
  <c r="J15" i="2"/>
  <c r="J16" i="2"/>
  <c r="J17" i="2"/>
  <c r="J19" i="2"/>
  <c r="J21" i="2"/>
  <c r="J8" i="2"/>
  <c r="G9" i="2"/>
  <c r="G10" i="2"/>
  <c r="G11" i="2"/>
  <c r="G13" i="2"/>
  <c r="G14" i="2"/>
  <c r="G15" i="2"/>
  <c r="G16" i="2"/>
  <c r="G17" i="2"/>
  <c r="G19" i="2"/>
  <c r="G21" i="2"/>
  <c r="I7" i="2"/>
  <c r="H7" i="2"/>
  <c r="G7" i="2"/>
  <c r="O54" i="10"/>
  <c r="O55" i="10" s="1"/>
  <c r="N54" i="10"/>
  <c r="N55" i="10" s="1"/>
  <c r="M54" i="10"/>
  <c r="M55" i="10" s="1"/>
  <c r="L54" i="10"/>
  <c r="L55" i="10" s="1"/>
  <c r="K54" i="10"/>
  <c r="J54" i="10"/>
  <c r="J55" i="10" s="1"/>
  <c r="I54" i="10"/>
  <c r="I55" i="10" s="1"/>
  <c r="H54" i="10"/>
  <c r="G54" i="10"/>
  <c r="G55" i="10" l="1"/>
  <c r="O58" i="9"/>
  <c r="O59" i="9" s="1"/>
  <c r="N58" i="9"/>
  <c r="N59" i="9" s="1"/>
  <c r="M58" i="9"/>
  <c r="M59" i="9" s="1"/>
  <c r="L58" i="9"/>
  <c r="L59" i="9" s="1"/>
  <c r="K58" i="9"/>
  <c r="J58" i="9"/>
  <c r="J59" i="9" s="1"/>
  <c r="I58" i="9"/>
  <c r="I59" i="9" s="1"/>
  <c r="H58" i="9"/>
  <c r="G58" i="9"/>
  <c r="O58" i="8"/>
  <c r="O59" i="8" s="1"/>
  <c r="N58" i="8"/>
  <c r="N59" i="8" s="1"/>
  <c r="M58" i="8"/>
  <c r="M59" i="8" s="1"/>
  <c r="L58" i="8"/>
  <c r="L59" i="8" s="1"/>
  <c r="K58" i="8"/>
  <c r="J58" i="8"/>
  <c r="J59" i="8" s="1"/>
  <c r="I58" i="8"/>
  <c r="I59" i="8" s="1"/>
  <c r="H58" i="8"/>
  <c r="G58" i="8"/>
  <c r="O59" i="7"/>
  <c r="O60" i="7" s="1"/>
  <c r="N59" i="7"/>
  <c r="N60" i="7" s="1"/>
  <c r="M59" i="7"/>
  <c r="M60" i="7" s="1"/>
  <c r="L59" i="7"/>
  <c r="L60" i="7" s="1"/>
  <c r="K59" i="7"/>
  <c r="J59" i="7"/>
  <c r="J60" i="7" s="1"/>
  <c r="I59" i="7"/>
  <c r="I60" i="7" s="1"/>
  <c r="H59" i="7"/>
  <c r="G59" i="7"/>
  <c r="O59" i="6"/>
  <c r="O60" i="6" s="1"/>
  <c r="N59" i="6"/>
  <c r="N60" i="6" s="1"/>
  <c r="M59" i="6"/>
  <c r="M60" i="6" s="1"/>
  <c r="L59" i="6"/>
  <c r="L60" i="6" s="1"/>
  <c r="K59" i="6"/>
  <c r="J59" i="6"/>
  <c r="J60" i="6" s="1"/>
  <c r="I59" i="6"/>
  <c r="I60" i="6" s="1"/>
  <c r="H59" i="6"/>
  <c r="G59" i="6"/>
  <c r="O59" i="5"/>
  <c r="N59" i="5"/>
  <c r="M59" i="5"/>
  <c r="L59" i="5"/>
  <c r="K59" i="5"/>
  <c r="J59" i="5"/>
  <c r="J60" i="5" s="1"/>
  <c r="I59" i="5"/>
  <c r="I60" i="5" s="1"/>
  <c r="H59" i="5"/>
  <c r="G59" i="5"/>
  <c r="O58" i="4"/>
  <c r="O59" i="4" s="1"/>
  <c r="N58" i="4"/>
  <c r="N59" i="4" s="1"/>
  <c r="M58" i="4"/>
  <c r="M59" i="4" s="1"/>
  <c r="L58" i="4"/>
  <c r="L59" i="4" s="1"/>
  <c r="K58" i="4"/>
  <c r="J58" i="4"/>
  <c r="J59" i="4" s="1"/>
  <c r="I58" i="4"/>
  <c r="I59" i="4" s="1"/>
  <c r="H58" i="4"/>
  <c r="G58" i="4"/>
  <c r="G59" i="4" s="1"/>
  <c r="O53" i="3"/>
  <c r="O54" i="3" s="1"/>
  <c r="N53" i="3"/>
  <c r="N54" i="3" s="1"/>
  <c r="M53" i="3"/>
  <c r="M54" i="3" s="1"/>
  <c r="L53" i="3"/>
  <c r="L54" i="3" s="1"/>
  <c r="K53" i="3"/>
  <c r="J53" i="3"/>
  <c r="J54" i="3" s="1"/>
  <c r="I53" i="3"/>
  <c r="I54" i="3" s="1"/>
  <c r="H53" i="3"/>
  <c r="G53" i="3"/>
  <c r="O59" i="2"/>
  <c r="O60" i="2" s="1"/>
  <c r="N59" i="2"/>
  <c r="N60" i="2" s="1"/>
  <c r="M59" i="2"/>
  <c r="M60" i="2" s="1"/>
  <c r="L59" i="2"/>
  <c r="L60" i="2" s="1"/>
  <c r="K59" i="2"/>
  <c r="J59" i="2"/>
  <c r="J60" i="2" s="1"/>
  <c r="I59" i="2"/>
  <c r="I60" i="2" s="1"/>
  <c r="H59" i="2"/>
  <c r="G59" i="2"/>
  <c r="H59" i="1"/>
  <c r="I59" i="1"/>
  <c r="J59" i="1"/>
  <c r="K59" i="1"/>
  <c r="L59" i="1"/>
  <c r="M59" i="1"/>
  <c r="N59" i="1"/>
  <c r="O59" i="1"/>
  <c r="G59" i="1"/>
  <c r="G59" i="9" l="1"/>
  <c r="G59" i="8"/>
  <c r="G60" i="7"/>
  <c r="G60" i="6"/>
  <c r="G60" i="5"/>
  <c r="G54" i="3"/>
</calcChain>
</file>

<file path=xl/sharedStrings.xml><?xml version="1.0" encoding="utf-8"?>
<sst xmlns="http://schemas.openxmlformats.org/spreadsheetml/2006/main" count="939" uniqueCount="329">
  <si>
    <t>ROUTE NO.</t>
  </si>
  <si>
    <t>SLM
BEG.</t>
  </si>
  <si>
    <t>SLM
END</t>
  </si>
  <si>
    <t>LOCATION DESCRIPTION</t>
  </si>
  <si>
    <t>WHITE</t>
  </si>
  <si>
    <t>MILE</t>
  </si>
  <si>
    <t>YELLOW</t>
  </si>
  <si>
    <t>LANE LINE, 6", TYPE 1</t>
  </si>
  <si>
    <t>EQUIV. SOLID LINE</t>
  </si>
  <si>
    <t>FT</t>
  </si>
  <si>
    <t>REMARKS</t>
  </si>
  <si>
    <t>EDGE LINE, 6", 
TYPE 1</t>
  </si>
  <si>
    <t>CENTERLINE, 
TYPE 1</t>
  </si>
  <si>
    <t>DOTTED LINE, 6", 
TYPE 1</t>
  </si>
  <si>
    <t>DOTTED LINE, 12", 
TYPE 1</t>
  </si>
  <si>
    <t>ADAMS COUNTY PAVEMENT MARKINGS</t>
  </si>
  <si>
    <t>SUB-TOTAL</t>
  </si>
  <si>
    <t>TOTALS CARRIED TO THE GENERAL SUMMARY</t>
  </si>
  <si>
    <t>CTY</t>
  </si>
  <si>
    <t>RTE TYPE</t>
  </si>
  <si>
    <t>BROWN COUNTY PAVEMENT MARKINGS</t>
  </si>
  <si>
    <t>HIGHLAND COUNTY PAVEMENT MARKINGS</t>
  </si>
  <si>
    <t>JACKSON COUNTY PAVEMENT MARKINGS</t>
  </si>
  <si>
    <t>LAWRENCE COUNTY PAVEMENT MARKINGS</t>
  </si>
  <si>
    <t>PIKE COUNTY PAVEMENT MARKINGS</t>
  </si>
  <si>
    <t>ROSS COUNTY PAVEMENT MARKINGS</t>
  </si>
  <si>
    <t>SCIOTO COUNTY PAVEMENT MARKINGS</t>
  </si>
  <si>
    <t>ADA</t>
  </si>
  <si>
    <t>SR</t>
  </si>
  <si>
    <t>US</t>
  </si>
  <si>
    <t>BRO</t>
  </si>
  <si>
    <t>HIG</t>
  </si>
  <si>
    <t>JAC</t>
  </si>
  <si>
    <t>LAW</t>
  </si>
  <si>
    <t>PIK</t>
  </si>
  <si>
    <t>ROS</t>
  </si>
  <si>
    <t>SCI</t>
  </si>
  <si>
    <t xml:space="preserve">US </t>
  </si>
  <si>
    <t>BROWN COUNTY LINE TO MANCHESTER EAST CORP.</t>
  </si>
  <si>
    <t>SKIP SR 32 WB 23.67-24.73</t>
  </si>
  <si>
    <t>RA</t>
  </si>
  <si>
    <t>08004</t>
  </si>
  <si>
    <t>INTERCHANGE 048800 (35/93) RAMP A</t>
  </si>
  <si>
    <t>INTERCHANGE 048800 (35/93) RAMP C</t>
  </si>
  <si>
    <t>INTERCHANGE 048800 (35/93) RAMP B</t>
  </si>
  <si>
    <t>INTERCHANGE 048800 (35/93) RAMP D</t>
  </si>
  <si>
    <t>INTERCHANGE 048900 (35/CR10) RAMP A</t>
  </si>
  <si>
    <t>INTERCHANGE 048900 (35/CR10) RAMP B</t>
  </si>
  <si>
    <t>INTERCHANGE 048900 (35/CR10) RAMP C</t>
  </si>
  <si>
    <t>INTERCHANGE 048900 (35/CR10) RAMP D</t>
  </si>
  <si>
    <t>INTERCHANGE 048900 (35/CR10) RAMP E</t>
  </si>
  <si>
    <t>INTERCHANGE 049200 (32/93) RAMP A</t>
  </si>
  <si>
    <t>INTERCHANGE 049200 (32/93) RAMP D</t>
  </si>
  <si>
    <t>INTERCHANGE 049200 (32/93) RAMP C</t>
  </si>
  <si>
    <t>INTERCHANGE 049200 (32/93) RAMP B</t>
  </si>
  <si>
    <t>INTERCHANGE 049000 (32/35) RAMP B</t>
  </si>
  <si>
    <t>INTERCHANGE 049000 (32/35) RAMP H</t>
  </si>
  <si>
    <t>INTERCHANGE 049000 (32/35) RAMP L</t>
  </si>
  <si>
    <t>INTERCHANGE 049000 (32/35) RAMP I</t>
  </si>
  <si>
    <t>INTERCHANGE 049000 (32/35) RAMP K</t>
  </si>
  <si>
    <t>INTERCHANGE 049000 (32/35) RAMP F</t>
  </si>
  <si>
    <t>INTERCHANGE 049000 (32/35) RAMP D</t>
  </si>
  <si>
    <t>INTERCHANGE 049000 (32/35) RAMP J</t>
  </si>
  <si>
    <t>INTERCHANGE 054100 (52/650) RAMP A</t>
  </si>
  <si>
    <t>INTERCHANGE 054100 (52/650) RAMP B</t>
  </si>
  <si>
    <t>INTERCHANGE 054100 (52/650) RAMP C</t>
  </si>
  <si>
    <t>INTERCHANGE 054100 (52/650) RAMP D</t>
  </si>
  <si>
    <t>INTERCHANGE 054700 (52/7) RAMP A</t>
  </si>
  <si>
    <t>INTERCHANGE 054700 (52/7) RAMP B</t>
  </si>
  <si>
    <t>INTERCHANGE 054700 (52/7) RAMP C</t>
  </si>
  <si>
    <t>INTERCHANGE 054700 (52/7) RAMP D</t>
  </si>
  <si>
    <t>INTERCHANGE 054800 (7/CR1) RAMP E</t>
  </si>
  <si>
    <t>INTERCHANGE 054900 (7/527) RAMP A</t>
  </si>
  <si>
    <t>INTERCHANGE 054900 (7/527) RAMP C</t>
  </si>
  <si>
    <t>INTERCHANGE 054900 (7/527) RAMP B</t>
  </si>
  <si>
    <t>93B</t>
  </si>
  <si>
    <t>OC COLLINS BRIDGE, KENTUCKY US 23 TO JEFFERSON ST.</t>
  </si>
  <si>
    <t>104A</t>
  </si>
  <si>
    <t>SLIPRAMP AT US 23</t>
  </si>
  <si>
    <t>5 BREAK GAPS FOR SCI 772 AT SLMS 0.649,0.757,1.572,1.755,2.295</t>
  </si>
  <si>
    <t>772A</t>
  </si>
  <si>
    <t>CONNECTOR AT SR 124</t>
  </si>
  <si>
    <t>INTERCHANGE 077700 (23/104) RAMP C</t>
  </si>
  <si>
    <t>INTERCHANGE 077700 (23/104) RAMP A</t>
  </si>
  <si>
    <t>INTERCHANGE 077700 (23/104) RAMP D</t>
  </si>
  <si>
    <t>INTERCHANGE 077700 (23/104) RAMP B</t>
  </si>
  <si>
    <t>INTERCHANGE 077800 (23/50) RAMP S</t>
  </si>
  <si>
    <t>INTERCHANGE 077800 (23/50) RAMP R</t>
  </si>
  <si>
    <t>INTERCHANGE 077800 (23/50) RAMP U</t>
  </si>
  <si>
    <t>INTERCHANGE 077800 (23/50) RAMP T</t>
  </si>
  <si>
    <t>INTERCHANGE 078000 (23/159) RAMP B</t>
  </si>
  <si>
    <t>INTERCHANGE 078000 (23/159) RAMP A</t>
  </si>
  <si>
    <t>INTERCHANGE 078000 (23/159) RAMP D</t>
  </si>
  <si>
    <t>INTERCHANGE 078000 (23/159) RAMP C</t>
  </si>
  <si>
    <t>INTERCHANGE 078000 (23/159) RAMP E</t>
  </si>
  <si>
    <t>INTERCHANGE 077950 (23/207) RAMP B</t>
  </si>
  <si>
    <t>INTERCHANGE 077950 (23/207) RAMP A</t>
  </si>
  <si>
    <t>INTERCHANGE 077950 (23/207) RAMP C</t>
  </si>
  <si>
    <t>INTERCHANGE 077950 (23/207) RAMP D</t>
  </si>
  <si>
    <t>INTERCHANGE 078100 (35/138) RAMP A</t>
  </si>
  <si>
    <t>INTERCHANGE 078100 (35/138) RAMP D</t>
  </si>
  <si>
    <t>INTERCHANGE 078100 (35/138) RAMP B</t>
  </si>
  <si>
    <t>INTERCHANGE 078100 (35/138) RAMP C</t>
  </si>
  <si>
    <t>INTERCHANGE 078200 (35/CR87) RAMP E</t>
  </si>
  <si>
    <t>INTERCHANGE 078200 (35/CR87) RAMP H</t>
  </si>
  <si>
    <t>INTERCHANGE 078200 (35/CR87) RAMP F</t>
  </si>
  <si>
    <t>INTERCHANGE 078200 (35/CR87) RAMP G</t>
  </si>
  <si>
    <t>INTERCHANGE 078300 (35/CR550) RAMP L</t>
  </si>
  <si>
    <t>INTERCHANGE 078300 (35/CR550) RAMP I</t>
  </si>
  <si>
    <t>INTERCHANGE 078300 (35/CR550) RAMP K</t>
  </si>
  <si>
    <t>INTERCHANGE 078300 (35/CR550) RAMP J</t>
  </si>
  <si>
    <t>INTERCHANGE 078350 (35/CR127/TR143) RAMP A</t>
  </si>
  <si>
    <t>INTERCHANGE 078350 (35/CR127/TR143) RAMP B</t>
  </si>
  <si>
    <t>INTERCHANGE 078400 (35/104) RAMP A</t>
  </si>
  <si>
    <t>INTERCHANGE 078400 (35/104) RAMP D</t>
  </si>
  <si>
    <t>INTERCHANGE 078400 (35/104) RAMP B</t>
  </si>
  <si>
    <t>INTERCHANGE 078400 (35/104) RAMP C</t>
  </si>
  <si>
    <t>INTERCHANGE 078500 (35/159) RAMP A</t>
  </si>
  <si>
    <t>INTERCHANGE 078500 (35/159) RAMP A1</t>
  </si>
  <si>
    <t>INTERCHANGE 078500 (35/159) RAMP D</t>
  </si>
  <si>
    <t>INTERCHANGE 078500 (35/159) RAMP B</t>
  </si>
  <si>
    <t>INTERCHANGE 079700 (52/73/852) RAMP T</t>
  </si>
  <si>
    <t>INTERCHANGE 079700 (52/73/852) RAMP W</t>
  </si>
  <si>
    <t>INTERCHANGE 079700 (52/73/852) RAMP U</t>
  </si>
  <si>
    <t>INTERCHANGE 079700 (52/73/852) RAMP N</t>
  </si>
  <si>
    <t>INTERCHANGE 079700 (52/73/852) RAMP S</t>
  </si>
  <si>
    <t>INTERCHANGE 079700 (52/73/852) RAMP P</t>
  </si>
  <si>
    <t>INTERCHANGE 079700 (52/73/852) RAMP C</t>
  </si>
  <si>
    <t>INTERCHANGE 080000 (52/CR2) RAMP H</t>
  </si>
  <si>
    <t>INTERCHANGE 080000 (52/CR2) RAMP P</t>
  </si>
  <si>
    <t>INTERCHANGE 080000 (52/CR2) RAMP M</t>
  </si>
  <si>
    <t>INTERCHANGE 080000 (52/CR2) RAMP J</t>
  </si>
  <si>
    <t>INTERCHANGE 080100 (52/522) RAMP 4</t>
  </si>
  <si>
    <t>INTERCHANGE 080100 (52/522) RAMP 1</t>
  </si>
  <si>
    <t>INTERCHANGE 080100 (52/522) RAMP 3</t>
  </si>
  <si>
    <t>INTERCHANGE 080100 (52/522) RAMP 2</t>
  </si>
  <si>
    <t>52F</t>
  </si>
  <si>
    <t>5 BREAK GAPS FOR PIK 772 AT SLMS 4.060,4.240,4.370,4.630,5.060</t>
  </si>
  <si>
    <t>PAVEMENT BREAK 700' WEST OF SR 73 TO PIKE COUNTY LINE</t>
  </si>
  <si>
    <t>PAVEMENT BREAK 2100' WEST OF TR 48 TO PIKE COUNTY LINE</t>
  </si>
  <si>
    <t>BROWN COUNTY LINE TO PAVEMENT BREAK 150' SOUTH OF SR 136</t>
  </si>
  <si>
    <t>SR 32 TO HIGHLAND COUNTY LINE</t>
  </si>
  <si>
    <t>HIGHLAND COUNTY LINE TO SR 41</t>
  </si>
  <si>
    <t>SR 41 TO SCIOTO COUNTY LINE</t>
  </si>
  <si>
    <t>SR 136 TO SR 41</t>
  </si>
  <si>
    <t>PAVEMENT BREAK 75' EAST OF SR 348 TO SCIOTO COUNTY LINE</t>
  </si>
  <si>
    <t>US 52 TO SR 41</t>
  </si>
  <si>
    <t>SR 41 TO PAVEMENT BREAK 825' SOUTH OF SR 32</t>
  </si>
  <si>
    <t>SR 32 TO SEAMAN NORTH CORP.</t>
  </si>
  <si>
    <t>SR 41 TO SR 348</t>
  </si>
  <si>
    <t>NO EDGE LINES (7.453-7.673)</t>
  </si>
  <si>
    <t>PAVEMENT BREAK 100' EAST OF TR 172 TO ADAMS COUNTY LINE</t>
  </si>
  <si>
    <t>EAST FAYETTEVILLE CORP. TO HIGHLAND COUNTY LINE</t>
  </si>
  <si>
    <t>NORTH END OF SIMON KENTON BRIDGE TO US 52</t>
  </si>
  <si>
    <t>NO EDGE LINES</t>
  </si>
  <si>
    <t>US 52 TO US 68</t>
  </si>
  <si>
    <t>CLERMONT COUNTY LINE TO ELM ST. (ABERDEEN)</t>
  </si>
  <si>
    <t>ELM ST. TO US 62</t>
  </si>
  <si>
    <t>US 62 TO ADAMS COUNTY LINE</t>
  </si>
  <si>
    <t>US 62 NB SLIPRAMP AT US 68 INTERSECTION</t>
  </si>
  <si>
    <t>US 68 TO HIGHLAND COUNTY LINE</t>
  </si>
  <si>
    <t>NO EL (26.017-26.576), DBL CL (25.238-25.258)(25.283-25.353)(25.498-25.542)(25.622-25.702)</t>
  </si>
  <si>
    <t>DBL CL (13.028-13.079)(13.103-13.193)</t>
  </si>
  <si>
    <t>NO EDGE LINES (17.249-17.706 RT)(17.917-18.170 RT), DBL CL (17.149-17.234)</t>
  </si>
  <si>
    <r>
      <t xml:space="preserve">REMARKS
</t>
    </r>
    <r>
      <rPr>
        <i/>
        <sz val="11"/>
        <color theme="1"/>
        <rFont val="Calibri"/>
        <family val="2"/>
      </rPr>
      <t>[EL = EDGE LINE]
[DBL CL = DOUBLE CENTER LINE]
[LL = LANE LINE]
[TWLT = TWO WAY LEFT TURN]</t>
    </r>
  </si>
  <si>
    <t>NO EL (4.488-4.941)(11.839-13.198), 
DBL CL (12.527-12.562)(18.241-18.326)(18.381-18.456)(19.829-19.935)</t>
  </si>
  <si>
    <t>DOUBLE CENTER LINE (19.985-20.060)</t>
  </si>
  <si>
    <t>DOUBLE CENTER LINE (20.860-20.910)</t>
  </si>
  <si>
    <t>NO EL (18.254-18.458 LT)(18.288-18.499RT), 
DBL CL (13.862-13.920)(25.342-25.477)(25.537-25.627)(26.414-26.478)(26.564-26.634)</t>
  </si>
  <si>
    <t>NORTH END OF WILLIAM HARSHA BRIDGE TO US 52</t>
  </si>
  <si>
    <t>US 62 TO 4-2 LANE TRANSITION</t>
  </si>
  <si>
    <t>4-2 LANE TRANSITION TO SR 125 (WEST)</t>
  </si>
  <si>
    <t>DBL CL (12.092-12.122)(16.478-16.608)(16.698-16.844)(17.576-17.626)</t>
  </si>
  <si>
    <t>NO LL (11.877-12.092 NB)</t>
  </si>
  <si>
    <t>DBL CL (29.205-29.251)(29.361-29.407)(29.442-29.487)(29.513-29.558)(29.700-29.730)(29.785-29.820)(30.244-30.259)(30.279-30.299)(30.365-30.380)(30.420-30.451)(30.652-30.697)(30.728-30.753), TWLT (29.730-29.785)(30.380-30.420), NO EL (29.906-30.138 LT)(29.977-30.133 RT)</t>
  </si>
  <si>
    <t>PAVEMENT BREAK 60' NORTH OF TR 21 TO STERLING RUN BLVD</t>
  </si>
  <si>
    <t>PAVEMENT BREAK NORTH OF CR 8 TO CLINTON COUNTY LINE</t>
  </si>
  <si>
    <t>SOUTH END OF SR 32 OVERPASS TO PVMT BREAK SOUTH OF CR 8</t>
  </si>
  <si>
    <t>DBL CL (30.889-30.899)(31.086-31.165)(31.255-31.310)</t>
  </si>
  <si>
    <t>PAVEMENT BREAK 1075' WEST OF SR 221 TO 4-2 TRANSITION</t>
  </si>
  <si>
    <t>CL TO MEDIAN EL AT 0.286</t>
  </si>
  <si>
    <t>NO LL (8.734-8.948 EB)(8.878-8.948 WB), NO EL (8.794-8.948)</t>
  </si>
  <si>
    <t>4-2 LANE TRANSITION TO US 68</t>
  </si>
  <si>
    <t>NO EL (8.948-9.132), DBL CL (9.405-9.430)(9.504-9.559)(10.040-10.085)(10.130-10.204)</t>
  </si>
  <si>
    <t>US 68 TO ADAMS COUNTY LINE</t>
  </si>
  <si>
    <t>NO EL (15.782-15.842 LT&amp;RT)(15.842-15.894 RT)</t>
  </si>
  <si>
    <t>US 52 TO SR 125</t>
  </si>
  <si>
    <t>CLEMONT COUNTY LINE TO HIGHLAND COUNTY LINE</t>
  </si>
  <si>
    <t>US 50 TO CLINTON COUNTY LINE</t>
  </si>
  <si>
    <t>CLERMONT COUNTY LINE TO HIGHLAND COUNTY LINE</t>
  </si>
  <si>
    <t>SR 41 TO SR 125</t>
  </si>
  <si>
    <t>CLEMONT COUNTY LINE TO US 68</t>
  </si>
  <si>
    <t>EL ONLY AT SPOT LOCATIONS: (0.000-0.209)(0.569-0.609)(0.644-0.799)(0.839-1.124)(1.184-1.264)(1.399-1.544)(2.840-2.860)(4.115-4.240)(6.112-6.146)(8.163-8.277)(9.864-9.924)(11.439-11.489)(11.542-11.570)(11.850-11.885)</t>
  </si>
  <si>
    <t>PAVEMENT BREAK 1700' WEST OF TR 383 TO ROSS COUNTY LINE</t>
  </si>
  <si>
    <t>CLINTON COUNTY LINE TO EAST ST. (LEESBURG)</t>
  </si>
  <si>
    <t>GREENFIELD WEST CORP. TO ROSS COUNTY LINE</t>
  </si>
  <si>
    <t>BROWN COUNTY LINE TO PAVEMENT BREAK 1325' SOUTH OF CR 97</t>
  </si>
  <si>
    <t>SINKING SPRING SOUTH CORP. TO SINKING SPRING NORTH CORP.</t>
  </si>
  <si>
    <t>CLINTON COUNTY LINE TO HILLSBORO NORTH CORP.</t>
  </si>
  <si>
    <t>HILLSBORO SOUTH CORP. TO SR 41</t>
  </si>
  <si>
    <t>SR 41 TO PIKE COUNTY LINE</t>
  </si>
  <si>
    <t>BROWN COUNTY LINE TO SR 138</t>
  </si>
  <si>
    <t>US 50 TO SR 134</t>
  </si>
  <si>
    <t>ADAMS COUNTY LINE TO US 62</t>
  </si>
  <si>
    <t>PAVEMENT BREAK 70' WEST OF SR 131 TO HILLSBORO WEST CORP.</t>
  </si>
  <si>
    <t>HILLSBORO EAST CORP. TO SR 753</t>
  </si>
  <si>
    <t>BROWN COUNTY LINE TO SR 134</t>
  </si>
  <si>
    <t>SR 124 TO SR 753</t>
  </si>
  <si>
    <t>SR 41 TO US 50</t>
  </si>
  <si>
    <t>US 50 TO NORTH END OF RATTLESNAKE CREEK BRIDGE</t>
  </si>
  <si>
    <t>NO EL (6.418-6.488 RT)(6.488-7.101 LT&amp;RT)</t>
  </si>
  <si>
    <t>NO EL (15.613-15.663 RT)(15.663-16.780 LT&amp;RT), DBL CL (16.073-16.103)(16.158-16.187)(16.588-16.624)(16.729-16.810), TWLT (16.624-16.739)</t>
  </si>
  <si>
    <t>DBL CL (13.789-13.849)(13.889-13.944)</t>
  </si>
  <si>
    <t>NO EL (2.510-2.665)</t>
  </si>
  <si>
    <t>PVMT BRK 1100' WEST OF SR 93 TO PVMT BRK 700' WEST OF SR 327</t>
  </si>
  <si>
    <t>ADDT'L LL (13.104-13.269 EB)(13.121-13.207 WB)</t>
  </si>
  <si>
    <t>STERNBERGER RD TO FOUR MILE RD</t>
  </si>
  <si>
    <t>JACKSON NORTH CORP. TO WELLSTON WEST CORP.</t>
  </si>
  <si>
    <t>SR 32 EB RAMP TO VINTON COUNTY LINE</t>
  </si>
  <si>
    <t>SR 93 TO GALLIA COUNTY LINE</t>
  </si>
  <si>
    <t>US 35 TO SR 124</t>
  </si>
  <si>
    <t>SR 32 EB RAMP TO WELLSTON SOUTH CORP.</t>
  </si>
  <si>
    <t>WELLSTON NORTH CORP. TO VINTON COUNTY LINE</t>
  </si>
  <si>
    <t>PAVEMENT BREAK NORTH OF CR 24 TO JACKSON WEST CORP.</t>
  </si>
  <si>
    <t>ADDT'L LL AT SR 93 RAMPS (1040 FT / 0.197 MI) AND US 35 RAMPS (935 FT / 0.177 MI)</t>
  </si>
  <si>
    <t xml:space="preserve">PVMT BRK 500' WEST OF BURLINGTON RD TO VINTON COUNTY LINE </t>
  </si>
  <si>
    <t>DBL CL (18.080-18.144)(18.313-18.372), MEDIAN EL (18.144-18.313), NO EL (21.239-21.348)</t>
  </si>
  <si>
    <t>DBL CL (17.091-17.107)(17.297-17.359), TWLT (17.107-17.297)</t>
  </si>
  <si>
    <t>DBL CL (7.318-7.333), TWLT (7.333-7.617)</t>
  </si>
  <si>
    <t>PVMT BRK 2650' EAST OF CR 1 TO PVMT BRK 1575' EAST OF TR 277</t>
  </si>
  <si>
    <t>PVMT BRK 4650' EAST OF SOLIDA RD TO SR 7</t>
  </si>
  <si>
    <t>INTERCHANGE TO NORTH END OF OHIO RIVER BRIDGE</t>
  </si>
  <si>
    <t>US 52 TO DEAD END</t>
  </si>
  <si>
    <t>IRONTON NORTH CORP. TO PVMT BRK SOUTH OF CR 21</t>
  </si>
  <si>
    <t>PVMT BRK NORTH OF CR 21 TO 4-2 LANE TRANSITION</t>
  </si>
  <si>
    <t>4-2 LANE TRANSITION TO PVMT BRK 3630' SOUTH OF SR 373</t>
  </si>
  <si>
    <t>PAVEMENT BREAK 1900' NORTH OF TR 239 TO JAC COUNTY LINE</t>
  </si>
  <si>
    <t>SCIOTO COUNTY LINE TO JACKSON COUNTY LINE</t>
  </si>
  <si>
    <t>SR 141 TO SR 7</t>
  </si>
  <si>
    <t>SR 217 TO GALLIA COUNTY LINE</t>
  </si>
  <si>
    <t>PAVEMENT BREAK 850' EAST OF US 52 TO SR 378</t>
  </si>
  <si>
    <t>SR 93 TO SR 93</t>
  </si>
  <si>
    <t>SCIOTO COUNTY LINE TO SR 93</t>
  </si>
  <si>
    <t>NORTH END OF OHIO RIVER BRIDGE TO INTERCHANGE</t>
  </si>
  <si>
    <t>US 52 EB RAMPS TO SR 522</t>
  </si>
  <si>
    <t>SOUTH END OF RIVER BRDG TO PMVT BRK 1985' SOUTH OF TR 413</t>
  </si>
  <si>
    <t>HIGHLAND COUNTY LINE TO ROSS COUNTY LINE</t>
  </si>
  <si>
    <t>WAVERLY SOUTH CORP. TO US 23</t>
  </si>
  <si>
    <t>HIGHLAND COUNTY LINE TO SR 32</t>
  </si>
  <si>
    <t>PAVEMENT BREAK 320' WEST OF CR 78 TO SR 32</t>
  </si>
  <si>
    <t>SCIOTO COUNTY LINE TO US 23</t>
  </si>
  <si>
    <t>PAVEMENT BREAK 440' WEST OF SR 104 TO SR 104</t>
  </si>
  <si>
    <t>SR 220 TO SR 104</t>
  </si>
  <si>
    <t>SCIOTO COUNTY LINE TO SR 32</t>
  </si>
  <si>
    <t>SR 124 TO PAVEMENT BREAK 760' SOUTH OF CR 37</t>
  </si>
  <si>
    <t>MEDIAN EDGE LINE (22.418-22.573)</t>
  </si>
  <si>
    <t>NO LL (1.898-2.444 NB), CENTERLINE (1.898-2.106 NB)</t>
  </si>
  <si>
    <t>DBL CL (0.085-0.112)(0.496-0.585)</t>
  </si>
  <si>
    <t>NO LL (2.951-3.141 NB)(2.921-3.141 SB)</t>
  </si>
  <si>
    <t>NO LL (0.192-0.248 SB)(0.396-0.560 NB), ADDT'L SHOULDER EL (0.414-0.539 NB)</t>
  </si>
  <si>
    <t>VARIES: SINGLE CL, DBL CL, &amp; TWLT (11.530-13.420), NO EL (11.690-13.111 RT)(11.951-13.196 LT)</t>
  </si>
  <si>
    <t>PIKE COUNTY LINE TO PAVEMENT BREAK 3770' SOUTH OF SR 372</t>
  </si>
  <si>
    <t>PAVEMENT BREAK 185' NORTH OF CR 600 TO US 35 (SOUTH SPLIT)</t>
  </si>
  <si>
    <t>PAVEMENT BREAK 1900' WEST OF SR 138 TO US 23 (NORTH SPLIT)</t>
  </si>
  <si>
    <t>US 23 (SOUTH SPLIT) TO PVMT BRK 200' WEST OF US 50 OVERPASS</t>
  </si>
  <si>
    <t>PVMT BRK 575' EAST OF CR 9 TO PVMT BRK 660' WEST OF CR 608</t>
  </si>
  <si>
    <t>PVMT BRK 1 MILE EAST OF CR 213 TO VINTON COUNTY LINE</t>
  </si>
  <si>
    <t>US 23 NB RAMPS TO CHILLICOTHE SOUTH CORP.</t>
  </si>
  <si>
    <t>CHILLICOTHE NORTH CORP. TO PVMT BRK 960' SOUTH OF SR 207</t>
  </si>
  <si>
    <t>PVMT BRK 220' NORTH OF SR207 TO PVMT BRK 75' NORTH OF CR236</t>
  </si>
  <si>
    <t>SR 28 TO SOUTH END OF NORTH FORK CREEK BRIDGE</t>
  </si>
  <si>
    <t>CHILLICOTHE NORTH CORP. TO 4-2 LANE TRANSITION</t>
  </si>
  <si>
    <t>4-2 LANE TRANSITION TO PICKAWAY COUNTY LINE</t>
  </si>
  <si>
    <t>SR 159 TO PAVEMENT BREAK 1980' EAST OF CR 233</t>
  </si>
  <si>
    <t>SR 104 TO CLARKSBURG EAST CORP.</t>
  </si>
  <si>
    <t>CLARKSBURG WEST CORP. TO PICKAWAY COUNTY LINE</t>
  </si>
  <si>
    <t>PVMT BRK 30' SOUTH OF TR 1204 TO PVMT BRK 250' NORT OF SR 348</t>
  </si>
  <si>
    <t xml:space="preserve">ADAMS COUTNY LINE TO PVMT BRK 1400' EAST OF TR 150 </t>
  </si>
  <si>
    <t>PORTSMOUTH EAST CORP. TO PVMT BRK 2685' EAST OF SR 522</t>
  </si>
  <si>
    <t>US 52 TO NEW BOSTON WEST CORP.</t>
  </si>
  <si>
    <t>ADAMS COUNTY LINE TO PVMT BRK 100' WEST OF NOEL LN</t>
  </si>
  <si>
    <t>SR 73 WB (RAMP N) TO PORTSMOUTH WEST CORP.</t>
  </si>
  <si>
    <t>SR 73 TO PAVEMENT BREAK 1430' SOUTH OF PIKE COUNTY LINE</t>
  </si>
  <si>
    <t>ADAMS COUNTY LINE TO PVMT BRK 40' EAST OF TR 99</t>
  </si>
  <si>
    <t>US 52 EB TO NEW BOSTON NORTH CORP.</t>
  </si>
  <si>
    <t>PORTSMOUTH NORTH CORP. TO JACKSON COUNTY LINE</t>
  </si>
  <si>
    <t>PORTSMOUTH EAST CORP. TO LAWRENCE COUNTY LINE</t>
  </si>
  <si>
    <t>US 52 EB RAMPS TO SR 73</t>
  </si>
  <si>
    <t>EAST END OF GREENUP DAM TO US 52 EB RAMPS</t>
  </si>
  <si>
    <t>PORTSMOUTH NORTH CORP. TO PIKE COUNTY LINE</t>
  </si>
  <si>
    <t>ADAMS COUNTY LINE TO SR 73</t>
  </si>
  <si>
    <t>SR 73 TO PAVEMENT BREAK 820' WEST OF CR 524</t>
  </si>
  <si>
    <t>FOREST RD 1 TO SR 73</t>
  </si>
  <si>
    <t>US 52 EB RAMPS TO LAWRENCE COUNTY LINE</t>
  </si>
  <si>
    <t>PIKE COUNTY LINE TO PIKE COUNTY LINE</t>
  </si>
  <si>
    <t>SR 335 TO PIKE COUNTY LINE</t>
  </si>
  <si>
    <t>NORTH END OF OHIO RIVER BRIDGE TO SR 73</t>
  </si>
  <si>
    <t>TWLT (0.000-0.655)(0.736-1.940), DBL CL (0.655-0.670)</t>
  </si>
  <si>
    <t>DBL CL (4.970-5.084)(6.645-6.775)(7.758-7.893), 
ADDT'L LL AT SR 104 RAMPS (1075 FT / 0.204 MI) AND US 50 RAMPS (1120 FT / 0.212 MI)</t>
  </si>
  <si>
    <t>ADDT'L LL AT SR 138 (995 FT/0.188 MI), CR 87 (905 FT/0.171 MI) &amp; CR 550 (860 FT/0.163 MI ) RAMPS</t>
  </si>
  <si>
    <t>DBL CL (8.644-8.774)(8.845-9.047)(10.061-10.117)(10.240-10.330)</t>
  </si>
  <si>
    <t>ALL DBL CL OR TWLT EXCEPT FOR SINGLE CL (14.451-14.506)(14.576-14.631)(15.143-15.299)(15.428-15.549)(15.785-15.966)(16.166-16.276)</t>
  </si>
  <si>
    <t>SINGLE CL (2.732-2.807)(4.150-4.230)(4.324-4.549), DBL CL (2.807-2.827)(3.670-4.150)(4.230-4.324)(4.549-4.634), NO LL (4.195-4.554 NB)</t>
  </si>
  <si>
    <t>DBL CL (5.064-5.129)(5.258-5.333)(6.012-6.052)(6.156-6.206)(6.446-6.501)(6.570-6.591), MEDIAN EL (6.052-6.091)(6.117-6.156)(6.501-6.516)(6.546-6.570), NO EL (10.236-10.945), ROUNDABOUT EL AT SR 207 (0.064 MI), ROUNDABOUT EL AT SR 180 (0.062 MI)</t>
  </si>
  <si>
    <t>DBL CL (0.048-0.078), MEDIAN EL (0.023-0.048)</t>
  </si>
  <si>
    <t>DBL CL (18.000-18.212)(18.294-18.410)(18.487-18.618), MEDIAN EL (18.212-18.294)(18.410-18.487), LANE LINES (18.030-18.068 NB)(18.141-18.448 SB)</t>
  </si>
  <si>
    <t>ROA</t>
  </si>
  <si>
    <t>DBL CL (10.569-10.614)(11.278-11.364)(11.429-11.500)</t>
  </si>
  <si>
    <t>DBL CL (15.275-15.346)(15.391-15.501)(15.576-15.657)(15.727-15.822)</t>
  </si>
  <si>
    <t>LANE LINE (1010 FT / 0.191 MI)</t>
  </si>
  <si>
    <t>LANE LINE (648 FT / 0.123 MI)</t>
  </si>
  <si>
    <t>SCIOTO RIVER BRIDGES</t>
  </si>
  <si>
    <t>LANE LINES AT CR 2 (860 FT / 0.163 MI) &amp; SR 522 (930 FT / 0.176 MI) RAMPS</t>
  </si>
  <si>
    <t>823A</t>
  </si>
  <si>
    <t>TR 234 TO SR 335</t>
  </si>
  <si>
    <t>2-4 LANE TRANSITION TO SR 852</t>
  </si>
  <si>
    <t>PVMT BRK 1535' EAST OF TR 1568 TO 2-4 LANE TRANSITION</t>
  </si>
  <si>
    <t>DBL CL (22.072-22.122)(22.930-23.050), TWLT (22.122-22.930)</t>
  </si>
  <si>
    <t>DBL CL (23.300-23.344)(23.724-23.773)(24.248-24.282)(24.657-24.762), 
NO LL (23.050-23.085 EB)(23.050-23.112 WB)(24.657-24.840 EB)(24.655-24.840 WB)</t>
  </si>
  <si>
    <t>DBL CL (25.501-25.536)</t>
  </si>
  <si>
    <t>DBL CL (11.965-12.060)(12.236-12.356)</t>
  </si>
  <si>
    <t>DBL CL (4.497-4.577)</t>
  </si>
  <si>
    <t>DBL CL (0.073-0.103)</t>
  </si>
  <si>
    <t>DBL CL (0.380-0.437)(0.527-0.592)</t>
  </si>
  <si>
    <t>DBL CL (0.145-0.180)(0.228-0.284)</t>
  </si>
  <si>
    <t>DBL CL (9.023-9.088)(9.193-9.262)</t>
  </si>
  <si>
    <t>DBL CL (1.683-1.779)</t>
  </si>
  <si>
    <t>DBL CL (0.138-0.189)</t>
  </si>
  <si>
    <t>DBL CL (0.441-0.513)(0.601-0.692)(0.730-0.839)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</si>
</sst>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9"/>
      <color theme="1"/>
      <name val="Calibri"/>
      <family val="2"/>
    </font>
    <font>
      <b/>
      <i/>
      <sz val="14"/>
      <color theme="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medium">
        <color auto="1"/>
      </diagonal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15" xfId="0" applyFont="1" applyBorder="1"/>
    <xf numFmtId="0" fontId="1" fillId="0" borderId="3" xfId="0" applyFont="1" applyBorder="1"/>
    <xf numFmtId="2" fontId="2" fillId="0" borderId="8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" fillId="0" borderId="21" xfId="0" applyFont="1" applyBorder="1"/>
    <xf numFmtId="0" fontId="1" fillId="0" borderId="19" xfId="0" applyFont="1" applyBorder="1"/>
    <xf numFmtId="0" fontId="1" fillId="0" borderId="22" xfId="0" applyFont="1" applyBorder="1"/>
    <xf numFmtId="0" fontId="2" fillId="0" borderId="2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2" fontId="2" fillId="0" borderId="18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2" fontId="2" fillId="0" borderId="28" xfId="0" applyNumberFormat="1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/>
    </xf>
    <xf numFmtId="2" fontId="2" fillId="0" borderId="3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3945-DFB9-492B-AD7E-1EEBA8C8A232}">
  <dimension ref="A1:P60"/>
  <sheetViews>
    <sheetView workbookViewId="0">
      <selection activeCell="A6" sqref="A6:E58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 t="s">
        <v>13</v>
      </c>
      <c r="M3" s="61"/>
      <c r="N3" s="61" t="s">
        <v>14</v>
      </c>
      <c r="O3" s="61"/>
      <c r="P3" s="55" t="s">
        <v>10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 t="s">
        <v>4</v>
      </c>
      <c r="M4" s="17" t="s">
        <v>6</v>
      </c>
      <c r="N4" s="17" t="s">
        <v>4</v>
      </c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 t="s">
        <v>9</v>
      </c>
      <c r="M5" s="19" t="s">
        <v>9</v>
      </c>
      <c r="N5" s="19" t="s">
        <v>9</v>
      </c>
      <c r="O5" s="19"/>
      <c r="P5" s="57"/>
    </row>
    <row r="6" spans="1:16" x14ac:dyDescent="0.25">
      <c r="A6" s="30"/>
      <c r="B6" s="31"/>
      <c r="C6" s="31"/>
      <c r="D6" s="32"/>
      <c r="E6" s="32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/>
      <c r="B7" s="34"/>
      <c r="C7" s="34"/>
      <c r="D7" s="35"/>
      <c r="E7" s="35"/>
      <c r="F7" s="21"/>
      <c r="G7" s="26"/>
      <c r="H7" s="14"/>
      <c r="I7" s="14"/>
      <c r="J7" s="14"/>
      <c r="K7" s="14"/>
      <c r="L7" s="9"/>
      <c r="M7" s="9"/>
      <c r="N7" s="9"/>
      <c r="O7" s="9"/>
      <c r="P7" s="2"/>
    </row>
    <row r="8" spans="1:16" x14ac:dyDescent="0.25">
      <c r="A8" s="33"/>
      <c r="B8" s="34"/>
      <c r="C8" s="34"/>
      <c r="D8" s="35"/>
      <c r="E8" s="35"/>
      <c r="F8" s="21"/>
      <c r="G8" s="26"/>
      <c r="H8" s="14"/>
      <c r="I8" s="14"/>
      <c r="J8" s="14"/>
      <c r="K8" s="14"/>
      <c r="L8" s="9"/>
      <c r="M8" s="9"/>
      <c r="N8" s="9"/>
      <c r="O8" s="9"/>
      <c r="P8" s="2"/>
    </row>
    <row r="9" spans="1:16" x14ac:dyDescent="0.25">
      <c r="A9" s="33"/>
      <c r="B9" s="34"/>
      <c r="C9" s="34"/>
      <c r="D9" s="35"/>
      <c r="E9" s="35"/>
      <c r="F9" s="21"/>
      <c r="G9" s="26"/>
      <c r="H9" s="14"/>
      <c r="I9" s="14"/>
      <c r="J9" s="14"/>
      <c r="K9" s="14"/>
      <c r="L9" s="9"/>
      <c r="M9" s="9"/>
      <c r="N9" s="9"/>
      <c r="O9" s="9"/>
      <c r="P9" s="2"/>
    </row>
    <row r="10" spans="1:16" x14ac:dyDescent="0.25">
      <c r="A10" s="33"/>
      <c r="B10" s="34"/>
      <c r="C10" s="34"/>
      <c r="D10" s="35"/>
      <c r="E10" s="35"/>
      <c r="F10" s="21"/>
      <c r="G10" s="26"/>
      <c r="H10" s="14"/>
      <c r="I10" s="14"/>
      <c r="J10" s="14"/>
      <c r="K10" s="14"/>
      <c r="L10" s="9"/>
      <c r="M10" s="9"/>
      <c r="N10" s="9"/>
      <c r="O10" s="9"/>
      <c r="P10" s="2"/>
    </row>
    <row r="11" spans="1:16" x14ac:dyDescent="0.25">
      <c r="A11" s="33"/>
      <c r="B11" s="34"/>
      <c r="C11" s="34"/>
      <c r="D11" s="35"/>
      <c r="E11" s="35"/>
      <c r="F11" s="21"/>
      <c r="G11" s="26"/>
      <c r="H11" s="14"/>
      <c r="I11" s="14"/>
      <c r="J11" s="14"/>
      <c r="K11" s="14"/>
      <c r="L11" s="9"/>
      <c r="M11" s="9"/>
      <c r="N11" s="9"/>
      <c r="O11" s="9"/>
      <c r="P11" s="2"/>
    </row>
    <row r="12" spans="1:16" x14ac:dyDescent="0.25">
      <c r="A12" s="33"/>
      <c r="B12" s="34"/>
      <c r="C12" s="34"/>
      <c r="D12" s="35"/>
      <c r="E12" s="35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/>
      <c r="B13" s="34"/>
      <c r="C13" s="34"/>
      <c r="D13" s="35"/>
      <c r="E13" s="35"/>
      <c r="F13" s="21"/>
      <c r="G13" s="26"/>
      <c r="H13" s="14"/>
      <c r="I13" s="14"/>
      <c r="J13" s="14"/>
      <c r="K13" s="14"/>
      <c r="L13" s="9"/>
      <c r="M13" s="9"/>
      <c r="N13" s="9"/>
      <c r="O13" s="9"/>
      <c r="P13" s="2"/>
    </row>
    <row r="14" spans="1:16" x14ac:dyDescent="0.25">
      <c r="A14" s="33"/>
      <c r="B14" s="34"/>
      <c r="C14" s="34"/>
      <c r="D14" s="35"/>
      <c r="E14" s="35"/>
      <c r="F14" s="21"/>
      <c r="G14" s="26"/>
      <c r="H14" s="14"/>
      <c r="I14" s="14"/>
      <c r="J14" s="14"/>
      <c r="K14" s="14"/>
      <c r="L14" s="9"/>
      <c r="M14" s="9"/>
      <c r="N14" s="9"/>
      <c r="O14" s="9"/>
      <c r="P14" s="2"/>
    </row>
    <row r="15" spans="1:16" x14ac:dyDescent="0.25">
      <c r="A15" s="33"/>
      <c r="B15" s="34"/>
      <c r="C15" s="34"/>
      <c r="D15" s="35"/>
      <c r="E15" s="35"/>
      <c r="F15" s="21"/>
      <c r="G15" s="26"/>
      <c r="H15" s="14"/>
      <c r="I15" s="14"/>
      <c r="J15" s="14"/>
      <c r="K15" s="14"/>
      <c r="L15" s="9"/>
      <c r="M15" s="9"/>
      <c r="N15" s="9"/>
      <c r="O15" s="9"/>
      <c r="P15" s="2"/>
    </row>
    <row r="16" spans="1:16" x14ac:dyDescent="0.25">
      <c r="A16" s="33"/>
      <c r="B16" s="34"/>
      <c r="C16" s="34"/>
      <c r="D16" s="35"/>
      <c r="E16" s="35"/>
      <c r="F16" s="21"/>
      <c r="G16" s="26"/>
      <c r="H16" s="14"/>
      <c r="I16" s="14"/>
      <c r="J16" s="14"/>
      <c r="K16" s="14"/>
      <c r="L16" s="9"/>
      <c r="M16" s="9"/>
      <c r="N16" s="9"/>
      <c r="O16" s="9"/>
      <c r="P16" s="2"/>
    </row>
    <row r="17" spans="1:16" x14ac:dyDescent="0.25">
      <c r="A17" s="33"/>
      <c r="B17" s="34"/>
      <c r="C17" s="34"/>
      <c r="D17" s="35"/>
      <c r="E17" s="35"/>
      <c r="F17" s="21"/>
      <c r="G17" s="26"/>
      <c r="H17" s="14"/>
      <c r="I17" s="14"/>
      <c r="J17" s="14"/>
      <c r="K17" s="14"/>
      <c r="L17" s="9"/>
      <c r="M17" s="9"/>
      <c r="N17" s="9"/>
      <c r="O17" s="9"/>
      <c r="P17" s="2"/>
    </row>
    <row r="18" spans="1:16" x14ac:dyDescent="0.25">
      <c r="A18" s="33"/>
      <c r="B18" s="34"/>
      <c r="C18" s="34"/>
      <c r="D18" s="35"/>
      <c r="E18" s="35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/>
      <c r="B19" s="34"/>
      <c r="C19" s="34"/>
      <c r="D19" s="35"/>
      <c r="E19" s="35"/>
      <c r="F19" s="21"/>
      <c r="G19" s="26"/>
      <c r="H19" s="14"/>
      <c r="I19" s="14"/>
      <c r="J19" s="14"/>
      <c r="K19" s="14"/>
      <c r="L19" s="9"/>
      <c r="M19" s="9"/>
      <c r="N19" s="9"/>
      <c r="O19" s="9"/>
      <c r="P19" s="2"/>
    </row>
    <row r="20" spans="1:16" x14ac:dyDescent="0.25">
      <c r="A20" s="33"/>
      <c r="B20" s="34"/>
      <c r="C20" s="34"/>
      <c r="D20" s="35"/>
      <c r="E20" s="35"/>
      <c r="F20" s="21"/>
      <c r="G20" s="26"/>
      <c r="H20" s="14"/>
      <c r="I20" s="14"/>
      <c r="J20" s="14"/>
      <c r="K20" s="14"/>
      <c r="L20" s="9"/>
      <c r="M20" s="9"/>
      <c r="N20" s="9"/>
      <c r="O20" s="9"/>
      <c r="P20" s="2"/>
    </row>
    <row r="21" spans="1:16" x14ac:dyDescent="0.25">
      <c r="A21" s="33"/>
      <c r="B21" s="34"/>
      <c r="C21" s="34"/>
      <c r="D21" s="35"/>
      <c r="E21" s="35"/>
      <c r="F21" s="21"/>
      <c r="G21" s="26"/>
      <c r="H21" s="14"/>
      <c r="I21" s="14"/>
      <c r="J21" s="14"/>
      <c r="K21" s="14"/>
      <c r="L21" s="9"/>
      <c r="M21" s="9"/>
      <c r="N21" s="9"/>
      <c r="O21" s="9"/>
      <c r="P21" s="2"/>
    </row>
    <row r="22" spans="1:16" x14ac:dyDescent="0.25">
      <c r="A22" s="33"/>
      <c r="B22" s="34"/>
      <c r="C22" s="34"/>
      <c r="D22" s="35"/>
      <c r="E22" s="35"/>
      <c r="F22" s="21"/>
      <c r="G22" s="26"/>
      <c r="H22" s="14"/>
      <c r="I22" s="14"/>
      <c r="J22" s="14"/>
      <c r="K22" s="14"/>
      <c r="L22" s="9"/>
      <c r="M22" s="9"/>
      <c r="N22" s="9"/>
      <c r="O22" s="9"/>
      <c r="P22" s="2"/>
    </row>
    <row r="23" spans="1:16" x14ac:dyDescent="0.25">
      <c r="A23" s="33"/>
      <c r="B23" s="34"/>
      <c r="C23" s="34"/>
      <c r="D23" s="35"/>
      <c r="E23" s="35"/>
      <c r="F23" s="21"/>
      <c r="G23" s="26"/>
      <c r="H23" s="14"/>
      <c r="I23" s="14"/>
      <c r="J23" s="14"/>
      <c r="K23" s="14"/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35"/>
      <c r="E24" s="35"/>
      <c r="F24" s="21"/>
      <c r="G24" s="26"/>
      <c r="H24" s="14"/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/>
      <c r="B25" s="34"/>
      <c r="C25" s="34"/>
      <c r="D25" s="35"/>
      <c r="E25" s="35"/>
      <c r="F25" s="21"/>
      <c r="G25" s="26"/>
      <c r="H25" s="14"/>
      <c r="I25" s="14"/>
      <c r="J25" s="14"/>
      <c r="K25" s="14"/>
      <c r="L25" s="9"/>
      <c r="M25" s="9"/>
      <c r="N25" s="9"/>
      <c r="O25" s="9"/>
      <c r="P25" s="2"/>
    </row>
    <row r="26" spans="1:16" x14ac:dyDescent="0.25">
      <c r="A26" s="33"/>
      <c r="B26" s="34"/>
      <c r="C26" s="34"/>
      <c r="D26" s="35"/>
      <c r="E26" s="35"/>
      <c r="F26" s="21"/>
      <c r="G26" s="26"/>
      <c r="H26" s="14"/>
      <c r="I26" s="14"/>
      <c r="J26" s="14"/>
      <c r="K26" s="14"/>
      <c r="L26" s="9"/>
      <c r="M26" s="9"/>
      <c r="N26" s="9"/>
      <c r="O26" s="9"/>
      <c r="P26" s="2"/>
    </row>
    <row r="27" spans="1:16" x14ac:dyDescent="0.25">
      <c r="A27" s="33"/>
      <c r="B27" s="34"/>
      <c r="C27" s="34"/>
      <c r="D27" s="35"/>
      <c r="E27" s="35"/>
      <c r="F27" s="21"/>
      <c r="G27" s="26"/>
      <c r="H27" s="14"/>
      <c r="I27" s="14"/>
      <c r="J27" s="14"/>
      <c r="K27" s="14"/>
      <c r="L27" s="9"/>
      <c r="M27" s="9"/>
      <c r="N27" s="9"/>
      <c r="O27" s="9"/>
      <c r="P27" s="2"/>
    </row>
    <row r="28" spans="1:16" x14ac:dyDescent="0.25">
      <c r="A28" s="33"/>
      <c r="B28" s="34"/>
      <c r="C28" s="34"/>
      <c r="D28" s="35"/>
      <c r="E28" s="35"/>
      <c r="F28" s="21"/>
      <c r="G28" s="26"/>
      <c r="H28" s="14"/>
      <c r="I28" s="14"/>
      <c r="J28" s="14"/>
      <c r="K28" s="14"/>
      <c r="L28" s="9"/>
      <c r="M28" s="9"/>
      <c r="N28" s="9"/>
      <c r="O28" s="9"/>
      <c r="P28" s="2"/>
    </row>
    <row r="29" spans="1:16" x14ac:dyDescent="0.25">
      <c r="A29" s="33"/>
      <c r="B29" s="34"/>
      <c r="C29" s="34"/>
      <c r="D29" s="35"/>
      <c r="E29" s="35"/>
      <c r="F29" s="21"/>
      <c r="G29" s="26"/>
      <c r="H29" s="14"/>
      <c r="I29" s="14"/>
      <c r="J29" s="14"/>
      <c r="K29" s="14"/>
      <c r="L29" s="9"/>
      <c r="M29" s="9"/>
      <c r="N29" s="9"/>
      <c r="O29" s="9"/>
      <c r="P29" s="2"/>
    </row>
    <row r="30" spans="1:16" x14ac:dyDescent="0.25">
      <c r="A30" s="33"/>
      <c r="B30" s="34"/>
      <c r="C30" s="34"/>
      <c r="D30" s="35"/>
      <c r="E30" s="35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/>
      <c r="B31" s="34"/>
      <c r="C31" s="34"/>
      <c r="D31" s="35"/>
      <c r="E31" s="35"/>
      <c r="F31" s="21"/>
      <c r="G31" s="26"/>
      <c r="H31" s="14"/>
      <c r="I31" s="14"/>
      <c r="J31" s="14"/>
      <c r="K31" s="14"/>
      <c r="L31" s="9"/>
      <c r="M31" s="9"/>
      <c r="N31" s="9"/>
      <c r="O31" s="9"/>
      <c r="P31" s="2"/>
    </row>
    <row r="32" spans="1:16" x14ac:dyDescent="0.25">
      <c r="A32" s="33"/>
      <c r="B32" s="34"/>
      <c r="C32" s="34"/>
      <c r="D32" s="35"/>
      <c r="E32" s="35"/>
      <c r="F32" s="21"/>
      <c r="G32" s="26"/>
      <c r="H32" s="14"/>
      <c r="I32" s="14"/>
      <c r="J32" s="14"/>
      <c r="K32" s="14"/>
      <c r="L32" s="9"/>
      <c r="M32" s="9"/>
      <c r="N32" s="9"/>
      <c r="O32" s="9"/>
      <c r="P32" s="2"/>
    </row>
    <row r="33" spans="1:16" x14ac:dyDescent="0.25">
      <c r="A33" s="33"/>
      <c r="B33" s="34"/>
      <c r="C33" s="34"/>
      <c r="D33" s="35"/>
      <c r="E33" s="35"/>
      <c r="F33" s="21"/>
      <c r="G33" s="26"/>
      <c r="H33" s="14"/>
      <c r="I33" s="14"/>
      <c r="J33" s="14"/>
      <c r="K33" s="14"/>
      <c r="L33" s="9"/>
      <c r="M33" s="9"/>
      <c r="N33" s="9"/>
      <c r="O33" s="9"/>
      <c r="P33" s="2"/>
    </row>
    <row r="34" spans="1:16" x14ac:dyDescent="0.25">
      <c r="A34" s="33"/>
      <c r="B34" s="34"/>
      <c r="C34" s="34"/>
      <c r="D34" s="35"/>
      <c r="E34" s="35"/>
      <c r="F34" s="21"/>
      <c r="G34" s="26"/>
      <c r="H34" s="14"/>
      <c r="I34" s="14"/>
      <c r="J34" s="14"/>
      <c r="K34" s="14"/>
      <c r="L34" s="9"/>
      <c r="M34" s="9"/>
      <c r="N34" s="9"/>
      <c r="O34" s="9"/>
      <c r="P34" s="2"/>
    </row>
    <row r="35" spans="1:16" x14ac:dyDescent="0.25">
      <c r="A35" s="33"/>
      <c r="B35" s="34"/>
      <c r="C35" s="34"/>
      <c r="D35" s="35"/>
      <c r="E35" s="35"/>
      <c r="F35" s="21"/>
      <c r="G35" s="26"/>
      <c r="H35" s="14"/>
      <c r="I35" s="14"/>
      <c r="J35" s="14"/>
      <c r="K35" s="14"/>
      <c r="L35" s="9"/>
      <c r="M35" s="9"/>
      <c r="N35" s="9"/>
      <c r="O35" s="9"/>
      <c r="P35" s="2"/>
    </row>
    <row r="36" spans="1:16" x14ac:dyDescent="0.25">
      <c r="A36" s="33"/>
      <c r="B36" s="34"/>
      <c r="C36" s="34"/>
      <c r="D36" s="35"/>
      <c r="E36" s="35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/>
      <c r="B37" s="34"/>
      <c r="C37" s="34"/>
      <c r="D37" s="35"/>
      <c r="E37" s="35"/>
      <c r="F37" s="21"/>
      <c r="G37" s="26"/>
      <c r="H37" s="14"/>
      <c r="I37" s="14"/>
      <c r="J37" s="14"/>
      <c r="K37" s="14"/>
      <c r="L37" s="9"/>
      <c r="M37" s="9"/>
      <c r="N37" s="9"/>
      <c r="O37" s="9"/>
      <c r="P37" s="2"/>
    </row>
    <row r="38" spans="1:16" x14ac:dyDescent="0.25">
      <c r="A38" s="33"/>
      <c r="B38" s="34"/>
      <c r="C38" s="34"/>
      <c r="D38" s="35"/>
      <c r="E38" s="35"/>
      <c r="F38" s="21"/>
      <c r="G38" s="26"/>
      <c r="H38" s="14"/>
      <c r="I38" s="14"/>
      <c r="J38" s="14"/>
      <c r="K38" s="14"/>
      <c r="L38" s="9"/>
      <c r="M38" s="9"/>
      <c r="N38" s="9"/>
      <c r="O38" s="9"/>
      <c r="P38" s="2"/>
    </row>
    <row r="39" spans="1:16" x14ac:dyDescent="0.25">
      <c r="A39" s="33"/>
      <c r="B39" s="34"/>
      <c r="C39" s="34"/>
      <c r="D39" s="35"/>
      <c r="E39" s="35"/>
      <c r="F39" s="21"/>
      <c r="G39" s="26"/>
      <c r="H39" s="14"/>
      <c r="I39" s="14"/>
      <c r="J39" s="14"/>
      <c r="K39" s="14"/>
      <c r="L39" s="9"/>
      <c r="M39" s="9"/>
      <c r="N39" s="9"/>
      <c r="O39" s="9"/>
      <c r="P39" s="2"/>
    </row>
    <row r="40" spans="1:16" x14ac:dyDescent="0.25">
      <c r="A40" s="33"/>
      <c r="B40" s="34"/>
      <c r="C40" s="34"/>
      <c r="D40" s="35"/>
      <c r="E40" s="35"/>
      <c r="F40" s="21"/>
      <c r="G40" s="26"/>
      <c r="H40" s="14"/>
      <c r="I40" s="14"/>
      <c r="J40" s="14"/>
      <c r="K40" s="14"/>
      <c r="L40" s="9"/>
      <c r="M40" s="9"/>
      <c r="N40" s="9"/>
      <c r="O40" s="9"/>
      <c r="P40" s="2"/>
    </row>
    <row r="41" spans="1:16" x14ac:dyDescent="0.25">
      <c r="A41" s="33"/>
      <c r="B41" s="34"/>
      <c r="C41" s="34"/>
      <c r="D41" s="35"/>
      <c r="E41" s="35"/>
      <c r="F41" s="21"/>
      <c r="G41" s="26"/>
      <c r="H41" s="14"/>
      <c r="I41" s="14"/>
      <c r="J41" s="14"/>
      <c r="K41" s="14"/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35"/>
      <c r="E42" s="35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/>
      <c r="B43" s="34"/>
      <c r="C43" s="34"/>
      <c r="D43" s="35"/>
      <c r="E43" s="35"/>
      <c r="F43" s="21"/>
      <c r="G43" s="26"/>
      <c r="H43" s="14"/>
      <c r="I43" s="14"/>
      <c r="J43" s="14"/>
      <c r="K43" s="14"/>
      <c r="L43" s="9"/>
      <c r="M43" s="9"/>
      <c r="N43" s="9"/>
      <c r="O43" s="9"/>
      <c r="P43" s="2"/>
    </row>
    <row r="44" spans="1:16" x14ac:dyDescent="0.25">
      <c r="A44" s="33"/>
      <c r="B44" s="34"/>
      <c r="C44" s="34"/>
      <c r="D44" s="35"/>
      <c r="E44" s="35"/>
      <c r="F44" s="21"/>
      <c r="G44" s="26"/>
      <c r="H44" s="14"/>
      <c r="I44" s="14"/>
      <c r="J44" s="14"/>
      <c r="K44" s="14"/>
      <c r="L44" s="9"/>
      <c r="M44" s="9"/>
      <c r="N44" s="9"/>
      <c r="O44" s="9"/>
      <c r="P44" s="2"/>
    </row>
    <row r="45" spans="1:16" x14ac:dyDescent="0.25">
      <c r="A45" s="33"/>
      <c r="B45" s="34"/>
      <c r="C45" s="34"/>
      <c r="D45" s="35"/>
      <c r="E45" s="35"/>
      <c r="F45" s="21"/>
      <c r="G45" s="26"/>
      <c r="H45" s="14"/>
      <c r="I45" s="14"/>
      <c r="J45" s="14"/>
      <c r="K45" s="14"/>
      <c r="L45" s="9"/>
      <c r="M45" s="9"/>
      <c r="N45" s="9"/>
      <c r="O45" s="9"/>
      <c r="P45" s="2"/>
    </row>
    <row r="46" spans="1:16" x14ac:dyDescent="0.25">
      <c r="A46" s="33"/>
      <c r="B46" s="34"/>
      <c r="C46" s="34"/>
      <c r="D46" s="35"/>
      <c r="E46" s="35"/>
      <c r="F46" s="21"/>
      <c r="G46" s="26"/>
      <c r="H46" s="14"/>
      <c r="I46" s="14"/>
      <c r="J46" s="14"/>
      <c r="K46" s="14"/>
      <c r="L46" s="9"/>
      <c r="M46" s="9"/>
      <c r="N46" s="9"/>
      <c r="O46" s="9"/>
      <c r="P46" s="2"/>
    </row>
    <row r="47" spans="1:16" x14ac:dyDescent="0.25">
      <c r="A47" s="33"/>
      <c r="B47" s="34"/>
      <c r="C47" s="34"/>
      <c r="D47" s="35"/>
      <c r="E47" s="35"/>
      <c r="F47" s="21"/>
      <c r="G47" s="26"/>
      <c r="H47" s="14"/>
      <c r="I47" s="14"/>
      <c r="J47" s="14"/>
      <c r="K47" s="14"/>
      <c r="L47" s="9"/>
      <c r="M47" s="9"/>
      <c r="N47" s="9"/>
      <c r="O47" s="9"/>
      <c r="P47" s="2"/>
    </row>
    <row r="48" spans="1:16" x14ac:dyDescent="0.25">
      <c r="A48" s="33"/>
      <c r="B48" s="34"/>
      <c r="C48" s="34"/>
      <c r="D48" s="35"/>
      <c r="E48" s="35"/>
      <c r="F48" s="21"/>
      <c r="G48" s="26"/>
      <c r="H48" s="14"/>
      <c r="I48" s="14"/>
      <c r="J48" s="14"/>
      <c r="K48" s="14"/>
      <c r="L48" s="9"/>
      <c r="M48" s="9"/>
      <c r="N48" s="9"/>
      <c r="O48" s="9"/>
      <c r="P48" s="2"/>
    </row>
    <row r="49" spans="1:16" x14ac:dyDescent="0.25">
      <c r="A49" s="33"/>
      <c r="B49" s="34"/>
      <c r="C49" s="34"/>
      <c r="D49" s="35"/>
      <c r="E49" s="35"/>
      <c r="F49" s="21"/>
      <c r="G49" s="26"/>
      <c r="H49" s="14"/>
      <c r="I49" s="14"/>
      <c r="J49" s="14"/>
      <c r="K49" s="14"/>
      <c r="L49" s="9"/>
      <c r="M49" s="9"/>
      <c r="N49" s="9"/>
      <c r="O49" s="9"/>
      <c r="P49" s="2"/>
    </row>
    <row r="50" spans="1:16" x14ac:dyDescent="0.25">
      <c r="A50" s="33"/>
      <c r="B50" s="34"/>
      <c r="C50" s="34"/>
      <c r="D50" s="35"/>
      <c r="E50" s="35"/>
      <c r="F50" s="21"/>
      <c r="G50" s="26"/>
      <c r="H50" s="14"/>
      <c r="I50" s="14"/>
      <c r="J50" s="14"/>
      <c r="K50" s="14"/>
      <c r="L50" s="9"/>
      <c r="M50" s="9"/>
      <c r="N50" s="9"/>
      <c r="O50" s="9"/>
      <c r="P50" s="2"/>
    </row>
    <row r="51" spans="1:16" x14ac:dyDescent="0.25">
      <c r="A51" s="33"/>
      <c r="B51" s="34"/>
      <c r="C51" s="34"/>
      <c r="D51" s="35"/>
      <c r="E51" s="35"/>
      <c r="F51" s="21"/>
      <c r="G51" s="26"/>
      <c r="H51" s="14"/>
      <c r="I51" s="14"/>
      <c r="J51" s="14"/>
      <c r="K51" s="14"/>
      <c r="L51" s="9"/>
      <c r="M51" s="9"/>
      <c r="N51" s="9"/>
      <c r="O51" s="9"/>
      <c r="P51" s="2"/>
    </row>
    <row r="52" spans="1:16" x14ac:dyDescent="0.25">
      <c r="A52" s="33"/>
      <c r="B52" s="34"/>
      <c r="C52" s="34"/>
      <c r="D52" s="35"/>
      <c r="E52" s="35"/>
      <c r="F52" s="21"/>
      <c r="G52" s="26"/>
      <c r="H52" s="14"/>
      <c r="I52" s="14"/>
      <c r="J52" s="14"/>
      <c r="K52" s="14"/>
      <c r="L52" s="9"/>
      <c r="M52" s="9"/>
      <c r="N52" s="9"/>
      <c r="O52" s="9"/>
      <c r="P52" s="2"/>
    </row>
    <row r="53" spans="1:16" x14ac:dyDescent="0.25">
      <c r="A53" s="33"/>
      <c r="B53" s="34"/>
      <c r="C53" s="34"/>
      <c r="D53" s="35"/>
      <c r="E53" s="35"/>
      <c r="F53" s="21"/>
      <c r="G53" s="26"/>
      <c r="H53" s="14"/>
      <c r="I53" s="14"/>
      <c r="J53" s="14"/>
      <c r="K53" s="14"/>
      <c r="L53" s="9"/>
      <c r="M53" s="9"/>
      <c r="N53" s="9"/>
      <c r="O53" s="9"/>
      <c r="P53" s="2"/>
    </row>
    <row r="54" spans="1:16" x14ac:dyDescent="0.25">
      <c r="A54" s="33"/>
      <c r="B54" s="34"/>
      <c r="C54" s="34"/>
      <c r="D54" s="35"/>
      <c r="E54" s="35"/>
      <c r="F54" s="21"/>
      <c r="G54" s="26"/>
      <c r="H54" s="14"/>
      <c r="I54" s="14"/>
      <c r="J54" s="14"/>
      <c r="K54" s="14"/>
      <c r="L54" s="9"/>
      <c r="M54" s="9"/>
      <c r="N54" s="9"/>
      <c r="O54" s="9"/>
      <c r="P54" s="2"/>
    </row>
    <row r="55" spans="1:16" x14ac:dyDescent="0.25">
      <c r="A55" s="33"/>
      <c r="B55" s="34"/>
      <c r="C55" s="34"/>
      <c r="D55" s="35"/>
      <c r="E55" s="35"/>
      <c r="F55" s="21"/>
      <c r="G55" s="26"/>
      <c r="H55" s="14"/>
      <c r="I55" s="14"/>
      <c r="J55" s="14"/>
      <c r="K55" s="14"/>
      <c r="L55" s="9"/>
      <c r="M55" s="9"/>
      <c r="N55" s="9"/>
      <c r="O55" s="9"/>
      <c r="P55" s="2"/>
    </row>
    <row r="56" spans="1:16" x14ac:dyDescent="0.25">
      <c r="A56" s="33"/>
      <c r="B56" s="34"/>
      <c r="C56" s="34"/>
      <c r="D56" s="35"/>
      <c r="E56" s="35"/>
      <c r="F56" s="21"/>
      <c r="G56" s="26"/>
      <c r="H56" s="14"/>
      <c r="I56" s="14"/>
      <c r="J56" s="14"/>
      <c r="K56" s="14"/>
      <c r="L56" s="9"/>
      <c r="M56" s="9"/>
      <c r="N56" s="9"/>
      <c r="O56" s="9"/>
      <c r="P56" s="2"/>
    </row>
    <row r="57" spans="1:16" x14ac:dyDescent="0.25">
      <c r="A57" s="33"/>
      <c r="B57" s="34"/>
      <c r="C57" s="34"/>
      <c r="D57" s="35"/>
      <c r="E57" s="35"/>
      <c r="F57" s="21"/>
      <c r="G57" s="26"/>
      <c r="H57" s="14"/>
      <c r="I57" s="14"/>
      <c r="J57" s="14"/>
      <c r="K57" s="14"/>
      <c r="L57" s="9"/>
      <c r="M57" s="9"/>
      <c r="N57" s="9"/>
      <c r="O57" s="9"/>
      <c r="P57" s="2"/>
    </row>
    <row r="58" spans="1:16" ht="15.75" thickBot="1" x14ac:dyDescent="0.3">
      <c r="A58" s="36"/>
      <c r="B58" s="37"/>
      <c r="C58" s="37"/>
      <c r="D58" s="38"/>
      <c r="E58" s="38"/>
      <c r="F58" s="22"/>
      <c r="G58" s="27"/>
      <c r="H58" s="15"/>
      <c r="I58" s="15"/>
      <c r="J58" s="15"/>
      <c r="K58" s="15"/>
      <c r="L58" s="10"/>
      <c r="M58" s="10"/>
      <c r="N58" s="10"/>
      <c r="O58" s="10"/>
      <c r="P58" s="5"/>
    </row>
    <row r="59" spans="1:16" x14ac:dyDescent="0.25">
      <c r="A59" s="47" t="s">
        <v>16</v>
      </c>
      <c r="B59" s="48"/>
      <c r="C59" s="48"/>
      <c r="D59" s="48"/>
      <c r="E59" s="48"/>
      <c r="F59" s="49"/>
      <c r="G59" s="28">
        <f>SUM(G6:G58)</f>
        <v>0</v>
      </c>
      <c r="H59" s="16">
        <f t="shared" ref="H59:O59" si="0">SUM(H6:H58)</f>
        <v>0</v>
      </c>
      <c r="I59" s="16">
        <f t="shared" si="0"/>
        <v>0</v>
      </c>
      <c r="J59" s="16">
        <f t="shared" si="0"/>
        <v>0</v>
      </c>
      <c r="K59" s="16">
        <f t="shared" si="0"/>
        <v>0</v>
      </c>
      <c r="L59" s="11">
        <f t="shared" si="0"/>
        <v>0</v>
      </c>
      <c r="M59" s="11">
        <f t="shared" si="0"/>
        <v>0</v>
      </c>
      <c r="N59" s="11">
        <f t="shared" si="0"/>
        <v>0</v>
      </c>
      <c r="O59" s="11">
        <f t="shared" si="0"/>
        <v>0</v>
      </c>
      <c r="P59" s="6"/>
    </row>
    <row r="60" spans="1:16" ht="20.100000000000001" customHeight="1" thickBot="1" x14ac:dyDescent="0.3">
      <c r="A60" s="50" t="s">
        <v>17</v>
      </c>
      <c r="B60" s="51"/>
      <c r="C60" s="51"/>
      <c r="D60" s="51"/>
      <c r="E60" s="51"/>
      <c r="F60" s="52"/>
      <c r="G60" s="29"/>
      <c r="H60" s="7"/>
      <c r="I60" s="7"/>
      <c r="J60" s="7"/>
      <c r="K60" s="7"/>
      <c r="L60" s="12"/>
      <c r="M60" s="12"/>
      <c r="N60" s="12"/>
      <c r="O60" s="12"/>
      <c r="P60" s="3"/>
    </row>
  </sheetData>
  <mergeCells count="17">
    <mergeCell ref="E2:E5"/>
    <mergeCell ref="F2:F5"/>
    <mergeCell ref="A1:P1"/>
    <mergeCell ref="A59:F59"/>
    <mergeCell ref="A60:F60"/>
    <mergeCell ref="I3:I4"/>
    <mergeCell ref="P3:P5"/>
    <mergeCell ref="G2:O2"/>
    <mergeCell ref="G3:H3"/>
    <mergeCell ref="K4:K5"/>
    <mergeCell ref="J3:K3"/>
    <mergeCell ref="L3:M3"/>
    <mergeCell ref="N3:O3"/>
    <mergeCell ref="A2:A5"/>
    <mergeCell ref="B2:B5"/>
    <mergeCell ref="C2:C5"/>
    <mergeCell ref="D2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0940-5104-4334-9B60-C1A2FCB6BEF9}">
  <dimension ref="A1:P60"/>
  <sheetViews>
    <sheetView tabSelected="1" workbookViewId="0">
      <selection activeCell="M8" sqref="M8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/>
      <c r="M3" s="61"/>
      <c r="N3" s="61"/>
      <c r="O3" s="61"/>
      <c r="P3" s="67" t="s">
        <v>164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/>
      <c r="M4" s="17"/>
      <c r="N4" s="17"/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/>
      <c r="M5" s="19"/>
      <c r="N5" s="19"/>
      <c r="O5" s="19"/>
      <c r="P5" s="57"/>
    </row>
    <row r="6" spans="1:16" x14ac:dyDescent="0.25">
      <c r="A6" s="30"/>
      <c r="B6" s="31"/>
      <c r="C6" s="31"/>
      <c r="D6" s="13"/>
      <c r="E6" s="13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 t="s">
        <v>27</v>
      </c>
      <c r="B7" s="34" t="s">
        <v>28</v>
      </c>
      <c r="C7" s="34">
        <v>32</v>
      </c>
      <c r="D7" s="14">
        <v>19.850000000000001</v>
      </c>
      <c r="E7" s="14">
        <v>24.847999999999999</v>
      </c>
      <c r="F7" s="21" t="s">
        <v>138</v>
      </c>
      <c r="G7" s="26">
        <f>((E7-D7)*2)-1.06</f>
        <v>8.9359999999999946</v>
      </c>
      <c r="H7" s="14">
        <f>((E7-D7)*2)-1.06</f>
        <v>8.9359999999999946</v>
      </c>
      <c r="I7" s="14">
        <f>((E7-D7)*2)-1.06</f>
        <v>8.9359999999999946</v>
      </c>
      <c r="J7" s="14"/>
      <c r="K7" s="14"/>
      <c r="L7" s="9"/>
      <c r="M7" s="9"/>
      <c r="N7" s="9"/>
      <c r="O7" s="9"/>
      <c r="P7" s="2" t="s">
        <v>39</v>
      </c>
    </row>
    <row r="8" spans="1:16" x14ac:dyDescent="0.25">
      <c r="A8" s="33" t="s">
        <v>27</v>
      </c>
      <c r="B8" s="34" t="s">
        <v>29</v>
      </c>
      <c r="C8" s="34">
        <v>52</v>
      </c>
      <c r="D8" s="14">
        <v>0</v>
      </c>
      <c r="E8" s="14">
        <v>8.2720000000000002</v>
      </c>
      <c r="F8" s="21" t="s">
        <v>38</v>
      </c>
      <c r="G8" s="26">
        <f>((E8-D8-0.22)*2)</f>
        <v>16.103999999999999</v>
      </c>
      <c r="H8" s="14"/>
      <c r="I8" s="14"/>
      <c r="J8" s="14">
        <f>(E8-D8)</f>
        <v>8.2720000000000002</v>
      </c>
      <c r="K8" s="14">
        <v>7.8849999999999998</v>
      </c>
      <c r="L8" s="9"/>
      <c r="M8" s="9"/>
      <c r="N8" s="9"/>
      <c r="O8" s="9"/>
      <c r="P8" s="2" t="s">
        <v>150</v>
      </c>
    </row>
    <row r="9" spans="1:16" x14ac:dyDescent="0.25">
      <c r="A9" s="33" t="s">
        <v>27</v>
      </c>
      <c r="B9" s="34" t="s">
        <v>29</v>
      </c>
      <c r="C9" s="34">
        <v>52</v>
      </c>
      <c r="D9" s="14">
        <v>16.14</v>
      </c>
      <c r="E9" s="14">
        <v>29.263999999999999</v>
      </c>
      <c r="F9" s="21" t="s">
        <v>139</v>
      </c>
      <c r="G9" s="26">
        <f t="shared" ref="G9:G21" si="0">(E9-D9)*2</f>
        <v>26.247999999999998</v>
      </c>
      <c r="H9" s="14"/>
      <c r="I9" s="14"/>
      <c r="J9" s="14">
        <f t="shared" ref="J9:J21" si="1">(E9-D9)</f>
        <v>13.123999999999999</v>
      </c>
      <c r="K9" s="14">
        <v>15.238</v>
      </c>
      <c r="L9" s="9"/>
      <c r="M9" s="9"/>
      <c r="N9" s="9"/>
      <c r="O9" s="9"/>
      <c r="P9" s="2"/>
    </row>
    <row r="10" spans="1:16" x14ac:dyDescent="0.25">
      <c r="A10" s="33" t="s">
        <v>27</v>
      </c>
      <c r="B10" s="34" t="s">
        <v>28</v>
      </c>
      <c r="C10" s="34">
        <v>41</v>
      </c>
      <c r="D10" s="14">
        <v>0</v>
      </c>
      <c r="E10" s="14">
        <v>7.4379999999999997</v>
      </c>
      <c r="F10" s="21" t="s">
        <v>140</v>
      </c>
      <c r="G10" s="26">
        <f t="shared" si="0"/>
        <v>14.875999999999999</v>
      </c>
      <c r="H10" s="14"/>
      <c r="I10" s="14"/>
      <c r="J10" s="14">
        <f t="shared" si="1"/>
        <v>7.4379999999999997</v>
      </c>
      <c r="K10" s="14">
        <v>12.124000000000001</v>
      </c>
      <c r="L10" s="9"/>
      <c r="M10" s="9"/>
      <c r="N10" s="9"/>
      <c r="O10" s="9"/>
      <c r="P10" s="2"/>
    </row>
    <row r="11" spans="1:16" x14ac:dyDescent="0.25">
      <c r="A11" s="33" t="s">
        <v>27</v>
      </c>
      <c r="B11" s="34" t="s">
        <v>28</v>
      </c>
      <c r="C11" s="34">
        <v>41</v>
      </c>
      <c r="D11" s="14">
        <v>25.204999999999998</v>
      </c>
      <c r="E11" s="14">
        <v>34.46</v>
      </c>
      <c r="F11" s="21" t="s">
        <v>141</v>
      </c>
      <c r="G11" s="26">
        <f t="shared" si="0"/>
        <v>18.510000000000005</v>
      </c>
      <c r="H11" s="14"/>
      <c r="I11" s="14"/>
      <c r="J11" s="14">
        <f>(E11-D11)+0.02+0.07+0.044+0.08</f>
        <v>9.469000000000003</v>
      </c>
      <c r="K11" s="14">
        <v>16.018999999999998</v>
      </c>
      <c r="L11" s="9"/>
      <c r="M11" s="9"/>
      <c r="N11" s="9"/>
      <c r="O11" s="9"/>
      <c r="P11" s="41" t="s">
        <v>161</v>
      </c>
    </row>
    <row r="12" spans="1:16" x14ac:dyDescent="0.25">
      <c r="A12" s="33"/>
      <c r="B12" s="34"/>
      <c r="C12" s="34"/>
      <c r="D12" s="14"/>
      <c r="E12" s="14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 t="s">
        <v>27</v>
      </c>
      <c r="B13" s="34" t="s">
        <v>28</v>
      </c>
      <c r="C13" s="34">
        <v>73</v>
      </c>
      <c r="D13" s="14">
        <v>0</v>
      </c>
      <c r="E13" s="14">
        <v>7.7430000000000003</v>
      </c>
      <c r="F13" s="21" t="s">
        <v>142</v>
      </c>
      <c r="G13" s="26">
        <f t="shared" si="0"/>
        <v>15.486000000000001</v>
      </c>
      <c r="H13" s="14"/>
      <c r="I13" s="14"/>
      <c r="J13" s="14">
        <f t="shared" si="1"/>
        <v>7.7430000000000003</v>
      </c>
      <c r="K13" s="14">
        <v>13.62</v>
      </c>
      <c r="L13" s="9"/>
      <c r="M13" s="9"/>
      <c r="N13" s="9"/>
      <c r="O13" s="9"/>
      <c r="P13" s="2"/>
    </row>
    <row r="14" spans="1:16" x14ac:dyDescent="0.25">
      <c r="A14" s="33" t="s">
        <v>27</v>
      </c>
      <c r="B14" s="34" t="s">
        <v>28</v>
      </c>
      <c r="C14" s="34">
        <v>73</v>
      </c>
      <c r="D14" s="14">
        <v>7.9029999999999996</v>
      </c>
      <c r="E14" s="14">
        <v>15.58</v>
      </c>
      <c r="F14" s="21" t="s">
        <v>143</v>
      </c>
      <c r="G14" s="26">
        <f t="shared" si="0"/>
        <v>15.354000000000001</v>
      </c>
      <c r="H14" s="14"/>
      <c r="I14" s="14"/>
      <c r="J14" s="14">
        <f>(E14-D14)+0.051+0.09</f>
        <v>7.8180000000000005</v>
      </c>
      <c r="K14" s="14">
        <v>15.316000000000001</v>
      </c>
      <c r="L14" s="9"/>
      <c r="M14" s="9"/>
      <c r="N14" s="9"/>
      <c r="O14" s="9"/>
      <c r="P14" s="2" t="s">
        <v>162</v>
      </c>
    </row>
    <row r="15" spans="1:16" x14ac:dyDescent="0.25">
      <c r="A15" s="33" t="s">
        <v>27</v>
      </c>
      <c r="B15" s="34" t="s">
        <v>28</v>
      </c>
      <c r="C15" s="34">
        <v>125</v>
      </c>
      <c r="D15" s="14">
        <v>4.8949999999999996</v>
      </c>
      <c r="E15" s="14">
        <v>8.4380000000000006</v>
      </c>
      <c r="F15" s="21" t="s">
        <v>144</v>
      </c>
      <c r="G15" s="26">
        <f t="shared" si="0"/>
        <v>7.0860000000000021</v>
      </c>
      <c r="H15" s="14"/>
      <c r="I15" s="14"/>
      <c r="J15" s="14">
        <f t="shared" si="1"/>
        <v>3.543000000000001</v>
      </c>
      <c r="K15" s="14">
        <v>6.0430000000000001</v>
      </c>
      <c r="L15" s="9"/>
      <c r="M15" s="9"/>
      <c r="N15" s="9"/>
      <c r="O15" s="9"/>
      <c r="P15" s="2"/>
    </row>
    <row r="16" spans="1:16" x14ac:dyDescent="0.25">
      <c r="A16" s="33" t="s">
        <v>27</v>
      </c>
      <c r="B16" s="34" t="s">
        <v>28</v>
      </c>
      <c r="C16" s="34">
        <v>125</v>
      </c>
      <c r="D16" s="14">
        <v>14.71</v>
      </c>
      <c r="E16" s="14">
        <v>26.07</v>
      </c>
      <c r="F16" s="21" t="s">
        <v>145</v>
      </c>
      <c r="G16" s="26">
        <f t="shared" si="0"/>
        <v>22.72</v>
      </c>
      <c r="H16" s="14"/>
      <c r="I16" s="14"/>
      <c r="J16" s="14">
        <f t="shared" si="1"/>
        <v>11.36</v>
      </c>
      <c r="K16" s="14">
        <v>17.506</v>
      </c>
      <c r="L16" s="9"/>
      <c r="M16" s="9"/>
      <c r="N16" s="9"/>
      <c r="O16" s="9"/>
      <c r="P16" s="2"/>
    </row>
    <row r="17" spans="1:16" x14ac:dyDescent="0.25">
      <c r="A17" s="33" t="s">
        <v>27</v>
      </c>
      <c r="B17" s="34" t="s">
        <v>28</v>
      </c>
      <c r="C17" s="34">
        <v>136</v>
      </c>
      <c r="D17" s="14">
        <v>0</v>
      </c>
      <c r="E17" s="14">
        <v>4.3390000000000004</v>
      </c>
      <c r="F17" s="21" t="s">
        <v>146</v>
      </c>
      <c r="G17" s="26">
        <f t="shared" si="0"/>
        <v>8.6780000000000008</v>
      </c>
      <c r="H17" s="14"/>
      <c r="I17" s="14"/>
      <c r="J17" s="14">
        <f t="shared" si="1"/>
        <v>4.3390000000000004</v>
      </c>
      <c r="K17" s="14">
        <v>6.5039999999999996</v>
      </c>
      <c r="L17" s="9"/>
      <c r="M17" s="9"/>
      <c r="N17" s="9"/>
      <c r="O17" s="9"/>
      <c r="P17" s="2"/>
    </row>
    <row r="18" spans="1:16" x14ac:dyDescent="0.25">
      <c r="A18" s="33"/>
      <c r="B18" s="34"/>
      <c r="C18" s="34"/>
      <c r="D18" s="14"/>
      <c r="E18" s="14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 t="s">
        <v>27</v>
      </c>
      <c r="B19" s="34" t="s">
        <v>28</v>
      </c>
      <c r="C19" s="34">
        <v>136</v>
      </c>
      <c r="D19" s="14">
        <v>5.867</v>
      </c>
      <c r="E19" s="14">
        <v>18.79</v>
      </c>
      <c r="F19" s="21" t="s">
        <v>147</v>
      </c>
      <c r="G19" s="26">
        <f t="shared" si="0"/>
        <v>25.845999999999997</v>
      </c>
      <c r="H19" s="14"/>
      <c r="I19" s="14"/>
      <c r="J19" s="14">
        <f t="shared" si="1"/>
        <v>12.922999999999998</v>
      </c>
      <c r="K19" s="14">
        <v>20.727</v>
      </c>
      <c r="L19" s="9"/>
      <c r="M19" s="9"/>
      <c r="N19" s="9"/>
      <c r="O19" s="9"/>
      <c r="P19" s="2"/>
    </row>
    <row r="20" spans="1:16" x14ac:dyDescent="0.25">
      <c r="A20" s="33" t="s">
        <v>27</v>
      </c>
      <c r="B20" s="34" t="s">
        <v>28</v>
      </c>
      <c r="C20" s="34">
        <v>247</v>
      </c>
      <c r="D20" s="14">
        <v>17.12</v>
      </c>
      <c r="E20" s="14">
        <v>18.170000000000002</v>
      </c>
      <c r="F20" s="21" t="s">
        <v>148</v>
      </c>
      <c r="G20" s="26">
        <f>((E20-D20)*2)-0.253-0.457</f>
        <v>1.3900000000000012</v>
      </c>
      <c r="H20" s="14"/>
      <c r="I20" s="14"/>
      <c r="J20" s="14">
        <f>(E20-D20)+0.085</f>
        <v>1.1350000000000007</v>
      </c>
      <c r="K20" s="14">
        <v>1.998</v>
      </c>
      <c r="L20" s="9"/>
      <c r="M20" s="9"/>
      <c r="N20" s="9"/>
      <c r="O20" s="9"/>
      <c r="P20" s="2" t="s">
        <v>163</v>
      </c>
    </row>
    <row r="21" spans="1:16" x14ac:dyDescent="0.25">
      <c r="A21" s="33" t="s">
        <v>27</v>
      </c>
      <c r="B21" s="34" t="s">
        <v>28</v>
      </c>
      <c r="C21" s="34">
        <v>781</v>
      </c>
      <c r="D21" s="14">
        <v>0</v>
      </c>
      <c r="E21" s="14">
        <v>10.987</v>
      </c>
      <c r="F21" s="21" t="s">
        <v>149</v>
      </c>
      <c r="G21" s="26">
        <f t="shared" si="0"/>
        <v>21.974</v>
      </c>
      <c r="H21" s="14"/>
      <c r="I21" s="14"/>
      <c r="J21" s="14">
        <f t="shared" si="1"/>
        <v>10.987</v>
      </c>
      <c r="K21" s="14">
        <v>20.276</v>
      </c>
      <c r="L21" s="9"/>
      <c r="M21" s="9"/>
      <c r="N21" s="9"/>
      <c r="O21" s="9"/>
      <c r="P21" s="2"/>
    </row>
    <row r="22" spans="1:16" x14ac:dyDescent="0.25">
      <c r="A22" s="33"/>
      <c r="B22" s="34"/>
      <c r="C22" s="34"/>
      <c r="D22" s="14"/>
      <c r="E22" s="14"/>
      <c r="F22" s="21"/>
      <c r="G22" s="26"/>
      <c r="H22" s="14"/>
      <c r="I22" s="14"/>
      <c r="J22" s="14"/>
      <c r="K22" s="14"/>
      <c r="L22" s="9"/>
      <c r="M22" s="9"/>
      <c r="N22" s="9"/>
      <c r="O22" s="9"/>
      <c r="P22" s="2"/>
    </row>
    <row r="23" spans="1:16" x14ac:dyDescent="0.25">
      <c r="A23" s="33"/>
      <c r="B23" s="34"/>
      <c r="C23" s="34"/>
      <c r="D23" s="14"/>
      <c r="E23" s="14"/>
      <c r="F23" s="21"/>
      <c r="G23" s="26"/>
      <c r="H23" s="14"/>
      <c r="I23" s="14"/>
      <c r="J23" s="14"/>
      <c r="K23" s="14"/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14"/>
      <c r="E24" s="14"/>
      <c r="F24" s="21"/>
      <c r="G24" s="26"/>
      <c r="H24" s="14"/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/>
      <c r="B25" s="34"/>
      <c r="C25" s="34"/>
      <c r="D25" s="14"/>
      <c r="E25" s="14"/>
      <c r="F25" s="21"/>
      <c r="G25" s="26"/>
      <c r="H25" s="14"/>
      <c r="I25" s="14"/>
      <c r="J25" s="14"/>
      <c r="K25" s="14"/>
      <c r="L25" s="9"/>
      <c r="M25" s="9"/>
      <c r="N25" s="9"/>
      <c r="O25" s="9"/>
      <c r="P25" s="2"/>
    </row>
    <row r="26" spans="1:16" x14ac:dyDescent="0.25">
      <c r="A26" s="33"/>
      <c r="B26" s="34"/>
      <c r="C26" s="34"/>
      <c r="D26" s="14"/>
      <c r="E26" s="14"/>
      <c r="F26" s="21"/>
      <c r="G26" s="26"/>
      <c r="H26" s="14"/>
      <c r="I26" s="14"/>
      <c r="J26" s="14"/>
      <c r="K26" s="14"/>
      <c r="L26" s="9"/>
      <c r="M26" s="9"/>
      <c r="N26" s="9"/>
      <c r="O26" s="9"/>
      <c r="P26" s="2"/>
    </row>
    <row r="27" spans="1:16" x14ac:dyDescent="0.25">
      <c r="A27" s="33"/>
      <c r="B27" s="34"/>
      <c r="C27" s="34"/>
      <c r="D27" s="14"/>
      <c r="E27" s="14"/>
      <c r="F27" s="21"/>
      <c r="G27" s="26"/>
      <c r="H27" s="14"/>
      <c r="I27" s="14"/>
      <c r="J27" s="14"/>
      <c r="K27" s="14"/>
      <c r="L27" s="9"/>
      <c r="M27" s="9"/>
      <c r="N27" s="9"/>
      <c r="O27" s="9"/>
      <c r="P27" s="2"/>
    </row>
    <row r="28" spans="1:16" x14ac:dyDescent="0.25">
      <c r="A28" s="33"/>
      <c r="B28" s="34"/>
      <c r="C28" s="34"/>
      <c r="D28" s="14"/>
      <c r="E28" s="14"/>
      <c r="F28" s="21"/>
      <c r="G28" s="26"/>
      <c r="H28" s="14"/>
      <c r="I28" s="14"/>
      <c r="J28" s="14"/>
      <c r="K28" s="14"/>
      <c r="L28" s="9"/>
      <c r="M28" s="9"/>
      <c r="N28" s="9"/>
      <c r="O28" s="9"/>
      <c r="P28" s="2"/>
    </row>
    <row r="29" spans="1:16" x14ac:dyDescent="0.25">
      <c r="A29" s="33"/>
      <c r="B29" s="34"/>
      <c r="C29" s="34"/>
      <c r="D29" s="14"/>
      <c r="E29" s="14"/>
      <c r="F29" s="21"/>
      <c r="G29" s="26"/>
      <c r="H29" s="14"/>
      <c r="I29" s="14"/>
      <c r="J29" s="14"/>
      <c r="K29" s="14"/>
      <c r="L29" s="9"/>
      <c r="M29" s="9"/>
      <c r="N29" s="9"/>
      <c r="O29" s="9"/>
      <c r="P29" s="2"/>
    </row>
    <row r="30" spans="1:16" x14ac:dyDescent="0.25">
      <c r="A30" s="33"/>
      <c r="B30" s="34"/>
      <c r="C30" s="34"/>
      <c r="D30" s="14"/>
      <c r="E30" s="14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/>
      <c r="B31" s="34"/>
      <c r="C31" s="34"/>
      <c r="D31" s="14"/>
      <c r="E31" s="14"/>
      <c r="F31" s="21"/>
      <c r="G31" s="26"/>
      <c r="H31" s="14"/>
      <c r="I31" s="14"/>
      <c r="J31" s="14"/>
      <c r="K31" s="14"/>
      <c r="L31" s="9"/>
      <c r="M31" s="9"/>
      <c r="N31" s="9"/>
      <c r="O31" s="9"/>
      <c r="P31" s="2"/>
    </row>
    <row r="32" spans="1:16" x14ac:dyDescent="0.25">
      <c r="A32" s="33"/>
      <c r="B32" s="34"/>
      <c r="C32" s="34"/>
      <c r="D32" s="14"/>
      <c r="E32" s="14"/>
      <c r="F32" s="21"/>
      <c r="G32" s="26"/>
      <c r="H32" s="14"/>
      <c r="I32" s="14"/>
      <c r="J32" s="14"/>
      <c r="K32" s="14"/>
      <c r="L32" s="9"/>
      <c r="M32" s="9"/>
      <c r="N32" s="9"/>
      <c r="O32" s="9"/>
      <c r="P32" s="2"/>
    </row>
    <row r="33" spans="1:16" x14ac:dyDescent="0.25">
      <c r="A33" s="33"/>
      <c r="B33" s="34"/>
      <c r="C33" s="34"/>
      <c r="D33" s="14"/>
      <c r="E33" s="14"/>
      <c r="F33" s="21"/>
      <c r="G33" s="26"/>
      <c r="H33" s="14"/>
      <c r="I33" s="14"/>
      <c r="J33" s="14"/>
      <c r="K33" s="14"/>
      <c r="L33" s="9"/>
      <c r="M33" s="9"/>
      <c r="N33" s="9"/>
      <c r="O33" s="9"/>
      <c r="P33" s="2"/>
    </row>
    <row r="34" spans="1:16" x14ac:dyDescent="0.25">
      <c r="A34" s="33"/>
      <c r="B34" s="34"/>
      <c r="C34" s="34"/>
      <c r="D34" s="14"/>
      <c r="E34" s="14"/>
      <c r="F34" s="21"/>
      <c r="G34" s="26"/>
      <c r="H34" s="14"/>
      <c r="I34" s="14"/>
      <c r="J34" s="14"/>
      <c r="K34" s="14"/>
      <c r="L34" s="9"/>
      <c r="M34" s="9"/>
      <c r="N34" s="9"/>
      <c r="O34" s="9"/>
      <c r="P34" s="2"/>
    </row>
    <row r="35" spans="1:16" x14ac:dyDescent="0.25">
      <c r="A35" s="33"/>
      <c r="B35" s="34"/>
      <c r="C35" s="34"/>
      <c r="D35" s="14"/>
      <c r="E35" s="14"/>
      <c r="F35" s="21"/>
      <c r="G35" s="26"/>
      <c r="H35" s="14"/>
      <c r="I35" s="14"/>
      <c r="J35" s="14"/>
      <c r="K35" s="14"/>
      <c r="L35" s="9"/>
      <c r="M35" s="9"/>
      <c r="N35" s="9"/>
      <c r="O35" s="9"/>
      <c r="P35" s="2"/>
    </row>
    <row r="36" spans="1:16" x14ac:dyDescent="0.25">
      <c r="A36" s="33"/>
      <c r="B36" s="34"/>
      <c r="C36" s="34"/>
      <c r="D36" s="14"/>
      <c r="E36" s="14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/>
      <c r="B37" s="34"/>
      <c r="C37" s="34"/>
      <c r="D37" s="14"/>
      <c r="E37" s="14"/>
      <c r="F37" s="21"/>
      <c r="G37" s="26"/>
      <c r="H37" s="14"/>
      <c r="I37" s="14"/>
      <c r="J37" s="14"/>
      <c r="K37" s="14"/>
      <c r="L37" s="9"/>
      <c r="M37" s="9"/>
      <c r="N37" s="9"/>
      <c r="O37" s="9"/>
      <c r="P37" s="2"/>
    </row>
    <row r="38" spans="1:16" x14ac:dyDescent="0.25">
      <c r="A38" s="33"/>
      <c r="B38" s="34"/>
      <c r="C38" s="34"/>
      <c r="D38" s="14"/>
      <c r="E38" s="14"/>
      <c r="F38" s="21"/>
      <c r="G38" s="26"/>
      <c r="H38" s="14"/>
      <c r="I38" s="14"/>
      <c r="J38" s="14"/>
      <c r="K38" s="14"/>
      <c r="L38" s="9"/>
      <c r="M38" s="9"/>
      <c r="N38" s="9"/>
      <c r="O38" s="9"/>
      <c r="P38" s="2"/>
    </row>
    <row r="39" spans="1:16" x14ac:dyDescent="0.25">
      <c r="A39" s="33"/>
      <c r="B39" s="34"/>
      <c r="C39" s="34"/>
      <c r="D39" s="14"/>
      <c r="E39" s="14"/>
      <c r="F39" s="21"/>
      <c r="G39" s="26"/>
      <c r="H39" s="14"/>
      <c r="I39" s="14"/>
      <c r="J39" s="14"/>
      <c r="K39" s="14"/>
      <c r="L39" s="9"/>
      <c r="M39" s="9"/>
      <c r="N39" s="9"/>
      <c r="O39" s="9"/>
      <c r="P39" s="2"/>
    </row>
    <row r="40" spans="1:16" x14ac:dyDescent="0.25">
      <c r="A40" s="33"/>
      <c r="B40" s="34"/>
      <c r="C40" s="34"/>
      <c r="D40" s="14"/>
      <c r="E40" s="14"/>
      <c r="F40" s="21"/>
      <c r="G40" s="26"/>
      <c r="H40" s="14"/>
      <c r="I40" s="14"/>
      <c r="J40" s="14"/>
      <c r="K40" s="14"/>
      <c r="L40" s="9"/>
      <c r="M40" s="9"/>
      <c r="N40" s="9"/>
      <c r="O40" s="9"/>
      <c r="P40" s="2"/>
    </row>
    <row r="41" spans="1:16" x14ac:dyDescent="0.25">
      <c r="A41" s="33"/>
      <c r="B41" s="34"/>
      <c r="C41" s="34"/>
      <c r="D41" s="14"/>
      <c r="E41" s="14"/>
      <c r="F41" s="21"/>
      <c r="G41" s="26"/>
      <c r="H41" s="14"/>
      <c r="I41" s="14"/>
      <c r="J41" s="14"/>
      <c r="K41" s="14"/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14"/>
      <c r="E42" s="14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/>
      <c r="B43" s="34"/>
      <c r="C43" s="34"/>
      <c r="D43" s="14"/>
      <c r="E43" s="14"/>
      <c r="F43" s="21"/>
      <c r="G43" s="26"/>
      <c r="H43" s="14"/>
      <c r="I43" s="14"/>
      <c r="J43" s="14"/>
      <c r="K43" s="14"/>
      <c r="L43" s="9"/>
      <c r="M43" s="9"/>
      <c r="N43" s="9"/>
      <c r="O43" s="9"/>
      <c r="P43" s="2"/>
    </row>
    <row r="44" spans="1:16" x14ac:dyDescent="0.25">
      <c r="A44" s="33"/>
      <c r="B44" s="34"/>
      <c r="C44" s="34"/>
      <c r="D44" s="14"/>
      <c r="E44" s="14"/>
      <c r="F44" s="21"/>
      <c r="G44" s="26"/>
      <c r="H44" s="14"/>
      <c r="I44" s="14"/>
      <c r="J44" s="14"/>
      <c r="K44" s="14"/>
      <c r="L44" s="9"/>
      <c r="M44" s="9"/>
      <c r="N44" s="9"/>
      <c r="O44" s="9"/>
      <c r="P44" s="2"/>
    </row>
    <row r="45" spans="1:16" x14ac:dyDescent="0.25">
      <c r="A45" s="33"/>
      <c r="B45" s="34"/>
      <c r="C45" s="34"/>
      <c r="D45" s="14"/>
      <c r="E45" s="14"/>
      <c r="F45" s="21"/>
      <c r="G45" s="26"/>
      <c r="H45" s="14"/>
      <c r="I45" s="14"/>
      <c r="J45" s="14"/>
      <c r="K45" s="14"/>
      <c r="L45" s="9"/>
      <c r="M45" s="9"/>
      <c r="N45" s="9"/>
      <c r="O45" s="9"/>
      <c r="P45" s="2"/>
    </row>
    <row r="46" spans="1:16" x14ac:dyDescent="0.25">
      <c r="A46" s="33"/>
      <c r="B46" s="34"/>
      <c r="C46" s="34"/>
      <c r="D46" s="14"/>
      <c r="E46" s="14"/>
      <c r="F46" s="21"/>
      <c r="G46" s="26"/>
      <c r="H46" s="14"/>
      <c r="I46" s="14"/>
      <c r="J46" s="14"/>
      <c r="K46" s="14"/>
      <c r="L46" s="9"/>
      <c r="M46" s="9"/>
      <c r="N46" s="9"/>
      <c r="O46" s="9"/>
      <c r="P46" s="2"/>
    </row>
    <row r="47" spans="1:16" x14ac:dyDescent="0.25">
      <c r="A47" s="33"/>
      <c r="B47" s="34"/>
      <c r="C47" s="34"/>
      <c r="D47" s="14"/>
      <c r="E47" s="14"/>
      <c r="F47" s="21"/>
      <c r="G47" s="26"/>
      <c r="H47" s="14"/>
      <c r="I47" s="14"/>
      <c r="J47" s="14"/>
      <c r="K47" s="14"/>
      <c r="L47" s="9"/>
      <c r="M47" s="9"/>
      <c r="N47" s="9"/>
      <c r="O47" s="9"/>
      <c r="P47" s="2"/>
    </row>
    <row r="48" spans="1:16" x14ac:dyDescent="0.25">
      <c r="A48" s="33"/>
      <c r="B48" s="34"/>
      <c r="C48" s="34"/>
      <c r="D48" s="14"/>
      <c r="E48" s="14"/>
      <c r="F48" s="21"/>
      <c r="G48" s="26"/>
      <c r="H48" s="14"/>
      <c r="I48" s="14"/>
      <c r="J48" s="14"/>
      <c r="K48" s="14"/>
      <c r="L48" s="9"/>
      <c r="M48" s="9"/>
      <c r="N48" s="9"/>
      <c r="O48" s="9"/>
      <c r="P48" s="2"/>
    </row>
    <row r="49" spans="1:16" x14ac:dyDescent="0.25">
      <c r="A49" s="33"/>
      <c r="B49" s="34"/>
      <c r="C49" s="34"/>
      <c r="D49" s="14"/>
      <c r="E49" s="14"/>
      <c r="F49" s="21"/>
      <c r="G49" s="26"/>
      <c r="H49" s="14"/>
      <c r="I49" s="14"/>
      <c r="J49" s="14"/>
      <c r="K49" s="14"/>
      <c r="L49" s="9"/>
      <c r="M49" s="9"/>
      <c r="N49" s="9"/>
      <c r="O49" s="9"/>
      <c r="P49" s="2"/>
    </row>
    <row r="50" spans="1:16" x14ac:dyDescent="0.25">
      <c r="A50" s="33"/>
      <c r="B50" s="34"/>
      <c r="C50" s="34"/>
      <c r="D50" s="14"/>
      <c r="E50" s="14"/>
      <c r="F50" s="21"/>
      <c r="G50" s="26"/>
      <c r="H50" s="14"/>
      <c r="I50" s="14"/>
      <c r="J50" s="14"/>
      <c r="K50" s="14"/>
      <c r="L50" s="9"/>
      <c r="M50" s="9"/>
      <c r="N50" s="9"/>
      <c r="O50" s="9"/>
      <c r="P50" s="2"/>
    </row>
    <row r="51" spans="1:16" x14ac:dyDescent="0.25">
      <c r="A51" s="33"/>
      <c r="B51" s="34"/>
      <c r="C51" s="34"/>
      <c r="D51" s="14"/>
      <c r="E51" s="14"/>
      <c r="F51" s="21"/>
      <c r="G51" s="26"/>
      <c r="H51" s="14"/>
      <c r="I51" s="14"/>
      <c r="J51" s="14"/>
      <c r="K51" s="14"/>
      <c r="L51" s="9"/>
      <c r="M51" s="9"/>
      <c r="N51" s="9"/>
      <c r="O51" s="9"/>
      <c r="P51" s="2"/>
    </row>
    <row r="52" spans="1:16" x14ac:dyDescent="0.25">
      <c r="A52" s="33"/>
      <c r="B52" s="34"/>
      <c r="C52" s="34"/>
      <c r="D52" s="14"/>
      <c r="E52" s="14"/>
      <c r="F52" s="21"/>
      <c r="G52" s="26"/>
      <c r="H52" s="14"/>
      <c r="I52" s="14"/>
      <c r="J52" s="14"/>
      <c r="K52" s="14"/>
      <c r="L52" s="9"/>
      <c r="M52" s="9"/>
      <c r="N52" s="9"/>
      <c r="O52" s="9"/>
      <c r="P52" s="2"/>
    </row>
    <row r="53" spans="1:16" x14ac:dyDescent="0.25">
      <c r="A53" s="33"/>
      <c r="B53" s="34"/>
      <c r="C53" s="34"/>
      <c r="D53" s="14"/>
      <c r="E53" s="14"/>
      <c r="F53" s="21"/>
      <c r="G53" s="26"/>
      <c r="H53" s="14"/>
      <c r="I53" s="14"/>
      <c r="J53" s="14"/>
      <c r="K53" s="14"/>
      <c r="L53" s="9"/>
      <c r="M53" s="9"/>
      <c r="N53" s="9"/>
      <c r="O53" s="9"/>
      <c r="P53" s="2"/>
    </row>
    <row r="54" spans="1:16" x14ac:dyDescent="0.25">
      <c r="A54" s="33"/>
      <c r="B54" s="34"/>
      <c r="C54" s="34"/>
      <c r="D54" s="14"/>
      <c r="E54" s="14"/>
      <c r="F54" s="21"/>
      <c r="G54" s="26"/>
      <c r="H54" s="14"/>
      <c r="I54" s="14"/>
      <c r="J54" s="14"/>
      <c r="K54" s="14"/>
      <c r="L54" s="9"/>
      <c r="M54" s="9"/>
      <c r="N54" s="9"/>
      <c r="O54" s="9"/>
      <c r="P54" s="2"/>
    </row>
    <row r="55" spans="1:16" x14ac:dyDescent="0.25">
      <c r="A55" s="33"/>
      <c r="B55" s="34"/>
      <c r="C55" s="34"/>
      <c r="D55" s="14"/>
      <c r="E55" s="14"/>
      <c r="F55" s="21"/>
      <c r="G55" s="26"/>
      <c r="H55" s="14"/>
      <c r="I55" s="14"/>
      <c r="J55" s="14"/>
      <c r="K55" s="14"/>
      <c r="L55" s="9"/>
      <c r="M55" s="9"/>
      <c r="N55" s="9"/>
      <c r="O55" s="9"/>
      <c r="P55" s="2"/>
    </row>
    <row r="56" spans="1:16" x14ac:dyDescent="0.25">
      <c r="A56" s="33"/>
      <c r="B56" s="34"/>
      <c r="C56" s="34"/>
      <c r="D56" s="14"/>
      <c r="E56" s="14"/>
      <c r="F56" s="21"/>
      <c r="G56" s="26"/>
      <c r="H56" s="14"/>
      <c r="I56" s="14"/>
      <c r="J56" s="14"/>
      <c r="K56" s="14"/>
      <c r="L56" s="9"/>
      <c r="M56" s="9"/>
      <c r="N56" s="9"/>
      <c r="O56" s="9"/>
      <c r="P56" s="2"/>
    </row>
    <row r="57" spans="1:16" x14ac:dyDescent="0.25">
      <c r="A57" s="33"/>
      <c r="B57" s="34"/>
      <c r="C57" s="34"/>
      <c r="D57" s="14"/>
      <c r="E57" s="14"/>
      <c r="F57" s="21"/>
      <c r="G57" s="26"/>
      <c r="H57" s="14"/>
      <c r="I57" s="14"/>
      <c r="J57" s="14"/>
      <c r="K57" s="14"/>
      <c r="L57" s="9"/>
      <c r="M57" s="9"/>
      <c r="N57" s="9"/>
      <c r="O57" s="9"/>
      <c r="P57" s="2"/>
    </row>
    <row r="58" spans="1:16" ht="15.75" thickBot="1" x14ac:dyDescent="0.3">
      <c r="A58" s="36"/>
      <c r="B58" s="37"/>
      <c r="C58" s="37"/>
      <c r="D58" s="15"/>
      <c r="E58" s="15"/>
      <c r="F58" s="22"/>
      <c r="G58" s="27"/>
      <c r="H58" s="15"/>
      <c r="I58" s="15"/>
      <c r="J58" s="15"/>
      <c r="K58" s="15"/>
      <c r="L58" s="10"/>
      <c r="M58" s="10"/>
      <c r="N58" s="10"/>
      <c r="O58" s="10"/>
      <c r="P58" s="5"/>
    </row>
    <row r="59" spans="1:16" x14ac:dyDescent="0.25">
      <c r="A59" s="47" t="s">
        <v>16</v>
      </c>
      <c r="B59" s="48"/>
      <c r="C59" s="48"/>
      <c r="D59" s="48"/>
      <c r="E59" s="48"/>
      <c r="F59" s="49"/>
      <c r="G59" s="28">
        <f t="shared" ref="G59:O59" si="2">SUM(G6:G58)</f>
        <v>203.208</v>
      </c>
      <c r="H59" s="16">
        <f t="shared" si="2"/>
        <v>8.9359999999999946</v>
      </c>
      <c r="I59" s="16">
        <f t="shared" si="2"/>
        <v>8.9359999999999946</v>
      </c>
      <c r="J59" s="16">
        <f t="shared" si="2"/>
        <v>98.150999999999996</v>
      </c>
      <c r="K59" s="16">
        <f t="shared" si="2"/>
        <v>153.256</v>
      </c>
      <c r="L59" s="11">
        <f t="shared" si="2"/>
        <v>0</v>
      </c>
      <c r="M59" s="11">
        <f t="shared" si="2"/>
        <v>0</v>
      </c>
      <c r="N59" s="11">
        <f t="shared" si="2"/>
        <v>0</v>
      </c>
      <c r="O59" s="11">
        <f t="shared" si="2"/>
        <v>0</v>
      </c>
      <c r="P59" s="6"/>
    </row>
    <row r="60" spans="1:16" ht="20.100000000000001" customHeight="1" thickBot="1" x14ac:dyDescent="0.3">
      <c r="A60" s="50" t="s">
        <v>17</v>
      </c>
      <c r="B60" s="51"/>
      <c r="C60" s="51"/>
      <c r="D60" s="51"/>
      <c r="E60" s="51"/>
      <c r="F60" s="52"/>
      <c r="G60" s="68">
        <f>ROUND(G59+H59,2)</f>
        <v>212.14</v>
      </c>
      <c r="H60" s="69"/>
      <c r="I60" s="7">
        <f t="shared" ref="I60:J60" si="3">ROUND(I59,2)</f>
        <v>8.94</v>
      </c>
      <c r="J60" s="7">
        <f t="shared" si="3"/>
        <v>98.15</v>
      </c>
      <c r="K60" s="40"/>
      <c r="L60" s="12">
        <f>L59</f>
        <v>0</v>
      </c>
      <c r="M60" s="12">
        <f t="shared" ref="M60:O60" si="4">M59</f>
        <v>0</v>
      </c>
      <c r="N60" s="12">
        <f t="shared" si="4"/>
        <v>0</v>
      </c>
      <c r="O60" s="12">
        <f t="shared" si="4"/>
        <v>0</v>
      </c>
      <c r="P60" s="3"/>
    </row>
  </sheetData>
  <mergeCells count="18">
    <mergeCell ref="A60:F60"/>
    <mergeCell ref="J3:K3"/>
    <mergeCell ref="L3:M3"/>
    <mergeCell ref="N3:O3"/>
    <mergeCell ref="P3:P5"/>
    <mergeCell ref="K4:K5"/>
    <mergeCell ref="A59:F59"/>
    <mergeCell ref="G60:H60"/>
    <mergeCell ref="A1:P1"/>
    <mergeCell ref="A2:A5"/>
    <mergeCell ref="B2:B5"/>
    <mergeCell ref="C2:C5"/>
    <mergeCell ref="D2:D5"/>
    <mergeCell ref="E2:E5"/>
    <mergeCell ref="F2:F5"/>
    <mergeCell ref="G2:O2"/>
    <mergeCell ref="G3:H3"/>
    <mergeCell ref="I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4380B-BDDB-4732-BA99-235FF46799D3}">
  <dimension ref="A1:P54"/>
  <sheetViews>
    <sheetView workbookViewId="0">
      <selection activeCell="L3" sqref="L3:O5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/>
      <c r="M3" s="61"/>
      <c r="N3" s="61"/>
      <c r="O3" s="61"/>
      <c r="P3" s="67" t="s">
        <v>164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/>
      <c r="M4" s="17"/>
      <c r="N4" s="17"/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/>
      <c r="M5" s="19"/>
      <c r="N5" s="19"/>
      <c r="O5" s="19"/>
      <c r="P5" s="57"/>
    </row>
    <row r="6" spans="1:16" x14ac:dyDescent="0.25">
      <c r="A6" s="30"/>
      <c r="B6" s="31"/>
      <c r="C6" s="31"/>
      <c r="D6" s="13"/>
      <c r="E6" s="13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 t="s">
        <v>30</v>
      </c>
      <c r="B7" s="34" t="s">
        <v>28</v>
      </c>
      <c r="C7" s="34">
        <v>32</v>
      </c>
      <c r="D7" s="14">
        <v>15.29</v>
      </c>
      <c r="E7" s="14">
        <v>19.829999999999998</v>
      </c>
      <c r="F7" s="21" t="s">
        <v>151</v>
      </c>
      <c r="G7" s="26">
        <f>(E7-D7)*2</f>
        <v>9.0799999999999983</v>
      </c>
      <c r="H7" s="14">
        <f>(E7-D7)*2</f>
        <v>9.0799999999999983</v>
      </c>
      <c r="I7" s="14">
        <f>(E7-D7)*2</f>
        <v>9.0799999999999983</v>
      </c>
      <c r="J7" s="14"/>
      <c r="K7" s="14"/>
      <c r="L7" s="9"/>
      <c r="M7" s="9"/>
      <c r="N7" s="9"/>
      <c r="O7" s="9"/>
      <c r="P7" s="2"/>
    </row>
    <row r="8" spans="1:16" x14ac:dyDescent="0.25">
      <c r="A8" s="33" t="s">
        <v>30</v>
      </c>
      <c r="B8" s="34" t="s">
        <v>29</v>
      </c>
      <c r="C8" s="34">
        <v>50</v>
      </c>
      <c r="D8" s="14">
        <v>5.2690000000000001</v>
      </c>
      <c r="E8" s="14">
        <v>8.3740000000000006</v>
      </c>
      <c r="F8" s="21" t="s">
        <v>152</v>
      </c>
      <c r="G8" s="26">
        <f>(E8-D8)*2</f>
        <v>6.2100000000000009</v>
      </c>
      <c r="H8" s="14"/>
      <c r="I8" s="14"/>
      <c r="J8" s="14">
        <f>(E8-D8)</f>
        <v>3.1050000000000004</v>
      </c>
      <c r="K8" s="14">
        <v>2.2200000000000002</v>
      </c>
      <c r="L8" s="9"/>
      <c r="M8" s="9"/>
      <c r="N8" s="9"/>
      <c r="O8" s="9"/>
      <c r="P8" s="2"/>
    </row>
    <row r="9" spans="1:16" ht="30" x14ac:dyDescent="0.25">
      <c r="A9" s="33" t="s">
        <v>30</v>
      </c>
      <c r="B9" s="34" t="s">
        <v>29</v>
      </c>
      <c r="C9" s="34">
        <v>52</v>
      </c>
      <c r="D9" s="14">
        <v>0</v>
      </c>
      <c r="E9" s="14">
        <v>19.943999999999999</v>
      </c>
      <c r="F9" s="21" t="s">
        <v>156</v>
      </c>
      <c r="G9" s="26">
        <f>(E9-D9-1.359-0.453)*2</f>
        <v>36.264000000000003</v>
      </c>
      <c r="H9" s="14"/>
      <c r="I9" s="14"/>
      <c r="J9" s="14">
        <f>(E9-D9)+0.035+0.085+0.075+0.106</f>
        <v>20.245000000000001</v>
      </c>
      <c r="K9" s="14">
        <v>21.91</v>
      </c>
      <c r="L9" s="9"/>
      <c r="M9" s="9"/>
      <c r="N9" s="9"/>
      <c r="O9" s="9"/>
      <c r="P9" s="41" t="s">
        <v>165</v>
      </c>
    </row>
    <row r="10" spans="1:16" x14ac:dyDescent="0.25">
      <c r="A10" s="33" t="s">
        <v>30</v>
      </c>
      <c r="B10" s="34" t="s">
        <v>29</v>
      </c>
      <c r="C10" s="34">
        <v>52</v>
      </c>
      <c r="D10" s="14">
        <v>19.943999999999999</v>
      </c>
      <c r="E10" s="14">
        <v>20.86</v>
      </c>
      <c r="F10" s="21" t="s">
        <v>157</v>
      </c>
      <c r="G10" s="26"/>
      <c r="H10" s="14"/>
      <c r="I10" s="14">
        <f>(E10-D10)*2</f>
        <v>1.8320000000000007</v>
      </c>
      <c r="J10" s="14">
        <f>(E10-D10)+0.075</f>
        <v>0.99100000000000033</v>
      </c>
      <c r="K10" s="14">
        <v>0.93899999999999995</v>
      </c>
      <c r="L10" s="9"/>
      <c r="M10" s="9"/>
      <c r="N10" s="9"/>
      <c r="O10" s="9"/>
      <c r="P10" s="2" t="s">
        <v>166</v>
      </c>
    </row>
    <row r="11" spans="1:16" x14ac:dyDescent="0.25">
      <c r="A11" s="33" t="s">
        <v>30</v>
      </c>
      <c r="B11" s="34" t="s">
        <v>29</v>
      </c>
      <c r="C11" s="34">
        <v>52</v>
      </c>
      <c r="D11" s="14">
        <v>20.86</v>
      </c>
      <c r="E11" s="14">
        <v>23.73</v>
      </c>
      <c r="F11" s="21" t="s">
        <v>158</v>
      </c>
      <c r="G11" s="26">
        <f>(E11-D11-1.359-0.453)*2</f>
        <v>2.1160000000000019</v>
      </c>
      <c r="H11" s="14"/>
      <c r="I11" s="14"/>
      <c r="J11" s="14">
        <f>(E11-D11)+0.05</f>
        <v>2.9200000000000008</v>
      </c>
      <c r="K11" s="14">
        <v>2.294</v>
      </c>
      <c r="L11" s="9"/>
      <c r="M11" s="9"/>
      <c r="N11" s="9"/>
      <c r="O11" s="9"/>
      <c r="P11" s="2" t="s">
        <v>167</v>
      </c>
    </row>
    <row r="12" spans="1:16" x14ac:dyDescent="0.25">
      <c r="A12" s="33"/>
      <c r="B12" s="34"/>
      <c r="C12" s="34"/>
      <c r="D12" s="14"/>
      <c r="E12" s="14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 t="s">
        <v>30</v>
      </c>
      <c r="B13" s="34" t="s">
        <v>29</v>
      </c>
      <c r="C13" s="34">
        <v>62</v>
      </c>
      <c r="D13" s="14">
        <v>0.17699999999999999</v>
      </c>
      <c r="E13" s="14">
        <v>0.186</v>
      </c>
      <c r="F13" s="21" t="s">
        <v>153</v>
      </c>
      <c r="G13" s="26"/>
      <c r="H13" s="14"/>
      <c r="I13" s="14"/>
      <c r="J13" s="14">
        <f t="shared" ref="J13:J34" si="0">(E13-D13)</f>
        <v>9.000000000000008E-3</v>
      </c>
      <c r="K13" s="14">
        <v>1.7999999999999999E-2</v>
      </c>
      <c r="L13" s="9"/>
      <c r="M13" s="9"/>
      <c r="N13" s="9"/>
      <c r="O13" s="9"/>
      <c r="P13" s="2" t="s">
        <v>154</v>
      </c>
    </row>
    <row r="14" spans="1:16" x14ac:dyDescent="0.25">
      <c r="A14" s="33" t="s">
        <v>30</v>
      </c>
      <c r="B14" s="34" t="s">
        <v>29</v>
      </c>
      <c r="C14" s="34">
        <v>62</v>
      </c>
      <c r="D14" s="14">
        <v>8.3810000000000002</v>
      </c>
      <c r="E14" s="14">
        <v>13.837</v>
      </c>
      <c r="F14" s="21" t="s">
        <v>155</v>
      </c>
      <c r="G14" s="26">
        <f>(E14-D14)*2</f>
        <v>10.911999999999999</v>
      </c>
      <c r="H14" s="14">
        <f>(E14-D14)*2</f>
        <v>10.911999999999999</v>
      </c>
      <c r="I14" s="14">
        <f>(E14-D14)*2</f>
        <v>10.911999999999999</v>
      </c>
      <c r="J14" s="14"/>
      <c r="K14" s="14"/>
      <c r="L14" s="9"/>
      <c r="M14" s="9"/>
      <c r="N14" s="9"/>
      <c r="O14" s="9"/>
      <c r="P14" s="41"/>
    </row>
    <row r="15" spans="1:16" x14ac:dyDescent="0.25">
      <c r="A15" s="33" t="s">
        <v>30</v>
      </c>
      <c r="B15" s="34" t="s">
        <v>40</v>
      </c>
      <c r="C15" s="39" t="s">
        <v>41</v>
      </c>
      <c r="D15" s="14">
        <v>0</v>
      </c>
      <c r="E15" s="14">
        <v>0.217</v>
      </c>
      <c r="F15" s="21" t="s">
        <v>159</v>
      </c>
      <c r="G15" s="26">
        <f>(E15-D15)</f>
        <v>0.217</v>
      </c>
      <c r="H15" s="14">
        <f>E15-D15</f>
        <v>0.217</v>
      </c>
      <c r="I15" s="14"/>
      <c r="J15" s="14"/>
      <c r="K15" s="14"/>
      <c r="L15" s="9"/>
      <c r="M15" s="9"/>
      <c r="N15" s="9"/>
      <c r="O15" s="9"/>
      <c r="P15" s="2"/>
    </row>
    <row r="16" spans="1:16" ht="30" x14ac:dyDescent="0.25">
      <c r="A16" s="33" t="s">
        <v>30</v>
      </c>
      <c r="B16" s="34" t="s">
        <v>29</v>
      </c>
      <c r="C16" s="39">
        <v>62</v>
      </c>
      <c r="D16" s="14">
        <v>13.837</v>
      </c>
      <c r="E16" s="14">
        <v>30.45</v>
      </c>
      <c r="F16" s="21" t="s">
        <v>160</v>
      </c>
      <c r="G16" s="26">
        <f>((E16-D16)*2)-0.204-0.211</f>
        <v>32.811</v>
      </c>
      <c r="H16" s="14"/>
      <c r="I16" s="14"/>
      <c r="J16" s="14">
        <f>(E16-D16)+0.058+0.135+0.09+0.064+0.07</f>
        <v>17.03</v>
      </c>
      <c r="K16" s="14">
        <v>27.498000000000001</v>
      </c>
      <c r="L16" s="9"/>
      <c r="M16" s="9"/>
      <c r="N16" s="9"/>
      <c r="O16" s="9"/>
      <c r="P16" s="41" t="s">
        <v>168</v>
      </c>
    </row>
    <row r="17" spans="1:16" x14ac:dyDescent="0.25">
      <c r="A17" s="33" t="s">
        <v>30</v>
      </c>
      <c r="B17" s="34" t="s">
        <v>29</v>
      </c>
      <c r="C17" s="34">
        <v>68</v>
      </c>
      <c r="D17" s="14">
        <v>8.7999999999999995E-2</v>
      </c>
      <c r="E17" s="14">
        <v>0.46200000000000002</v>
      </c>
      <c r="F17" s="21" t="s">
        <v>169</v>
      </c>
      <c r="G17" s="26">
        <f t="shared" ref="G17:G34" si="1">(E17-D17)*2</f>
        <v>0.748</v>
      </c>
      <c r="H17" s="14">
        <f>(E17-0.286)*2</f>
        <v>0.35200000000000009</v>
      </c>
      <c r="I17" s="14"/>
      <c r="J17" s="14">
        <f>0.286-D17</f>
        <v>0.19799999999999998</v>
      </c>
      <c r="K17" s="14">
        <v>0.39600000000000002</v>
      </c>
      <c r="L17" s="9"/>
      <c r="M17" s="9"/>
      <c r="N17" s="9"/>
      <c r="O17" s="9"/>
      <c r="P17" s="2" t="s">
        <v>180</v>
      </c>
    </row>
    <row r="18" spans="1:16" x14ac:dyDescent="0.25">
      <c r="A18" s="33"/>
      <c r="B18" s="34"/>
      <c r="C18" s="34"/>
      <c r="D18" s="14"/>
      <c r="E18" s="14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 t="s">
        <v>30</v>
      </c>
      <c r="B19" s="34" t="s">
        <v>29</v>
      </c>
      <c r="C19" s="34">
        <v>68</v>
      </c>
      <c r="D19" s="14">
        <v>11.673</v>
      </c>
      <c r="E19" s="14">
        <v>12.092000000000001</v>
      </c>
      <c r="F19" s="21" t="s">
        <v>170</v>
      </c>
      <c r="G19" s="26">
        <f t="shared" si="1"/>
        <v>0.83800000000000097</v>
      </c>
      <c r="H19" s="14">
        <f>(E19-D19)*2</f>
        <v>0.83800000000000097</v>
      </c>
      <c r="I19" s="14">
        <f>(E19-D19)*2-0.215</f>
        <v>0.623000000000001</v>
      </c>
      <c r="J19" s="14"/>
      <c r="K19" s="14"/>
      <c r="L19" s="9"/>
      <c r="M19" s="9"/>
      <c r="N19" s="9"/>
      <c r="O19" s="9"/>
      <c r="P19" s="2" t="s">
        <v>173</v>
      </c>
    </row>
    <row r="20" spans="1:16" x14ac:dyDescent="0.25">
      <c r="A20" s="33" t="s">
        <v>30</v>
      </c>
      <c r="B20" s="34" t="s">
        <v>29</v>
      </c>
      <c r="C20" s="34">
        <v>68</v>
      </c>
      <c r="D20" s="14">
        <v>12.092000000000001</v>
      </c>
      <c r="E20" s="14">
        <v>17.68</v>
      </c>
      <c r="F20" s="21" t="s">
        <v>171</v>
      </c>
      <c r="G20" s="26">
        <f t="shared" si="1"/>
        <v>11.175999999999998</v>
      </c>
      <c r="H20" s="14"/>
      <c r="I20" s="14"/>
      <c r="J20" s="14">
        <f>(E20-D20)+0.03+0.13+0.146+0.05</f>
        <v>5.9439999999999991</v>
      </c>
      <c r="K20" s="14">
        <v>4.1660000000000004</v>
      </c>
      <c r="L20" s="9"/>
      <c r="M20" s="9"/>
      <c r="N20" s="9"/>
      <c r="O20" s="9"/>
      <c r="P20" s="2" t="s">
        <v>172</v>
      </c>
    </row>
    <row r="21" spans="1:16" ht="45" x14ac:dyDescent="0.25">
      <c r="A21" s="33" t="s">
        <v>30</v>
      </c>
      <c r="B21" s="34" t="s">
        <v>29</v>
      </c>
      <c r="C21" s="34">
        <v>68</v>
      </c>
      <c r="D21" s="14">
        <v>22.55</v>
      </c>
      <c r="E21" s="14">
        <v>30.824000000000002</v>
      </c>
      <c r="F21" s="21" t="s">
        <v>175</v>
      </c>
      <c r="G21" s="26">
        <f>((E21-D21)*2)-0.232-0.156</f>
        <v>16.160000000000004</v>
      </c>
      <c r="H21" s="14"/>
      <c r="I21" s="14"/>
      <c r="J21" s="14">
        <f>(E21-D21)+0.046+0.046+0.045+0.045+0.03+0.035+0.015+0.02+0.015+0.031+0.045+0.025+0.055+0.04</f>
        <v>8.7669999999999995</v>
      </c>
      <c r="K21" s="14">
        <v>13.186999999999999</v>
      </c>
      <c r="L21" s="9"/>
      <c r="M21" s="9"/>
      <c r="N21" s="9"/>
      <c r="O21" s="9"/>
      <c r="P21" s="41" t="s">
        <v>174</v>
      </c>
    </row>
    <row r="22" spans="1:16" x14ac:dyDescent="0.25">
      <c r="A22" s="33" t="s">
        <v>30</v>
      </c>
      <c r="B22" s="34" t="s">
        <v>29</v>
      </c>
      <c r="C22" s="34">
        <v>68</v>
      </c>
      <c r="D22" s="14">
        <v>30.984999999999999</v>
      </c>
      <c r="E22" s="14">
        <v>33.36</v>
      </c>
      <c r="F22" s="21" t="s">
        <v>177</v>
      </c>
      <c r="G22" s="26">
        <f t="shared" si="1"/>
        <v>4.75</v>
      </c>
      <c r="H22" s="14"/>
      <c r="I22" s="14"/>
      <c r="J22" s="14">
        <f>(E22-D22)+0.01+0.079+0.055</f>
        <v>2.5190000000000001</v>
      </c>
      <c r="K22" s="14">
        <v>4.4889999999999999</v>
      </c>
      <c r="L22" s="9"/>
      <c r="M22" s="9"/>
      <c r="N22" s="9"/>
      <c r="O22" s="9"/>
      <c r="P22" s="2" t="s">
        <v>178</v>
      </c>
    </row>
    <row r="23" spans="1:16" x14ac:dyDescent="0.25">
      <c r="A23" s="33" t="s">
        <v>30</v>
      </c>
      <c r="B23" s="34" t="s">
        <v>29</v>
      </c>
      <c r="C23" s="34">
        <v>68</v>
      </c>
      <c r="D23" s="14">
        <v>33.5</v>
      </c>
      <c r="E23" s="14">
        <v>45.88</v>
      </c>
      <c r="F23" s="21" t="s">
        <v>176</v>
      </c>
      <c r="G23" s="26">
        <f t="shared" si="1"/>
        <v>24.760000000000005</v>
      </c>
      <c r="H23" s="14"/>
      <c r="I23" s="14"/>
      <c r="J23" s="14">
        <f t="shared" si="0"/>
        <v>12.380000000000003</v>
      </c>
      <c r="K23" s="14">
        <v>12.166</v>
      </c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14"/>
      <c r="E24" s="14"/>
      <c r="F24" s="21"/>
      <c r="G24" s="26"/>
      <c r="H24" s="14"/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 t="s">
        <v>30</v>
      </c>
      <c r="B25" s="34" t="s">
        <v>28</v>
      </c>
      <c r="C25" s="34">
        <v>125</v>
      </c>
      <c r="D25" s="14">
        <v>8.5399999999999991</v>
      </c>
      <c r="E25" s="14">
        <v>8.9480000000000004</v>
      </c>
      <c r="F25" s="21" t="s">
        <v>179</v>
      </c>
      <c r="G25" s="26">
        <f>(E25-D25-0.154)*2</f>
        <v>0.50800000000000245</v>
      </c>
      <c r="H25" s="14">
        <f>(E25-D25)*2</f>
        <v>0.8160000000000025</v>
      </c>
      <c r="I25" s="14">
        <f>(E25-D25)*2-0.214-0.07</f>
        <v>0.53200000000000247</v>
      </c>
      <c r="J25" s="14"/>
      <c r="K25" s="14"/>
      <c r="L25" s="9"/>
      <c r="M25" s="9"/>
      <c r="N25" s="9"/>
      <c r="O25" s="9"/>
      <c r="P25" s="2" t="s">
        <v>181</v>
      </c>
    </row>
    <row r="26" spans="1:16" x14ac:dyDescent="0.25">
      <c r="A26" s="33" t="s">
        <v>30</v>
      </c>
      <c r="B26" s="34" t="s">
        <v>28</v>
      </c>
      <c r="C26" s="34">
        <v>125</v>
      </c>
      <c r="D26" s="14">
        <v>8.9480000000000004</v>
      </c>
      <c r="E26" s="14">
        <v>10.839</v>
      </c>
      <c r="F26" s="21" t="s">
        <v>182</v>
      </c>
      <c r="G26" s="26">
        <f>(E26-D26-0.184)*2</f>
        <v>3.4140000000000001</v>
      </c>
      <c r="H26" s="14"/>
      <c r="I26" s="14"/>
      <c r="J26" s="14">
        <f>(E26-D26)+0.025+0.055+0.045+0.074</f>
        <v>2.09</v>
      </c>
      <c r="K26" s="14">
        <v>3.7730000000000001</v>
      </c>
      <c r="L26" s="9"/>
      <c r="M26" s="9"/>
      <c r="N26" s="9"/>
      <c r="O26" s="9"/>
      <c r="P26" s="2" t="s">
        <v>183</v>
      </c>
    </row>
    <row r="27" spans="1:16" x14ac:dyDescent="0.25">
      <c r="A27" s="33" t="s">
        <v>30</v>
      </c>
      <c r="B27" s="34" t="s">
        <v>28</v>
      </c>
      <c r="C27" s="34">
        <v>125</v>
      </c>
      <c r="D27" s="14">
        <v>11.859</v>
      </c>
      <c r="E27" s="14">
        <v>22.931000000000001</v>
      </c>
      <c r="F27" s="21" t="s">
        <v>184</v>
      </c>
      <c r="G27" s="26">
        <f>(E27-D27-0.06)*2-0.052</f>
        <v>21.972000000000001</v>
      </c>
      <c r="H27" s="14"/>
      <c r="I27" s="14"/>
      <c r="J27" s="14">
        <f t="shared" si="0"/>
        <v>11.072000000000001</v>
      </c>
      <c r="K27" s="14">
        <v>19.620999999999999</v>
      </c>
      <c r="L27" s="9"/>
      <c r="M27" s="9"/>
      <c r="N27" s="9"/>
      <c r="O27" s="9"/>
      <c r="P27" s="2" t="s">
        <v>185</v>
      </c>
    </row>
    <row r="28" spans="1:16" x14ac:dyDescent="0.25">
      <c r="A28" s="33" t="s">
        <v>30</v>
      </c>
      <c r="B28" s="34" t="s">
        <v>28</v>
      </c>
      <c r="C28" s="34">
        <v>131</v>
      </c>
      <c r="D28" s="14">
        <v>0</v>
      </c>
      <c r="E28" s="14">
        <v>7.7569999999999997</v>
      </c>
      <c r="F28" s="21" t="s">
        <v>187</v>
      </c>
      <c r="G28" s="26">
        <f t="shared" si="1"/>
        <v>15.513999999999999</v>
      </c>
      <c r="H28" s="14"/>
      <c r="I28" s="14"/>
      <c r="J28" s="14">
        <f t="shared" si="0"/>
        <v>7.7569999999999997</v>
      </c>
      <c r="K28" s="14">
        <v>9.6349999999999998</v>
      </c>
      <c r="L28" s="9"/>
      <c r="M28" s="9"/>
      <c r="N28" s="9"/>
      <c r="O28" s="9"/>
      <c r="P28" s="2"/>
    </row>
    <row r="29" spans="1:16" x14ac:dyDescent="0.25">
      <c r="A29" s="33" t="s">
        <v>30</v>
      </c>
      <c r="B29" s="34" t="s">
        <v>28</v>
      </c>
      <c r="C29" s="34">
        <v>221</v>
      </c>
      <c r="D29" s="14">
        <v>0</v>
      </c>
      <c r="E29" s="14">
        <v>7.992</v>
      </c>
      <c r="F29" s="21" t="s">
        <v>186</v>
      </c>
      <c r="G29" s="26">
        <f t="shared" si="1"/>
        <v>15.984</v>
      </c>
      <c r="H29" s="14"/>
      <c r="I29" s="14"/>
      <c r="J29" s="14">
        <f t="shared" si="0"/>
        <v>7.992</v>
      </c>
      <c r="K29" s="14">
        <v>15.862</v>
      </c>
      <c r="L29" s="9"/>
      <c r="M29" s="9"/>
      <c r="N29" s="9"/>
      <c r="O29" s="9"/>
      <c r="P29" s="2"/>
    </row>
    <row r="30" spans="1:16" x14ac:dyDescent="0.25">
      <c r="A30" s="33"/>
      <c r="B30" s="34"/>
      <c r="C30" s="34"/>
      <c r="D30" s="14"/>
      <c r="E30" s="14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 t="s">
        <v>30</v>
      </c>
      <c r="B31" s="34" t="s">
        <v>28</v>
      </c>
      <c r="C31" s="34">
        <v>251</v>
      </c>
      <c r="D31" s="14">
        <v>0</v>
      </c>
      <c r="E31" s="14">
        <v>4.01</v>
      </c>
      <c r="F31" s="21" t="s">
        <v>188</v>
      </c>
      <c r="G31" s="26">
        <f t="shared" si="1"/>
        <v>8.02</v>
      </c>
      <c r="H31" s="14"/>
      <c r="I31" s="14"/>
      <c r="J31" s="14">
        <f t="shared" si="0"/>
        <v>4.01</v>
      </c>
      <c r="K31" s="14">
        <v>5.7560000000000002</v>
      </c>
      <c r="L31" s="9"/>
      <c r="M31" s="9"/>
      <c r="N31" s="9"/>
      <c r="O31" s="9"/>
      <c r="P31" s="2"/>
    </row>
    <row r="32" spans="1:16" x14ac:dyDescent="0.25">
      <c r="A32" s="33" t="s">
        <v>30</v>
      </c>
      <c r="B32" s="34" t="s">
        <v>28</v>
      </c>
      <c r="C32" s="34">
        <v>286</v>
      </c>
      <c r="D32" s="14">
        <v>0</v>
      </c>
      <c r="E32" s="14">
        <v>8.3059999999999992</v>
      </c>
      <c r="F32" s="21" t="s">
        <v>189</v>
      </c>
      <c r="G32" s="26">
        <f t="shared" si="1"/>
        <v>16.611999999999998</v>
      </c>
      <c r="H32" s="14"/>
      <c r="I32" s="14"/>
      <c r="J32" s="14">
        <f t="shared" si="0"/>
        <v>8.3059999999999992</v>
      </c>
      <c r="K32" s="14">
        <v>6.06</v>
      </c>
      <c r="L32" s="9"/>
      <c r="M32" s="9"/>
      <c r="N32" s="9"/>
      <c r="O32" s="9"/>
      <c r="P32" s="2"/>
    </row>
    <row r="33" spans="1:16" ht="45" x14ac:dyDescent="0.25">
      <c r="A33" s="33" t="s">
        <v>30</v>
      </c>
      <c r="B33" s="34" t="s">
        <v>28</v>
      </c>
      <c r="C33" s="34">
        <v>763</v>
      </c>
      <c r="D33" s="14">
        <v>0</v>
      </c>
      <c r="E33" s="14">
        <v>12.7</v>
      </c>
      <c r="F33" s="21" t="s">
        <v>190</v>
      </c>
      <c r="G33" s="26">
        <f>(0.209+0.04+0.155+0.285+0.08+0.145+0.02+0.125+0.034+0.114+0.06+0.05+0.028+0.035)*2</f>
        <v>2.7600000000000007</v>
      </c>
      <c r="H33" s="14"/>
      <c r="I33" s="14"/>
      <c r="J33" s="14">
        <f t="shared" si="0"/>
        <v>12.7</v>
      </c>
      <c r="K33" s="14">
        <v>25.065999999999999</v>
      </c>
      <c r="L33" s="9"/>
      <c r="M33" s="9"/>
      <c r="N33" s="9"/>
      <c r="O33" s="9"/>
      <c r="P33" s="41" t="s">
        <v>192</v>
      </c>
    </row>
    <row r="34" spans="1:16" x14ac:dyDescent="0.25">
      <c r="A34" s="33" t="s">
        <v>30</v>
      </c>
      <c r="B34" s="34" t="s">
        <v>28</v>
      </c>
      <c r="C34" s="34">
        <v>774</v>
      </c>
      <c r="D34" s="14">
        <v>0</v>
      </c>
      <c r="E34" s="14">
        <v>10.925000000000001</v>
      </c>
      <c r="F34" s="21" t="s">
        <v>191</v>
      </c>
      <c r="G34" s="26">
        <f t="shared" si="1"/>
        <v>21.85</v>
      </c>
      <c r="H34" s="14"/>
      <c r="I34" s="14"/>
      <c r="J34" s="14">
        <f t="shared" si="0"/>
        <v>10.925000000000001</v>
      </c>
      <c r="K34" s="14">
        <v>13.335000000000001</v>
      </c>
      <c r="L34" s="9"/>
      <c r="M34" s="9"/>
      <c r="N34" s="9"/>
      <c r="O34" s="9"/>
      <c r="P34" s="41"/>
    </row>
    <row r="35" spans="1:16" x14ac:dyDescent="0.25">
      <c r="A35" s="33"/>
      <c r="B35" s="34"/>
      <c r="C35" s="34"/>
      <c r="D35" s="14"/>
      <c r="E35" s="14"/>
      <c r="F35" s="21"/>
      <c r="G35" s="26"/>
      <c r="H35" s="14"/>
      <c r="I35" s="14"/>
      <c r="J35" s="14"/>
      <c r="K35" s="14"/>
      <c r="L35" s="9"/>
      <c r="M35" s="9"/>
      <c r="N35" s="9"/>
      <c r="O35" s="9"/>
      <c r="P35" s="2"/>
    </row>
    <row r="36" spans="1:16" x14ac:dyDescent="0.25">
      <c r="A36" s="33"/>
      <c r="B36" s="34"/>
      <c r="C36" s="34"/>
      <c r="D36" s="14"/>
      <c r="E36" s="14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/>
      <c r="B37" s="34"/>
      <c r="C37" s="34"/>
      <c r="D37" s="14"/>
      <c r="E37" s="14"/>
      <c r="F37" s="21"/>
      <c r="G37" s="26"/>
      <c r="H37" s="14"/>
      <c r="I37" s="14"/>
      <c r="J37" s="14"/>
      <c r="K37" s="14"/>
      <c r="L37" s="9"/>
      <c r="M37" s="9"/>
      <c r="N37" s="9"/>
      <c r="O37" s="9"/>
      <c r="P37" s="2"/>
    </row>
    <row r="38" spans="1:16" x14ac:dyDescent="0.25">
      <c r="A38" s="33"/>
      <c r="B38" s="34"/>
      <c r="C38" s="34"/>
      <c r="D38" s="14"/>
      <c r="E38" s="14"/>
      <c r="F38" s="21"/>
      <c r="G38" s="26"/>
      <c r="H38" s="14"/>
      <c r="I38" s="14"/>
      <c r="J38" s="14"/>
      <c r="K38" s="14"/>
      <c r="L38" s="9"/>
      <c r="M38" s="9"/>
      <c r="N38" s="9"/>
      <c r="O38" s="9"/>
      <c r="P38" s="2"/>
    </row>
    <row r="39" spans="1:16" x14ac:dyDescent="0.25">
      <c r="A39" s="33"/>
      <c r="B39" s="34"/>
      <c r="C39" s="34"/>
      <c r="D39" s="14"/>
      <c r="E39" s="14"/>
      <c r="F39" s="21"/>
      <c r="G39" s="26"/>
      <c r="H39" s="14"/>
      <c r="I39" s="14"/>
      <c r="J39" s="14"/>
      <c r="K39" s="14"/>
      <c r="L39" s="9"/>
      <c r="M39" s="9"/>
      <c r="N39" s="9"/>
      <c r="O39" s="9"/>
      <c r="P39" s="2"/>
    </row>
    <row r="40" spans="1:16" x14ac:dyDescent="0.25">
      <c r="A40" s="33"/>
      <c r="B40" s="34"/>
      <c r="C40" s="34"/>
      <c r="D40" s="14"/>
      <c r="E40" s="14"/>
      <c r="F40" s="21"/>
      <c r="G40" s="26"/>
      <c r="H40" s="14"/>
      <c r="I40" s="14"/>
      <c r="J40" s="14"/>
      <c r="K40" s="14"/>
      <c r="L40" s="9"/>
      <c r="M40" s="9"/>
      <c r="N40" s="9"/>
      <c r="O40" s="9"/>
      <c r="P40" s="2"/>
    </row>
    <row r="41" spans="1:16" x14ac:dyDescent="0.25">
      <c r="A41" s="33"/>
      <c r="B41" s="34"/>
      <c r="C41" s="34"/>
      <c r="D41" s="14"/>
      <c r="E41" s="14"/>
      <c r="F41" s="21"/>
      <c r="G41" s="26"/>
      <c r="H41" s="14"/>
      <c r="I41" s="14"/>
      <c r="J41" s="14"/>
      <c r="K41" s="14"/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14"/>
      <c r="E42" s="14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/>
      <c r="B43" s="34"/>
      <c r="C43" s="34"/>
      <c r="D43" s="14"/>
      <c r="E43" s="14"/>
      <c r="F43" s="21"/>
      <c r="G43" s="26"/>
      <c r="H43" s="14"/>
      <c r="I43" s="14"/>
      <c r="J43" s="14"/>
      <c r="K43" s="14"/>
      <c r="L43" s="9"/>
      <c r="M43" s="9"/>
      <c r="N43" s="9"/>
      <c r="O43" s="9"/>
      <c r="P43" s="2"/>
    </row>
    <row r="44" spans="1:16" x14ac:dyDescent="0.25">
      <c r="A44" s="33"/>
      <c r="B44" s="34"/>
      <c r="C44" s="34"/>
      <c r="D44" s="14"/>
      <c r="E44" s="14"/>
      <c r="F44" s="21"/>
      <c r="G44" s="26"/>
      <c r="H44" s="14"/>
      <c r="I44" s="14"/>
      <c r="J44" s="14"/>
      <c r="K44" s="14"/>
      <c r="L44" s="9"/>
      <c r="M44" s="9"/>
      <c r="N44" s="9"/>
      <c r="O44" s="9"/>
      <c r="P44" s="2"/>
    </row>
    <row r="45" spans="1:16" x14ac:dyDescent="0.25">
      <c r="A45" s="33"/>
      <c r="B45" s="34"/>
      <c r="C45" s="34"/>
      <c r="D45" s="14"/>
      <c r="E45" s="14"/>
      <c r="F45" s="21"/>
      <c r="G45" s="26"/>
      <c r="H45" s="14"/>
      <c r="I45" s="14"/>
      <c r="J45" s="14"/>
      <c r="K45" s="14"/>
      <c r="L45" s="9"/>
      <c r="M45" s="9"/>
      <c r="N45" s="9"/>
      <c r="O45" s="9"/>
      <c r="P45" s="2"/>
    </row>
    <row r="46" spans="1:16" x14ac:dyDescent="0.25">
      <c r="A46" s="33"/>
      <c r="B46" s="34"/>
      <c r="C46" s="34"/>
      <c r="D46" s="14"/>
      <c r="E46" s="14"/>
      <c r="F46" s="21"/>
      <c r="G46" s="26"/>
      <c r="H46" s="14"/>
      <c r="I46" s="14"/>
      <c r="J46" s="14"/>
      <c r="K46" s="14"/>
      <c r="L46" s="9"/>
      <c r="M46" s="9"/>
      <c r="N46" s="9"/>
      <c r="O46" s="9"/>
      <c r="P46" s="2"/>
    </row>
    <row r="47" spans="1:16" x14ac:dyDescent="0.25">
      <c r="A47" s="33"/>
      <c r="B47" s="34"/>
      <c r="C47" s="34"/>
      <c r="D47" s="14"/>
      <c r="E47" s="14"/>
      <c r="F47" s="21"/>
      <c r="G47" s="26"/>
      <c r="H47" s="14"/>
      <c r="I47" s="14"/>
      <c r="J47" s="14"/>
      <c r="K47" s="14"/>
      <c r="L47" s="9"/>
      <c r="M47" s="9"/>
      <c r="N47" s="9"/>
      <c r="O47" s="9"/>
      <c r="P47" s="2"/>
    </row>
    <row r="48" spans="1:16" x14ac:dyDescent="0.25">
      <c r="A48" s="33"/>
      <c r="B48" s="34"/>
      <c r="C48" s="34"/>
      <c r="D48" s="14"/>
      <c r="E48" s="14"/>
      <c r="F48" s="21"/>
      <c r="G48" s="26"/>
      <c r="H48" s="14"/>
      <c r="I48" s="14"/>
      <c r="J48" s="14"/>
      <c r="K48" s="14"/>
      <c r="L48" s="9"/>
      <c r="M48" s="9"/>
      <c r="N48" s="9"/>
      <c r="O48" s="9"/>
      <c r="P48" s="2"/>
    </row>
    <row r="49" spans="1:16" x14ac:dyDescent="0.25">
      <c r="A49" s="33"/>
      <c r="B49" s="34"/>
      <c r="C49" s="34"/>
      <c r="D49" s="14"/>
      <c r="E49" s="14"/>
      <c r="F49" s="21"/>
      <c r="G49" s="26"/>
      <c r="H49" s="14"/>
      <c r="I49" s="14"/>
      <c r="J49" s="14"/>
      <c r="K49" s="14"/>
      <c r="L49" s="9"/>
      <c r="M49" s="9"/>
      <c r="N49" s="9"/>
      <c r="O49" s="9"/>
      <c r="P49" s="2"/>
    </row>
    <row r="50" spans="1:16" x14ac:dyDescent="0.25">
      <c r="A50" s="33"/>
      <c r="B50" s="34"/>
      <c r="C50" s="34"/>
      <c r="D50" s="14"/>
      <c r="E50" s="14"/>
      <c r="F50" s="21"/>
      <c r="G50" s="26"/>
      <c r="H50" s="14"/>
      <c r="I50" s="14"/>
      <c r="J50" s="14"/>
      <c r="K50" s="14"/>
      <c r="L50" s="9"/>
      <c r="M50" s="9"/>
      <c r="N50" s="9"/>
      <c r="O50" s="9"/>
      <c r="P50" s="2"/>
    </row>
    <row r="51" spans="1:16" x14ac:dyDescent="0.25">
      <c r="A51" s="33"/>
      <c r="B51" s="34"/>
      <c r="C51" s="34"/>
      <c r="D51" s="14"/>
      <c r="E51" s="14"/>
      <c r="F51" s="21"/>
      <c r="G51" s="26"/>
      <c r="H51" s="14"/>
      <c r="I51" s="14"/>
      <c r="J51" s="14"/>
      <c r="K51" s="14"/>
      <c r="L51" s="9"/>
      <c r="M51" s="9"/>
      <c r="N51" s="9"/>
      <c r="O51" s="9"/>
      <c r="P51" s="2"/>
    </row>
    <row r="52" spans="1:16" ht="15.75" thickBot="1" x14ac:dyDescent="0.3">
      <c r="A52" s="36"/>
      <c r="B52" s="37"/>
      <c r="C52" s="37"/>
      <c r="D52" s="15"/>
      <c r="E52" s="15"/>
      <c r="F52" s="22"/>
      <c r="G52" s="27"/>
      <c r="H52" s="15"/>
      <c r="I52" s="15"/>
      <c r="J52" s="15"/>
      <c r="K52" s="15"/>
      <c r="L52" s="10"/>
      <c r="M52" s="10"/>
      <c r="N52" s="10"/>
      <c r="O52" s="10"/>
      <c r="P52" s="5"/>
    </row>
    <row r="53" spans="1:16" x14ac:dyDescent="0.25">
      <c r="A53" s="47" t="s">
        <v>16</v>
      </c>
      <c r="B53" s="48"/>
      <c r="C53" s="48"/>
      <c r="D53" s="48"/>
      <c r="E53" s="48"/>
      <c r="F53" s="49"/>
      <c r="G53" s="28">
        <f t="shared" ref="G53:O53" si="2">SUM(G6:G52)</f>
        <v>262.67600000000004</v>
      </c>
      <c r="H53" s="16">
        <f t="shared" si="2"/>
        <v>22.215</v>
      </c>
      <c r="I53" s="16">
        <f t="shared" si="2"/>
        <v>22.979000000000003</v>
      </c>
      <c r="J53" s="16">
        <f t="shared" si="2"/>
        <v>138.96000000000004</v>
      </c>
      <c r="K53" s="16">
        <f t="shared" si="2"/>
        <v>188.39100000000002</v>
      </c>
      <c r="L53" s="11">
        <f t="shared" si="2"/>
        <v>0</v>
      </c>
      <c r="M53" s="11">
        <f t="shared" si="2"/>
        <v>0</v>
      </c>
      <c r="N53" s="11">
        <f t="shared" si="2"/>
        <v>0</v>
      </c>
      <c r="O53" s="11">
        <f t="shared" si="2"/>
        <v>0</v>
      </c>
      <c r="P53" s="6"/>
    </row>
    <row r="54" spans="1:16" ht="20.100000000000001" customHeight="1" thickBot="1" x14ac:dyDescent="0.3">
      <c r="A54" s="50" t="s">
        <v>17</v>
      </c>
      <c r="B54" s="51"/>
      <c r="C54" s="51"/>
      <c r="D54" s="51"/>
      <c r="E54" s="51"/>
      <c r="F54" s="52"/>
      <c r="G54" s="68">
        <f>ROUND(G53+H53,2)</f>
        <v>284.89</v>
      </c>
      <c r="H54" s="69"/>
      <c r="I54" s="7">
        <f t="shared" ref="I54:J54" si="3">ROUND(I53,2)</f>
        <v>22.98</v>
      </c>
      <c r="J54" s="7">
        <f t="shared" si="3"/>
        <v>138.96</v>
      </c>
      <c r="K54" s="40"/>
      <c r="L54" s="12">
        <f>L53</f>
        <v>0</v>
      </c>
      <c r="M54" s="12">
        <f t="shared" ref="M54:O54" si="4">M53</f>
        <v>0</v>
      </c>
      <c r="N54" s="12">
        <f t="shared" si="4"/>
        <v>0</v>
      </c>
      <c r="O54" s="12">
        <f t="shared" si="4"/>
        <v>0</v>
      </c>
      <c r="P54" s="3"/>
    </row>
  </sheetData>
  <mergeCells count="18">
    <mergeCell ref="A54:F54"/>
    <mergeCell ref="J3:K3"/>
    <mergeCell ref="L3:M3"/>
    <mergeCell ref="N3:O3"/>
    <mergeCell ref="P3:P5"/>
    <mergeCell ref="K4:K5"/>
    <mergeCell ref="A53:F53"/>
    <mergeCell ref="G54:H54"/>
    <mergeCell ref="A1:P1"/>
    <mergeCell ref="A2:A5"/>
    <mergeCell ref="B2:B5"/>
    <mergeCell ref="C2:C5"/>
    <mergeCell ref="D2:D5"/>
    <mergeCell ref="E2:E5"/>
    <mergeCell ref="F2:F5"/>
    <mergeCell ref="G2:O2"/>
    <mergeCell ref="G3:H3"/>
    <mergeCell ref="I3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20FCB-02BE-4A30-A099-6FEBE7E71F5E}">
  <dimension ref="A1:P59"/>
  <sheetViews>
    <sheetView workbookViewId="0">
      <selection activeCell="L3" sqref="L3:O5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21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/>
      <c r="M3" s="61"/>
      <c r="N3" s="61"/>
      <c r="O3" s="61"/>
      <c r="P3" s="67" t="s">
        <v>164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/>
      <c r="M4" s="17"/>
      <c r="N4" s="17"/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/>
      <c r="M5" s="19"/>
      <c r="N5" s="19"/>
      <c r="O5" s="19"/>
      <c r="P5" s="57"/>
    </row>
    <row r="6" spans="1:16" x14ac:dyDescent="0.25">
      <c r="A6" s="30"/>
      <c r="B6" s="31"/>
      <c r="C6" s="31"/>
      <c r="D6" s="13"/>
      <c r="E6" s="13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 t="s">
        <v>31</v>
      </c>
      <c r="B7" s="34" t="s">
        <v>29</v>
      </c>
      <c r="C7" s="34">
        <v>50</v>
      </c>
      <c r="D7" s="14">
        <v>18.27</v>
      </c>
      <c r="E7" s="14">
        <v>28.59</v>
      </c>
      <c r="F7" s="21" t="s">
        <v>193</v>
      </c>
      <c r="G7" s="26">
        <f>(E7-D7)*2</f>
        <v>20.64</v>
      </c>
      <c r="H7" s="14"/>
      <c r="I7" s="14"/>
      <c r="J7" s="14">
        <f>E7-D7</f>
        <v>10.32</v>
      </c>
      <c r="K7" s="14">
        <v>14.29</v>
      </c>
      <c r="L7" s="9"/>
      <c r="M7" s="9"/>
      <c r="N7" s="9"/>
      <c r="O7" s="9"/>
      <c r="P7" s="2"/>
    </row>
    <row r="8" spans="1:16" x14ac:dyDescent="0.25">
      <c r="A8" s="33" t="s">
        <v>31</v>
      </c>
      <c r="B8" s="34" t="s">
        <v>29</v>
      </c>
      <c r="C8" s="34">
        <v>62</v>
      </c>
      <c r="D8" s="14">
        <v>0</v>
      </c>
      <c r="E8" s="14">
        <v>10.37</v>
      </c>
      <c r="F8" s="21" t="s">
        <v>196</v>
      </c>
      <c r="G8" s="26">
        <f t="shared" ref="G8:G26" si="0">(E8-D8)*2</f>
        <v>20.74</v>
      </c>
      <c r="H8" s="14"/>
      <c r="I8" s="14"/>
      <c r="J8" s="14">
        <f t="shared" ref="J8:J26" si="1">E8-D8</f>
        <v>10.37</v>
      </c>
      <c r="K8" s="14">
        <v>10.688000000000001</v>
      </c>
      <c r="L8" s="9"/>
      <c r="M8" s="9"/>
      <c r="N8" s="9"/>
      <c r="O8" s="9"/>
      <c r="P8" s="2"/>
    </row>
    <row r="9" spans="1:16" x14ac:dyDescent="0.25">
      <c r="A9" s="33" t="s">
        <v>31</v>
      </c>
      <c r="B9" s="34" t="s">
        <v>28</v>
      </c>
      <c r="C9" s="34">
        <v>28</v>
      </c>
      <c r="D9" s="14">
        <v>0</v>
      </c>
      <c r="E9" s="14">
        <v>7.27</v>
      </c>
      <c r="F9" s="21" t="s">
        <v>194</v>
      </c>
      <c r="G9" s="26">
        <f>(E9-D9-0.613)*2-0.07</f>
        <v>13.244</v>
      </c>
      <c r="H9" s="14"/>
      <c r="I9" s="14"/>
      <c r="J9" s="14">
        <f t="shared" si="1"/>
        <v>7.27</v>
      </c>
      <c r="K9" s="14">
        <v>9.5559999999999992</v>
      </c>
      <c r="L9" s="9"/>
      <c r="M9" s="9"/>
      <c r="N9" s="9"/>
      <c r="O9" s="9"/>
      <c r="P9" s="2" t="s">
        <v>210</v>
      </c>
    </row>
    <row r="10" spans="1:16" ht="30" x14ac:dyDescent="0.25">
      <c r="A10" s="33" t="s">
        <v>31</v>
      </c>
      <c r="B10" s="34" t="s">
        <v>28</v>
      </c>
      <c r="C10" s="34">
        <v>28</v>
      </c>
      <c r="D10" s="14">
        <v>15.43</v>
      </c>
      <c r="E10" s="14">
        <v>16.920000000000002</v>
      </c>
      <c r="F10" s="21" t="s">
        <v>195</v>
      </c>
      <c r="G10" s="26">
        <f>(E10-D10-1.117)*2-0.05</f>
        <v>0.69600000000000395</v>
      </c>
      <c r="H10" s="14"/>
      <c r="I10" s="14"/>
      <c r="J10" s="14">
        <f>E10-D10+0.03+0.029+0.036+0.071+0.115</f>
        <v>1.7710000000000019</v>
      </c>
      <c r="K10" s="14">
        <v>2.9079999999999999</v>
      </c>
      <c r="L10" s="9"/>
      <c r="M10" s="9"/>
      <c r="N10" s="9"/>
      <c r="O10" s="9"/>
      <c r="P10" s="41" t="s">
        <v>211</v>
      </c>
    </row>
    <row r="11" spans="1:16" x14ac:dyDescent="0.25">
      <c r="A11" s="33" t="s">
        <v>31</v>
      </c>
      <c r="B11" s="34" t="s">
        <v>28</v>
      </c>
      <c r="C11" s="34">
        <v>41</v>
      </c>
      <c r="D11" s="14">
        <v>1.1299999999999999</v>
      </c>
      <c r="E11" s="14">
        <v>1.88</v>
      </c>
      <c r="F11" s="21" t="s">
        <v>197</v>
      </c>
      <c r="G11" s="26">
        <f t="shared" si="0"/>
        <v>1.5</v>
      </c>
      <c r="H11" s="14"/>
      <c r="I11" s="14"/>
      <c r="J11" s="14">
        <f t="shared" si="1"/>
        <v>0.75</v>
      </c>
      <c r="K11" s="14">
        <v>1.2669999999999999</v>
      </c>
      <c r="L11" s="9"/>
      <c r="M11" s="9"/>
      <c r="N11" s="9"/>
      <c r="O11" s="9"/>
      <c r="P11" s="2"/>
    </row>
    <row r="12" spans="1:16" x14ac:dyDescent="0.25">
      <c r="A12" s="33"/>
      <c r="B12" s="34"/>
      <c r="C12" s="34"/>
      <c r="D12" s="14"/>
      <c r="E12" s="14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 t="s">
        <v>31</v>
      </c>
      <c r="B13" s="34" t="s">
        <v>28</v>
      </c>
      <c r="C13" s="34">
        <v>124</v>
      </c>
      <c r="D13" s="14">
        <v>0</v>
      </c>
      <c r="E13" s="14">
        <v>8.5399999999999991</v>
      </c>
      <c r="F13" s="21" t="s">
        <v>198</v>
      </c>
      <c r="G13" s="26">
        <f t="shared" si="0"/>
        <v>17.079999999999998</v>
      </c>
      <c r="H13" s="14"/>
      <c r="I13" s="14"/>
      <c r="J13" s="14">
        <f t="shared" si="1"/>
        <v>8.5399999999999991</v>
      </c>
      <c r="K13" s="14">
        <v>14.241</v>
      </c>
      <c r="L13" s="9"/>
      <c r="M13" s="9"/>
      <c r="N13" s="9"/>
      <c r="O13" s="9"/>
      <c r="P13" s="2"/>
    </row>
    <row r="14" spans="1:16" x14ac:dyDescent="0.25">
      <c r="A14" s="33" t="s">
        <v>31</v>
      </c>
      <c r="B14" s="34" t="s">
        <v>28</v>
      </c>
      <c r="C14" s="34">
        <v>124</v>
      </c>
      <c r="D14" s="14">
        <v>10.99</v>
      </c>
      <c r="E14" s="14">
        <v>25.844999999999999</v>
      </c>
      <c r="F14" s="21" t="s">
        <v>199</v>
      </c>
      <c r="G14" s="26">
        <f t="shared" si="0"/>
        <v>29.709999999999997</v>
      </c>
      <c r="H14" s="14"/>
      <c r="I14" s="14"/>
      <c r="J14" s="14">
        <f>E14-D14+0.06+0.055</f>
        <v>14.969999999999999</v>
      </c>
      <c r="K14" s="14">
        <v>24.675999999999998</v>
      </c>
      <c r="L14" s="9"/>
      <c r="M14" s="9"/>
      <c r="N14" s="9"/>
      <c r="O14" s="9"/>
      <c r="P14" s="2" t="s">
        <v>212</v>
      </c>
    </row>
    <row r="15" spans="1:16" x14ac:dyDescent="0.25">
      <c r="A15" s="33" t="s">
        <v>31</v>
      </c>
      <c r="B15" s="34" t="s">
        <v>28</v>
      </c>
      <c r="C15" s="34">
        <v>124</v>
      </c>
      <c r="D15" s="14">
        <v>26.855</v>
      </c>
      <c r="E15" s="14">
        <v>27.19</v>
      </c>
      <c r="F15" s="21" t="s">
        <v>200</v>
      </c>
      <c r="G15" s="26">
        <f t="shared" si="0"/>
        <v>0.67000000000000171</v>
      </c>
      <c r="H15" s="14"/>
      <c r="I15" s="14"/>
      <c r="J15" s="14">
        <f t="shared" si="1"/>
        <v>0.33500000000000085</v>
      </c>
      <c r="K15" s="14">
        <v>0.23200000000000001</v>
      </c>
      <c r="L15" s="9"/>
      <c r="M15" s="9"/>
      <c r="N15" s="9"/>
      <c r="O15" s="9"/>
      <c r="P15" s="2"/>
    </row>
    <row r="16" spans="1:16" x14ac:dyDescent="0.25">
      <c r="A16" s="33" t="s">
        <v>31</v>
      </c>
      <c r="B16" s="34" t="s">
        <v>28</v>
      </c>
      <c r="C16" s="34">
        <v>131</v>
      </c>
      <c r="D16" s="14">
        <v>0</v>
      </c>
      <c r="E16" s="14">
        <v>7.0860000000000003</v>
      </c>
      <c r="F16" s="21" t="s">
        <v>201</v>
      </c>
      <c r="G16" s="26">
        <f t="shared" si="0"/>
        <v>14.172000000000001</v>
      </c>
      <c r="H16" s="14"/>
      <c r="I16" s="14"/>
      <c r="J16" s="14">
        <f t="shared" si="1"/>
        <v>7.0860000000000003</v>
      </c>
      <c r="K16" s="14">
        <v>8.2279999999999998</v>
      </c>
      <c r="L16" s="9"/>
      <c r="M16" s="9"/>
      <c r="N16" s="9"/>
      <c r="O16" s="9"/>
      <c r="P16" s="2"/>
    </row>
    <row r="17" spans="1:16" x14ac:dyDescent="0.25">
      <c r="A17" s="33" t="s">
        <v>31</v>
      </c>
      <c r="B17" s="34" t="s">
        <v>28</v>
      </c>
      <c r="C17" s="34">
        <v>135</v>
      </c>
      <c r="D17" s="14">
        <v>0</v>
      </c>
      <c r="E17" s="14">
        <v>2.8220000000000001</v>
      </c>
      <c r="F17" s="21" t="s">
        <v>202</v>
      </c>
      <c r="G17" s="26">
        <f>(E17-D17-0.155)*2</f>
        <v>5.3340000000000005</v>
      </c>
      <c r="H17" s="14"/>
      <c r="I17" s="14"/>
      <c r="J17" s="14">
        <f t="shared" si="1"/>
        <v>2.8220000000000001</v>
      </c>
      <c r="K17" s="14">
        <v>3.427</v>
      </c>
      <c r="L17" s="9"/>
      <c r="M17" s="9"/>
      <c r="N17" s="9"/>
      <c r="O17" s="9"/>
      <c r="P17" s="2" t="s">
        <v>213</v>
      </c>
    </row>
    <row r="18" spans="1:16" x14ac:dyDescent="0.25">
      <c r="A18" s="33"/>
      <c r="B18" s="34"/>
      <c r="C18" s="34"/>
      <c r="D18" s="14"/>
      <c r="E18" s="14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 t="s">
        <v>31</v>
      </c>
      <c r="B19" s="34" t="s">
        <v>28</v>
      </c>
      <c r="C19" s="34">
        <v>136</v>
      </c>
      <c r="D19" s="14">
        <v>0</v>
      </c>
      <c r="E19" s="14">
        <v>7.1959999999999997</v>
      </c>
      <c r="F19" s="21" t="s">
        <v>203</v>
      </c>
      <c r="G19" s="26">
        <f t="shared" si="0"/>
        <v>14.391999999999999</v>
      </c>
      <c r="H19" s="14"/>
      <c r="I19" s="14"/>
      <c r="J19" s="14">
        <f t="shared" si="1"/>
        <v>7.1959999999999997</v>
      </c>
      <c r="K19" s="14">
        <v>12.343999999999999</v>
      </c>
      <c r="L19" s="9"/>
      <c r="M19" s="9"/>
      <c r="N19" s="9"/>
      <c r="O19" s="9"/>
      <c r="P19" s="2"/>
    </row>
    <row r="20" spans="1:16" x14ac:dyDescent="0.25">
      <c r="A20" s="33" t="s">
        <v>31</v>
      </c>
      <c r="B20" s="34" t="s">
        <v>28</v>
      </c>
      <c r="C20" s="34">
        <v>138</v>
      </c>
      <c r="D20" s="14">
        <v>7.03</v>
      </c>
      <c r="E20" s="14">
        <v>14.22</v>
      </c>
      <c r="F20" s="21" t="s">
        <v>204</v>
      </c>
      <c r="G20" s="26">
        <f t="shared" si="0"/>
        <v>14.38</v>
      </c>
      <c r="H20" s="14"/>
      <c r="I20" s="14"/>
      <c r="J20" s="14">
        <f t="shared" si="1"/>
        <v>7.19</v>
      </c>
      <c r="K20" s="14">
        <v>11.433999999999999</v>
      </c>
      <c r="L20" s="9"/>
      <c r="M20" s="9"/>
      <c r="N20" s="9"/>
      <c r="O20" s="9"/>
      <c r="P20" s="2"/>
    </row>
    <row r="21" spans="1:16" x14ac:dyDescent="0.25">
      <c r="A21" s="33" t="s">
        <v>31</v>
      </c>
      <c r="B21" s="34" t="s">
        <v>28</v>
      </c>
      <c r="C21" s="34">
        <v>138</v>
      </c>
      <c r="D21" s="14">
        <v>16.91</v>
      </c>
      <c r="E21" s="14">
        <v>32.479999999999997</v>
      </c>
      <c r="F21" s="21" t="s">
        <v>205</v>
      </c>
      <c r="G21" s="26">
        <f t="shared" si="0"/>
        <v>31.139999999999993</v>
      </c>
      <c r="H21" s="14"/>
      <c r="I21" s="14"/>
      <c r="J21" s="14">
        <f t="shared" si="1"/>
        <v>15.569999999999997</v>
      </c>
      <c r="K21" s="14">
        <v>26.266999999999999</v>
      </c>
      <c r="L21" s="9"/>
      <c r="M21" s="9"/>
      <c r="N21" s="9"/>
      <c r="O21" s="9"/>
      <c r="P21" s="2"/>
    </row>
    <row r="22" spans="1:16" x14ac:dyDescent="0.25">
      <c r="A22" s="33" t="s">
        <v>31</v>
      </c>
      <c r="B22" s="34" t="s">
        <v>28</v>
      </c>
      <c r="C22" s="34">
        <v>286</v>
      </c>
      <c r="D22" s="14">
        <v>0</v>
      </c>
      <c r="E22" s="14">
        <v>1.36</v>
      </c>
      <c r="F22" s="21" t="s">
        <v>206</v>
      </c>
      <c r="G22" s="26">
        <f t="shared" si="0"/>
        <v>2.72</v>
      </c>
      <c r="H22" s="14"/>
      <c r="I22" s="14"/>
      <c r="J22" s="14">
        <f t="shared" si="1"/>
        <v>1.36</v>
      </c>
      <c r="K22" s="14">
        <v>1.294</v>
      </c>
      <c r="L22" s="9"/>
      <c r="M22" s="9"/>
      <c r="N22" s="9"/>
      <c r="O22" s="9"/>
      <c r="P22" s="2"/>
    </row>
    <row r="23" spans="1:16" x14ac:dyDescent="0.25">
      <c r="A23" s="33" t="s">
        <v>31</v>
      </c>
      <c r="B23" s="34" t="s">
        <v>28</v>
      </c>
      <c r="C23" s="34">
        <v>506</v>
      </c>
      <c r="D23" s="14">
        <v>0</v>
      </c>
      <c r="E23" s="14">
        <v>4.3369999999999997</v>
      </c>
      <c r="F23" s="21" t="s">
        <v>207</v>
      </c>
      <c r="G23" s="26">
        <f t="shared" si="0"/>
        <v>8.6739999999999995</v>
      </c>
      <c r="H23" s="14"/>
      <c r="I23" s="14"/>
      <c r="J23" s="14">
        <f t="shared" si="1"/>
        <v>4.3369999999999997</v>
      </c>
      <c r="K23" s="14">
        <v>7.23</v>
      </c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14"/>
      <c r="E24" s="14"/>
      <c r="F24" s="21"/>
      <c r="G24" s="26"/>
      <c r="H24" s="14"/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 t="s">
        <v>31</v>
      </c>
      <c r="B25" s="34" t="s">
        <v>28</v>
      </c>
      <c r="C25" s="34">
        <v>753</v>
      </c>
      <c r="D25" s="14">
        <v>0</v>
      </c>
      <c r="E25" s="14">
        <v>7.0949999999999998</v>
      </c>
      <c r="F25" s="21" t="s">
        <v>208</v>
      </c>
      <c r="G25" s="26">
        <f t="shared" si="0"/>
        <v>14.19</v>
      </c>
      <c r="H25" s="14"/>
      <c r="I25" s="14"/>
      <c r="J25" s="14">
        <f t="shared" si="1"/>
        <v>7.0949999999999998</v>
      </c>
      <c r="K25" s="14">
        <v>13.192</v>
      </c>
      <c r="L25" s="9"/>
      <c r="M25" s="9"/>
      <c r="N25" s="9"/>
      <c r="O25" s="9"/>
      <c r="P25" s="2"/>
    </row>
    <row r="26" spans="1:16" x14ac:dyDescent="0.25">
      <c r="A26" s="33" t="s">
        <v>31</v>
      </c>
      <c r="B26" s="34" t="s">
        <v>28</v>
      </c>
      <c r="C26" s="34">
        <v>753</v>
      </c>
      <c r="D26" s="14">
        <v>8.0269999999999992</v>
      </c>
      <c r="E26" s="14">
        <v>13.1</v>
      </c>
      <c r="F26" s="21" t="s">
        <v>209</v>
      </c>
      <c r="G26" s="26">
        <f t="shared" si="0"/>
        <v>10.146000000000001</v>
      </c>
      <c r="H26" s="14"/>
      <c r="I26" s="14"/>
      <c r="J26" s="14">
        <f t="shared" si="1"/>
        <v>5.0730000000000004</v>
      </c>
      <c r="K26" s="14">
        <v>8.2750000000000004</v>
      </c>
      <c r="L26" s="9"/>
      <c r="M26" s="9"/>
      <c r="N26" s="9"/>
      <c r="O26" s="9"/>
      <c r="P26" s="2"/>
    </row>
    <row r="27" spans="1:16" x14ac:dyDescent="0.25">
      <c r="A27" s="33"/>
      <c r="B27" s="34"/>
      <c r="C27" s="34"/>
      <c r="D27" s="14"/>
      <c r="E27" s="14"/>
      <c r="F27" s="21"/>
      <c r="G27" s="26"/>
      <c r="H27" s="14"/>
      <c r="I27" s="14"/>
      <c r="J27" s="14"/>
      <c r="K27" s="14"/>
      <c r="L27" s="9"/>
      <c r="M27" s="9"/>
      <c r="N27" s="9"/>
      <c r="O27" s="9"/>
      <c r="P27" s="2"/>
    </row>
    <row r="28" spans="1:16" x14ac:dyDescent="0.25">
      <c r="A28" s="33"/>
      <c r="B28" s="34"/>
      <c r="C28" s="34"/>
      <c r="D28" s="14"/>
      <c r="E28" s="14"/>
      <c r="F28" s="21"/>
      <c r="G28" s="26"/>
      <c r="H28" s="14"/>
      <c r="I28" s="14"/>
      <c r="J28" s="14"/>
      <c r="K28" s="14"/>
      <c r="L28" s="9"/>
      <c r="M28" s="9"/>
      <c r="N28" s="9"/>
      <c r="O28" s="9"/>
      <c r="P28" s="2"/>
    </row>
    <row r="29" spans="1:16" x14ac:dyDescent="0.25">
      <c r="A29" s="33"/>
      <c r="B29" s="34"/>
      <c r="C29" s="34"/>
      <c r="D29" s="14"/>
      <c r="E29" s="14"/>
      <c r="F29" s="21"/>
      <c r="G29" s="26"/>
      <c r="H29" s="14"/>
      <c r="I29" s="14"/>
      <c r="J29" s="14"/>
      <c r="K29" s="14"/>
      <c r="L29" s="9"/>
      <c r="M29" s="9"/>
      <c r="N29" s="9"/>
      <c r="O29" s="9"/>
      <c r="P29" s="2"/>
    </row>
    <row r="30" spans="1:16" x14ac:dyDescent="0.25">
      <c r="A30" s="33"/>
      <c r="B30" s="34"/>
      <c r="C30" s="34"/>
      <c r="D30" s="14"/>
      <c r="E30" s="14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/>
      <c r="B31" s="34"/>
      <c r="C31" s="34"/>
      <c r="D31" s="14"/>
      <c r="E31" s="14"/>
      <c r="F31" s="21"/>
      <c r="G31" s="26"/>
      <c r="H31" s="14"/>
      <c r="I31" s="14"/>
      <c r="J31" s="14"/>
      <c r="K31" s="14"/>
      <c r="L31" s="9"/>
      <c r="M31" s="9"/>
      <c r="N31" s="9"/>
      <c r="O31" s="9"/>
      <c r="P31" s="2"/>
    </row>
    <row r="32" spans="1:16" x14ac:dyDescent="0.25">
      <c r="A32" s="33"/>
      <c r="B32" s="34"/>
      <c r="C32" s="34"/>
      <c r="D32" s="14"/>
      <c r="E32" s="14"/>
      <c r="F32" s="21"/>
      <c r="G32" s="26"/>
      <c r="H32" s="14"/>
      <c r="I32" s="14"/>
      <c r="J32" s="14"/>
      <c r="K32" s="14"/>
      <c r="L32" s="9"/>
      <c r="M32" s="9"/>
      <c r="N32" s="9"/>
      <c r="O32" s="9"/>
      <c r="P32" s="2"/>
    </row>
    <row r="33" spans="1:16" x14ac:dyDescent="0.25">
      <c r="A33" s="33"/>
      <c r="B33" s="34"/>
      <c r="C33" s="34"/>
      <c r="D33" s="14"/>
      <c r="E33" s="14"/>
      <c r="F33" s="21"/>
      <c r="G33" s="26"/>
      <c r="H33" s="14"/>
      <c r="I33" s="14"/>
      <c r="J33" s="14"/>
      <c r="K33" s="14"/>
      <c r="L33" s="9"/>
      <c r="M33" s="9"/>
      <c r="N33" s="9"/>
      <c r="O33" s="9"/>
      <c r="P33" s="2"/>
    </row>
    <row r="34" spans="1:16" x14ac:dyDescent="0.25">
      <c r="A34" s="33"/>
      <c r="B34" s="34"/>
      <c r="C34" s="34"/>
      <c r="D34" s="14"/>
      <c r="E34" s="14"/>
      <c r="F34" s="21"/>
      <c r="G34" s="26"/>
      <c r="H34" s="14"/>
      <c r="I34" s="14"/>
      <c r="J34" s="14"/>
      <c r="K34" s="14"/>
      <c r="L34" s="9"/>
      <c r="M34" s="9"/>
      <c r="N34" s="9"/>
      <c r="O34" s="9"/>
      <c r="P34" s="2"/>
    </row>
    <row r="35" spans="1:16" x14ac:dyDescent="0.25">
      <c r="A35" s="33"/>
      <c r="B35" s="34"/>
      <c r="C35" s="34"/>
      <c r="D35" s="14"/>
      <c r="E35" s="14"/>
      <c r="F35" s="21"/>
      <c r="G35" s="26"/>
      <c r="H35" s="14"/>
      <c r="I35" s="14"/>
      <c r="J35" s="14"/>
      <c r="K35" s="14"/>
      <c r="L35" s="9"/>
      <c r="M35" s="9"/>
      <c r="N35" s="9"/>
      <c r="O35" s="9"/>
      <c r="P35" s="2"/>
    </row>
    <row r="36" spans="1:16" x14ac:dyDescent="0.25">
      <c r="A36" s="33"/>
      <c r="B36" s="34"/>
      <c r="C36" s="34"/>
      <c r="D36" s="14"/>
      <c r="E36" s="14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/>
      <c r="B37" s="34"/>
      <c r="C37" s="34"/>
      <c r="D37" s="14"/>
      <c r="E37" s="14"/>
      <c r="F37" s="21"/>
      <c r="G37" s="26"/>
      <c r="H37" s="14"/>
      <c r="I37" s="14"/>
      <c r="J37" s="14"/>
      <c r="K37" s="14"/>
      <c r="L37" s="9"/>
      <c r="M37" s="9"/>
      <c r="N37" s="9"/>
      <c r="O37" s="9"/>
      <c r="P37" s="2"/>
    </row>
    <row r="38" spans="1:16" x14ac:dyDescent="0.25">
      <c r="A38" s="33"/>
      <c r="B38" s="34"/>
      <c r="C38" s="34"/>
      <c r="D38" s="14"/>
      <c r="E38" s="14"/>
      <c r="F38" s="21"/>
      <c r="G38" s="26"/>
      <c r="H38" s="14"/>
      <c r="I38" s="14"/>
      <c r="J38" s="14"/>
      <c r="K38" s="14"/>
      <c r="L38" s="9"/>
      <c r="M38" s="9"/>
      <c r="N38" s="9"/>
      <c r="O38" s="9"/>
      <c r="P38" s="2"/>
    </row>
    <row r="39" spans="1:16" x14ac:dyDescent="0.25">
      <c r="A39" s="33"/>
      <c r="B39" s="34"/>
      <c r="C39" s="34"/>
      <c r="D39" s="14"/>
      <c r="E39" s="14"/>
      <c r="F39" s="21"/>
      <c r="G39" s="26"/>
      <c r="H39" s="14"/>
      <c r="I39" s="14"/>
      <c r="J39" s="14"/>
      <c r="K39" s="14"/>
      <c r="L39" s="9"/>
      <c r="M39" s="9"/>
      <c r="N39" s="9"/>
      <c r="O39" s="9"/>
      <c r="P39" s="2"/>
    </row>
    <row r="40" spans="1:16" x14ac:dyDescent="0.25">
      <c r="A40" s="33"/>
      <c r="B40" s="34"/>
      <c r="C40" s="34"/>
      <c r="D40" s="14"/>
      <c r="E40" s="14"/>
      <c r="F40" s="21"/>
      <c r="G40" s="26"/>
      <c r="H40" s="14"/>
      <c r="I40" s="14"/>
      <c r="J40" s="14"/>
      <c r="K40" s="14"/>
      <c r="L40" s="9"/>
      <c r="M40" s="9"/>
      <c r="N40" s="9"/>
      <c r="O40" s="9"/>
      <c r="P40" s="2"/>
    </row>
    <row r="41" spans="1:16" x14ac:dyDescent="0.25">
      <c r="A41" s="33"/>
      <c r="B41" s="34"/>
      <c r="C41" s="34"/>
      <c r="D41" s="14"/>
      <c r="E41" s="14"/>
      <c r="F41" s="21"/>
      <c r="G41" s="26"/>
      <c r="H41" s="14"/>
      <c r="I41" s="14"/>
      <c r="J41" s="14"/>
      <c r="K41" s="14"/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14"/>
      <c r="E42" s="14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/>
      <c r="B43" s="34"/>
      <c r="C43" s="34"/>
      <c r="D43" s="14"/>
      <c r="E43" s="14"/>
      <c r="F43" s="21"/>
      <c r="G43" s="26"/>
      <c r="H43" s="14"/>
      <c r="I43" s="14"/>
      <c r="J43" s="14"/>
      <c r="K43" s="14"/>
      <c r="L43" s="9"/>
      <c r="M43" s="9"/>
      <c r="N43" s="9"/>
      <c r="O43" s="9"/>
      <c r="P43" s="2"/>
    </row>
    <row r="44" spans="1:16" x14ac:dyDescent="0.25">
      <c r="A44" s="33"/>
      <c r="B44" s="34"/>
      <c r="C44" s="34"/>
      <c r="D44" s="14"/>
      <c r="E44" s="14"/>
      <c r="F44" s="21"/>
      <c r="G44" s="26"/>
      <c r="H44" s="14"/>
      <c r="I44" s="14"/>
      <c r="J44" s="14"/>
      <c r="K44" s="14"/>
      <c r="L44" s="9"/>
      <c r="M44" s="9"/>
      <c r="N44" s="9"/>
      <c r="O44" s="9"/>
      <c r="P44" s="2"/>
    </row>
    <row r="45" spans="1:16" x14ac:dyDescent="0.25">
      <c r="A45" s="33"/>
      <c r="B45" s="34"/>
      <c r="C45" s="34"/>
      <c r="D45" s="14"/>
      <c r="E45" s="14"/>
      <c r="F45" s="21"/>
      <c r="G45" s="26"/>
      <c r="H45" s="14"/>
      <c r="I45" s="14"/>
      <c r="J45" s="14"/>
      <c r="K45" s="14"/>
      <c r="L45" s="9"/>
      <c r="M45" s="9"/>
      <c r="N45" s="9"/>
      <c r="O45" s="9"/>
      <c r="P45" s="2"/>
    </row>
    <row r="46" spans="1:16" x14ac:dyDescent="0.25">
      <c r="A46" s="33"/>
      <c r="B46" s="34"/>
      <c r="C46" s="34"/>
      <c r="D46" s="14"/>
      <c r="E46" s="14"/>
      <c r="F46" s="21"/>
      <c r="G46" s="26"/>
      <c r="H46" s="14"/>
      <c r="I46" s="14"/>
      <c r="J46" s="14"/>
      <c r="K46" s="14"/>
      <c r="L46" s="9"/>
      <c r="M46" s="9"/>
      <c r="N46" s="9"/>
      <c r="O46" s="9"/>
      <c r="P46" s="2"/>
    </row>
    <row r="47" spans="1:16" x14ac:dyDescent="0.25">
      <c r="A47" s="33"/>
      <c r="B47" s="34"/>
      <c r="C47" s="34"/>
      <c r="D47" s="14"/>
      <c r="E47" s="14"/>
      <c r="F47" s="21"/>
      <c r="G47" s="26"/>
      <c r="H47" s="14"/>
      <c r="I47" s="14"/>
      <c r="J47" s="14"/>
      <c r="K47" s="14"/>
      <c r="L47" s="9"/>
      <c r="M47" s="9"/>
      <c r="N47" s="9"/>
      <c r="O47" s="9"/>
      <c r="P47" s="2"/>
    </row>
    <row r="48" spans="1:16" x14ac:dyDescent="0.25">
      <c r="A48" s="33"/>
      <c r="B48" s="34"/>
      <c r="C48" s="34"/>
      <c r="D48" s="14"/>
      <c r="E48" s="14"/>
      <c r="F48" s="21"/>
      <c r="G48" s="26"/>
      <c r="H48" s="14"/>
      <c r="I48" s="14"/>
      <c r="J48" s="14"/>
      <c r="K48" s="14"/>
      <c r="L48" s="9"/>
      <c r="M48" s="9"/>
      <c r="N48" s="9"/>
      <c r="O48" s="9"/>
      <c r="P48" s="2"/>
    </row>
    <row r="49" spans="1:16" x14ac:dyDescent="0.25">
      <c r="A49" s="33"/>
      <c r="B49" s="34"/>
      <c r="C49" s="34"/>
      <c r="D49" s="14"/>
      <c r="E49" s="14"/>
      <c r="F49" s="21"/>
      <c r="G49" s="26"/>
      <c r="H49" s="14"/>
      <c r="I49" s="14"/>
      <c r="J49" s="14"/>
      <c r="K49" s="14"/>
      <c r="L49" s="9"/>
      <c r="M49" s="9"/>
      <c r="N49" s="9"/>
      <c r="O49" s="9"/>
      <c r="P49" s="2"/>
    </row>
    <row r="50" spans="1:16" x14ac:dyDescent="0.25">
      <c r="A50" s="33"/>
      <c r="B50" s="34"/>
      <c r="C50" s="34"/>
      <c r="D50" s="14"/>
      <c r="E50" s="14"/>
      <c r="F50" s="21"/>
      <c r="G50" s="26"/>
      <c r="H50" s="14"/>
      <c r="I50" s="14"/>
      <c r="J50" s="14"/>
      <c r="K50" s="14"/>
      <c r="L50" s="9"/>
      <c r="M50" s="9"/>
      <c r="N50" s="9"/>
      <c r="O50" s="9"/>
      <c r="P50" s="2"/>
    </row>
    <row r="51" spans="1:16" x14ac:dyDescent="0.25">
      <c r="A51" s="33"/>
      <c r="B51" s="34"/>
      <c r="C51" s="34"/>
      <c r="D51" s="14"/>
      <c r="E51" s="14"/>
      <c r="F51" s="21"/>
      <c r="G51" s="26"/>
      <c r="H51" s="14"/>
      <c r="I51" s="14"/>
      <c r="J51" s="14"/>
      <c r="K51" s="14"/>
      <c r="L51" s="9"/>
      <c r="M51" s="9"/>
      <c r="N51" s="9"/>
      <c r="O51" s="9"/>
      <c r="P51" s="2"/>
    </row>
    <row r="52" spans="1:16" x14ac:dyDescent="0.25">
      <c r="A52" s="33"/>
      <c r="B52" s="34"/>
      <c r="C52" s="34"/>
      <c r="D52" s="14"/>
      <c r="E52" s="14"/>
      <c r="F52" s="21"/>
      <c r="G52" s="26"/>
      <c r="H52" s="14"/>
      <c r="I52" s="14"/>
      <c r="J52" s="14"/>
      <c r="K52" s="14"/>
      <c r="L52" s="9"/>
      <c r="M52" s="9"/>
      <c r="N52" s="9"/>
      <c r="O52" s="9"/>
      <c r="P52" s="2"/>
    </row>
    <row r="53" spans="1:16" x14ac:dyDescent="0.25">
      <c r="A53" s="33"/>
      <c r="B53" s="34"/>
      <c r="C53" s="34"/>
      <c r="D53" s="14"/>
      <c r="E53" s="14"/>
      <c r="F53" s="21"/>
      <c r="G53" s="26"/>
      <c r="H53" s="14"/>
      <c r="I53" s="14"/>
      <c r="J53" s="14"/>
      <c r="K53" s="14"/>
      <c r="L53" s="9"/>
      <c r="M53" s="9"/>
      <c r="N53" s="9"/>
      <c r="O53" s="9"/>
      <c r="P53" s="2"/>
    </row>
    <row r="54" spans="1:16" x14ac:dyDescent="0.25">
      <c r="A54" s="33"/>
      <c r="B54" s="34"/>
      <c r="C54" s="34"/>
      <c r="D54" s="14"/>
      <c r="E54" s="14"/>
      <c r="F54" s="21"/>
      <c r="G54" s="26"/>
      <c r="H54" s="14"/>
      <c r="I54" s="14"/>
      <c r="J54" s="14"/>
      <c r="K54" s="14"/>
      <c r="L54" s="9"/>
      <c r="M54" s="9"/>
      <c r="N54" s="9"/>
      <c r="O54" s="9"/>
      <c r="P54" s="2"/>
    </row>
    <row r="55" spans="1:16" x14ac:dyDescent="0.25">
      <c r="A55" s="33"/>
      <c r="B55" s="34"/>
      <c r="C55" s="34"/>
      <c r="D55" s="14"/>
      <c r="E55" s="14"/>
      <c r="F55" s="21"/>
      <c r="G55" s="26"/>
      <c r="H55" s="14"/>
      <c r="I55" s="14"/>
      <c r="J55" s="14"/>
      <c r="K55" s="14"/>
      <c r="L55" s="9"/>
      <c r="M55" s="9"/>
      <c r="N55" s="9"/>
      <c r="O55" s="9"/>
      <c r="P55" s="2"/>
    </row>
    <row r="56" spans="1:16" x14ac:dyDescent="0.25">
      <c r="A56" s="33"/>
      <c r="B56" s="34"/>
      <c r="C56" s="34"/>
      <c r="D56" s="14"/>
      <c r="E56" s="14"/>
      <c r="F56" s="21"/>
      <c r="G56" s="26"/>
      <c r="H56" s="14"/>
      <c r="I56" s="14"/>
      <c r="J56" s="14"/>
      <c r="K56" s="14"/>
      <c r="L56" s="9"/>
      <c r="M56" s="9"/>
      <c r="N56" s="9"/>
      <c r="O56" s="9"/>
      <c r="P56" s="2"/>
    </row>
    <row r="57" spans="1:16" ht="15.75" thickBot="1" x14ac:dyDescent="0.3">
      <c r="A57" s="36"/>
      <c r="B57" s="37"/>
      <c r="C57" s="37"/>
      <c r="D57" s="15"/>
      <c r="E57" s="15"/>
      <c r="F57" s="22"/>
      <c r="G57" s="27"/>
      <c r="H57" s="15"/>
      <c r="I57" s="15"/>
      <c r="J57" s="15"/>
      <c r="K57" s="15"/>
      <c r="L57" s="10"/>
      <c r="M57" s="10"/>
      <c r="N57" s="10"/>
      <c r="O57" s="10"/>
      <c r="P57" s="5"/>
    </row>
    <row r="58" spans="1:16" x14ac:dyDescent="0.25">
      <c r="A58" s="47" t="s">
        <v>16</v>
      </c>
      <c r="B58" s="48"/>
      <c r="C58" s="48"/>
      <c r="D58" s="48"/>
      <c r="E58" s="48"/>
      <c r="F58" s="49"/>
      <c r="G58" s="28">
        <f t="shared" ref="G58:O58" si="2">SUM(G6:G57)</f>
        <v>219.428</v>
      </c>
      <c r="H58" s="16">
        <f t="shared" si="2"/>
        <v>0</v>
      </c>
      <c r="I58" s="16">
        <f t="shared" si="2"/>
        <v>0</v>
      </c>
      <c r="J58" s="16">
        <f t="shared" si="2"/>
        <v>112.05499999999998</v>
      </c>
      <c r="K58" s="16">
        <f t="shared" si="2"/>
        <v>169.54900000000001</v>
      </c>
      <c r="L58" s="11">
        <f t="shared" si="2"/>
        <v>0</v>
      </c>
      <c r="M58" s="11">
        <f t="shared" si="2"/>
        <v>0</v>
      </c>
      <c r="N58" s="11">
        <f t="shared" si="2"/>
        <v>0</v>
      </c>
      <c r="O58" s="11">
        <f t="shared" si="2"/>
        <v>0</v>
      </c>
      <c r="P58" s="6"/>
    </row>
    <row r="59" spans="1:16" ht="20.100000000000001" customHeight="1" thickBot="1" x14ac:dyDescent="0.3">
      <c r="A59" s="50" t="s">
        <v>17</v>
      </c>
      <c r="B59" s="51"/>
      <c r="C59" s="51"/>
      <c r="D59" s="51"/>
      <c r="E59" s="51"/>
      <c r="F59" s="52"/>
      <c r="G59" s="68">
        <f>ROUND(G58+H58,2)</f>
        <v>219.43</v>
      </c>
      <c r="H59" s="69"/>
      <c r="I59" s="7">
        <f t="shared" ref="I59:J59" si="3">ROUND(I58,2)</f>
        <v>0</v>
      </c>
      <c r="J59" s="7">
        <f t="shared" si="3"/>
        <v>112.06</v>
      </c>
      <c r="K59" s="40"/>
      <c r="L59" s="12">
        <f>L58</f>
        <v>0</v>
      </c>
      <c r="M59" s="12">
        <f t="shared" ref="M59:O59" si="4">M58</f>
        <v>0</v>
      </c>
      <c r="N59" s="12">
        <f t="shared" si="4"/>
        <v>0</v>
      </c>
      <c r="O59" s="12">
        <f t="shared" si="4"/>
        <v>0</v>
      </c>
      <c r="P59" s="3"/>
    </row>
  </sheetData>
  <mergeCells count="18">
    <mergeCell ref="A59:F59"/>
    <mergeCell ref="J3:K3"/>
    <mergeCell ref="L3:M3"/>
    <mergeCell ref="N3:O3"/>
    <mergeCell ref="P3:P5"/>
    <mergeCell ref="K4:K5"/>
    <mergeCell ref="A58:F58"/>
    <mergeCell ref="G59:H59"/>
    <mergeCell ref="A1:P1"/>
    <mergeCell ref="A2:A5"/>
    <mergeCell ref="B2:B5"/>
    <mergeCell ref="C2:C5"/>
    <mergeCell ref="D2:D5"/>
    <mergeCell ref="E2:E5"/>
    <mergeCell ref="F2:F5"/>
    <mergeCell ref="G2:O2"/>
    <mergeCell ref="G3:H3"/>
    <mergeCell ref="I3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37A6C-BEB0-4E78-8389-089FB3C2E1E1}">
  <dimension ref="A1:P60"/>
  <sheetViews>
    <sheetView workbookViewId="0">
      <selection activeCell="L3" sqref="L3:O5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/>
      <c r="M3" s="61"/>
      <c r="N3" s="61"/>
      <c r="O3" s="61"/>
      <c r="P3" s="67" t="s">
        <v>164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/>
      <c r="M4" s="17"/>
      <c r="N4" s="17"/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/>
      <c r="M5" s="19"/>
      <c r="N5" s="19"/>
      <c r="O5" s="19"/>
      <c r="P5" s="57"/>
    </row>
    <row r="6" spans="1:16" x14ac:dyDescent="0.25">
      <c r="A6" s="30"/>
      <c r="B6" s="31"/>
      <c r="C6" s="31"/>
      <c r="D6" s="13"/>
      <c r="E6" s="13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 t="s">
        <v>32</v>
      </c>
      <c r="B7" s="34" t="s">
        <v>29</v>
      </c>
      <c r="C7" s="34">
        <v>35</v>
      </c>
      <c r="D7" s="14">
        <v>11</v>
      </c>
      <c r="E7" s="14">
        <v>18.920000000000002</v>
      </c>
      <c r="F7" s="21" t="s">
        <v>214</v>
      </c>
      <c r="G7" s="26">
        <f>(E7-D7)*2</f>
        <v>15.840000000000003</v>
      </c>
      <c r="H7" s="14">
        <f>(E7-D7)*2</f>
        <v>15.840000000000003</v>
      </c>
      <c r="I7" s="14">
        <f>(E7-D7)*2+0.165+0.086</f>
        <v>16.091000000000001</v>
      </c>
      <c r="J7" s="14"/>
      <c r="K7" s="14"/>
      <c r="L7" s="9"/>
      <c r="M7" s="9"/>
      <c r="N7" s="9"/>
      <c r="O7" s="9"/>
      <c r="P7" s="2" t="s">
        <v>215</v>
      </c>
    </row>
    <row r="8" spans="1:16" x14ac:dyDescent="0.25">
      <c r="A8" s="33" t="s">
        <v>32</v>
      </c>
      <c r="B8" s="34" t="s">
        <v>40</v>
      </c>
      <c r="C8" s="34">
        <v>40007</v>
      </c>
      <c r="D8" s="14">
        <v>0</v>
      </c>
      <c r="E8" s="14">
        <v>0.14000000000000001</v>
      </c>
      <c r="F8" s="21" t="s">
        <v>42</v>
      </c>
      <c r="G8" s="26">
        <f>E8-D8</f>
        <v>0.14000000000000001</v>
      </c>
      <c r="H8" s="14">
        <f>E8-D8</f>
        <v>0.14000000000000001</v>
      </c>
      <c r="I8" s="14"/>
      <c r="J8" s="14"/>
      <c r="K8" s="14"/>
      <c r="L8" s="9"/>
      <c r="M8" s="9"/>
      <c r="N8" s="9"/>
      <c r="O8" s="9"/>
      <c r="P8" s="2"/>
    </row>
    <row r="9" spans="1:16" x14ac:dyDescent="0.25">
      <c r="A9" s="33" t="s">
        <v>32</v>
      </c>
      <c r="B9" s="34" t="s">
        <v>40</v>
      </c>
      <c r="C9" s="34">
        <v>40004</v>
      </c>
      <c r="D9" s="14">
        <v>0</v>
      </c>
      <c r="E9" s="14">
        <v>0.21</v>
      </c>
      <c r="F9" s="21" t="s">
        <v>43</v>
      </c>
      <c r="G9" s="26">
        <f t="shared" ref="G9:G33" si="0">E9-D9</f>
        <v>0.21</v>
      </c>
      <c r="H9" s="14">
        <f t="shared" ref="H9:H33" si="1">E9-D9</f>
        <v>0.21</v>
      </c>
      <c r="I9" s="14"/>
      <c r="J9" s="14"/>
      <c r="K9" s="14"/>
      <c r="L9" s="9"/>
      <c r="M9" s="9"/>
      <c r="N9" s="9"/>
      <c r="O9" s="9"/>
      <c r="P9" s="2"/>
    </row>
    <row r="10" spans="1:16" x14ac:dyDescent="0.25">
      <c r="A10" s="33" t="s">
        <v>32</v>
      </c>
      <c r="B10" s="34" t="s">
        <v>40</v>
      </c>
      <c r="C10" s="34">
        <v>40005</v>
      </c>
      <c r="D10" s="14">
        <v>0</v>
      </c>
      <c r="E10" s="14">
        <v>0.25</v>
      </c>
      <c r="F10" s="21" t="s">
        <v>44</v>
      </c>
      <c r="G10" s="26">
        <f t="shared" si="0"/>
        <v>0.25</v>
      </c>
      <c r="H10" s="14">
        <f t="shared" si="1"/>
        <v>0.25</v>
      </c>
      <c r="I10" s="14"/>
      <c r="J10" s="14"/>
      <c r="K10" s="14"/>
      <c r="L10" s="9"/>
      <c r="M10" s="9"/>
      <c r="N10" s="9"/>
      <c r="O10" s="9"/>
      <c r="P10" s="2"/>
    </row>
    <row r="11" spans="1:16" x14ac:dyDescent="0.25">
      <c r="A11" s="33" t="s">
        <v>32</v>
      </c>
      <c r="B11" s="34" t="s">
        <v>40</v>
      </c>
      <c r="C11" s="34">
        <v>40006</v>
      </c>
      <c r="D11" s="14">
        <v>0</v>
      </c>
      <c r="E11" s="14">
        <v>0.18</v>
      </c>
      <c r="F11" s="21" t="s">
        <v>45</v>
      </c>
      <c r="G11" s="26">
        <f t="shared" si="0"/>
        <v>0.18</v>
      </c>
      <c r="H11" s="14">
        <f t="shared" si="1"/>
        <v>0.18</v>
      </c>
      <c r="I11" s="14"/>
      <c r="J11" s="14"/>
      <c r="K11" s="14"/>
      <c r="L11" s="9"/>
      <c r="M11" s="9"/>
      <c r="N11" s="9"/>
      <c r="O11" s="9"/>
      <c r="P11" s="2"/>
    </row>
    <row r="12" spans="1:16" x14ac:dyDescent="0.25">
      <c r="A12" s="33"/>
      <c r="B12" s="34"/>
      <c r="C12" s="34"/>
      <c r="D12" s="14"/>
      <c r="E12" s="14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 t="s">
        <v>32</v>
      </c>
      <c r="B13" s="34" t="s">
        <v>40</v>
      </c>
      <c r="C13" s="34">
        <v>40012</v>
      </c>
      <c r="D13" s="14">
        <v>0</v>
      </c>
      <c r="E13" s="14">
        <v>0.28999999999999998</v>
      </c>
      <c r="F13" s="21" t="s">
        <v>46</v>
      </c>
      <c r="G13" s="26">
        <f t="shared" si="0"/>
        <v>0.28999999999999998</v>
      </c>
      <c r="H13" s="14">
        <f t="shared" si="1"/>
        <v>0.28999999999999998</v>
      </c>
      <c r="I13" s="14"/>
      <c r="J13" s="14"/>
      <c r="K13" s="14"/>
      <c r="L13" s="9"/>
      <c r="M13" s="9"/>
      <c r="N13" s="9"/>
      <c r="O13" s="9"/>
      <c r="P13" s="2"/>
    </row>
    <row r="14" spans="1:16" x14ac:dyDescent="0.25">
      <c r="A14" s="33" t="s">
        <v>32</v>
      </c>
      <c r="B14" s="34" t="s">
        <v>40</v>
      </c>
      <c r="C14" s="34">
        <v>40008</v>
      </c>
      <c r="D14" s="14">
        <v>0</v>
      </c>
      <c r="E14" s="14">
        <v>0.11</v>
      </c>
      <c r="F14" s="21" t="s">
        <v>47</v>
      </c>
      <c r="G14" s="26">
        <f t="shared" si="0"/>
        <v>0.11</v>
      </c>
      <c r="H14" s="14">
        <f t="shared" si="1"/>
        <v>0.11</v>
      </c>
      <c r="I14" s="14"/>
      <c r="J14" s="14"/>
      <c r="K14" s="14"/>
      <c r="L14" s="9"/>
      <c r="M14" s="9"/>
      <c r="N14" s="9"/>
      <c r="O14" s="9"/>
      <c r="P14" s="2"/>
    </row>
    <row r="15" spans="1:16" x14ac:dyDescent="0.25">
      <c r="A15" s="33" t="s">
        <v>32</v>
      </c>
      <c r="B15" s="34" t="s">
        <v>40</v>
      </c>
      <c r="C15" s="34">
        <v>40009</v>
      </c>
      <c r="D15" s="14">
        <v>0</v>
      </c>
      <c r="E15" s="14">
        <v>0.35</v>
      </c>
      <c r="F15" s="21" t="s">
        <v>48</v>
      </c>
      <c r="G15" s="26">
        <f t="shared" si="0"/>
        <v>0.35</v>
      </c>
      <c r="H15" s="14">
        <f t="shared" si="1"/>
        <v>0.35</v>
      </c>
      <c r="I15" s="14"/>
      <c r="J15" s="14"/>
      <c r="K15" s="14"/>
      <c r="L15" s="9"/>
      <c r="M15" s="9"/>
      <c r="N15" s="9"/>
      <c r="O15" s="9"/>
      <c r="P15" s="2"/>
    </row>
    <row r="16" spans="1:16" x14ac:dyDescent="0.25">
      <c r="A16" s="33" t="s">
        <v>32</v>
      </c>
      <c r="B16" s="34" t="s">
        <v>40</v>
      </c>
      <c r="C16" s="34">
        <v>40010</v>
      </c>
      <c r="D16" s="14">
        <v>0</v>
      </c>
      <c r="E16" s="14">
        <v>0.15</v>
      </c>
      <c r="F16" s="21" t="s">
        <v>49</v>
      </c>
      <c r="G16" s="26">
        <f t="shared" si="0"/>
        <v>0.15</v>
      </c>
      <c r="H16" s="14">
        <f t="shared" si="1"/>
        <v>0.15</v>
      </c>
      <c r="I16" s="14"/>
      <c r="J16" s="14"/>
      <c r="K16" s="14"/>
      <c r="L16" s="9"/>
      <c r="M16" s="9"/>
      <c r="N16" s="9"/>
      <c r="O16" s="9"/>
      <c r="P16" s="2"/>
    </row>
    <row r="17" spans="1:16" x14ac:dyDescent="0.25">
      <c r="A17" s="33" t="s">
        <v>32</v>
      </c>
      <c r="B17" s="34" t="s">
        <v>40</v>
      </c>
      <c r="C17" s="34">
        <v>40011</v>
      </c>
      <c r="D17" s="14">
        <v>0</v>
      </c>
      <c r="E17" s="14">
        <v>0.01</v>
      </c>
      <c r="F17" s="21" t="s">
        <v>50</v>
      </c>
      <c r="G17" s="26">
        <f t="shared" si="0"/>
        <v>0.01</v>
      </c>
      <c r="H17" s="14">
        <f t="shared" si="1"/>
        <v>0.01</v>
      </c>
      <c r="I17" s="14"/>
      <c r="J17" s="14"/>
      <c r="K17" s="14"/>
      <c r="L17" s="9"/>
      <c r="M17" s="9"/>
      <c r="N17" s="9"/>
      <c r="O17" s="9"/>
      <c r="P17" s="2"/>
    </row>
    <row r="18" spans="1:16" x14ac:dyDescent="0.25">
      <c r="A18" s="33"/>
      <c r="B18" s="34"/>
      <c r="C18" s="34"/>
      <c r="D18" s="14"/>
      <c r="E18" s="14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 t="s">
        <v>32</v>
      </c>
      <c r="B19" s="34" t="s">
        <v>28</v>
      </c>
      <c r="C19" s="34">
        <v>32</v>
      </c>
      <c r="D19" s="14">
        <v>10.01</v>
      </c>
      <c r="E19" s="14">
        <v>24.46</v>
      </c>
      <c r="F19" s="21" t="s">
        <v>225</v>
      </c>
      <c r="G19" s="26">
        <f>(E19-D19)*2</f>
        <v>28.900000000000002</v>
      </c>
      <c r="H19" s="14">
        <f>(E19-D19)*2</f>
        <v>28.900000000000002</v>
      </c>
      <c r="I19" s="14">
        <f>(E19-D19)*2+0.197+0.177</f>
        <v>29.274000000000001</v>
      </c>
      <c r="J19" s="14"/>
      <c r="K19" s="14"/>
      <c r="L19" s="9"/>
      <c r="M19" s="9"/>
      <c r="N19" s="9"/>
      <c r="O19" s="9"/>
      <c r="P19" s="2" t="s">
        <v>224</v>
      </c>
    </row>
    <row r="20" spans="1:16" x14ac:dyDescent="0.25">
      <c r="A20" s="33" t="s">
        <v>32</v>
      </c>
      <c r="B20" s="34" t="s">
        <v>40</v>
      </c>
      <c r="C20" s="34">
        <v>40029</v>
      </c>
      <c r="D20" s="14">
        <v>0</v>
      </c>
      <c r="E20" s="14">
        <v>0.15</v>
      </c>
      <c r="F20" s="21" t="s">
        <v>51</v>
      </c>
      <c r="G20" s="26">
        <f t="shared" si="0"/>
        <v>0.15</v>
      </c>
      <c r="H20" s="14">
        <f t="shared" si="1"/>
        <v>0.15</v>
      </c>
      <c r="I20" s="14"/>
      <c r="J20" s="14"/>
      <c r="K20" s="14"/>
      <c r="L20" s="9"/>
      <c r="M20" s="9"/>
      <c r="N20" s="9"/>
      <c r="O20" s="9"/>
      <c r="P20" s="2"/>
    </row>
    <row r="21" spans="1:16" x14ac:dyDescent="0.25">
      <c r="A21" s="33" t="s">
        <v>32</v>
      </c>
      <c r="B21" s="34" t="s">
        <v>40</v>
      </c>
      <c r="C21" s="34">
        <v>40031</v>
      </c>
      <c r="D21" s="14">
        <v>0</v>
      </c>
      <c r="E21" s="14">
        <v>0.12</v>
      </c>
      <c r="F21" s="21" t="s">
        <v>52</v>
      </c>
      <c r="G21" s="26">
        <f t="shared" si="0"/>
        <v>0.12</v>
      </c>
      <c r="H21" s="14">
        <f t="shared" si="1"/>
        <v>0.12</v>
      </c>
      <c r="I21" s="14"/>
      <c r="J21" s="14"/>
      <c r="K21" s="14"/>
      <c r="L21" s="9"/>
      <c r="M21" s="9"/>
      <c r="N21" s="9"/>
      <c r="O21" s="9"/>
      <c r="P21" s="2"/>
    </row>
    <row r="22" spans="1:16" x14ac:dyDescent="0.25">
      <c r="A22" s="33" t="s">
        <v>32</v>
      </c>
      <c r="B22" s="34" t="s">
        <v>40</v>
      </c>
      <c r="C22" s="34">
        <v>40028</v>
      </c>
      <c r="D22" s="14">
        <v>0</v>
      </c>
      <c r="E22" s="14">
        <v>0.15</v>
      </c>
      <c r="F22" s="21" t="s">
        <v>53</v>
      </c>
      <c r="G22" s="26">
        <f t="shared" si="0"/>
        <v>0.15</v>
      </c>
      <c r="H22" s="14">
        <f t="shared" si="1"/>
        <v>0.15</v>
      </c>
      <c r="I22" s="14"/>
      <c r="J22" s="14"/>
      <c r="K22" s="14"/>
      <c r="L22" s="9"/>
      <c r="M22" s="9"/>
      <c r="N22" s="9"/>
      <c r="O22" s="9"/>
      <c r="P22" s="2"/>
    </row>
    <row r="23" spans="1:16" x14ac:dyDescent="0.25">
      <c r="A23" s="33" t="s">
        <v>32</v>
      </c>
      <c r="B23" s="34" t="s">
        <v>40</v>
      </c>
      <c r="C23" s="34">
        <v>40030</v>
      </c>
      <c r="D23" s="14">
        <v>0</v>
      </c>
      <c r="E23" s="14">
        <v>0.14000000000000001</v>
      </c>
      <c r="F23" s="21" t="s">
        <v>54</v>
      </c>
      <c r="G23" s="26">
        <f t="shared" si="0"/>
        <v>0.14000000000000001</v>
      </c>
      <c r="H23" s="14">
        <f t="shared" si="1"/>
        <v>0.14000000000000001</v>
      </c>
      <c r="I23" s="14"/>
      <c r="J23" s="14"/>
      <c r="K23" s="14"/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14"/>
      <c r="E24" s="14"/>
      <c r="F24" s="21"/>
      <c r="G24" s="26"/>
      <c r="H24" s="14"/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 t="s">
        <v>32</v>
      </c>
      <c r="B25" s="34" t="s">
        <v>40</v>
      </c>
      <c r="C25" s="34">
        <v>40019</v>
      </c>
      <c r="D25" s="14">
        <v>0</v>
      </c>
      <c r="E25" s="14">
        <v>0.32</v>
      </c>
      <c r="F25" s="21" t="s">
        <v>55</v>
      </c>
      <c r="G25" s="26">
        <f t="shared" si="0"/>
        <v>0.32</v>
      </c>
      <c r="H25" s="14">
        <f t="shared" si="1"/>
        <v>0.32</v>
      </c>
      <c r="I25" s="14"/>
      <c r="J25" s="14"/>
      <c r="K25" s="14"/>
      <c r="L25" s="9"/>
      <c r="M25" s="9"/>
      <c r="N25" s="9"/>
      <c r="O25" s="9"/>
      <c r="P25" s="2"/>
    </row>
    <row r="26" spans="1:16" x14ac:dyDescent="0.25">
      <c r="A26" s="33" t="s">
        <v>32</v>
      </c>
      <c r="B26" s="34" t="s">
        <v>40</v>
      </c>
      <c r="C26" s="34">
        <v>40013</v>
      </c>
      <c r="D26" s="14">
        <v>0</v>
      </c>
      <c r="E26" s="14">
        <v>0.37</v>
      </c>
      <c r="F26" s="21" t="s">
        <v>56</v>
      </c>
      <c r="G26" s="26">
        <f t="shared" si="0"/>
        <v>0.37</v>
      </c>
      <c r="H26" s="14">
        <f t="shared" si="1"/>
        <v>0.37</v>
      </c>
      <c r="I26" s="14"/>
      <c r="J26" s="14"/>
      <c r="K26" s="14"/>
      <c r="L26" s="9"/>
      <c r="M26" s="9"/>
      <c r="N26" s="9"/>
      <c r="O26" s="9"/>
      <c r="P26" s="2"/>
    </row>
    <row r="27" spans="1:16" x14ac:dyDescent="0.25">
      <c r="A27" s="33" t="s">
        <v>32</v>
      </c>
      <c r="B27" s="34" t="s">
        <v>40</v>
      </c>
      <c r="C27" s="34">
        <v>40014</v>
      </c>
      <c r="D27" s="14">
        <v>0</v>
      </c>
      <c r="E27" s="14">
        <v>7.0000000000000007E-2</v>
      </c>
      <c r="F27" s="21" t="s">
        <v>57</v>
      </c>
      <c r="G27" s="26">
        <f t="shared" si="0"/>
        <v>7.0000000000000007E-2</v>
      </c>
      <c r="H27" s="14">
        <f t="shared" si="1"/>
        <v>7.0000000000000007E-2</v>
      </c>
      <c r="I27" s="14"/>
      <c r="J27" s="14"/>
      <c r="K27" s="14"/>
      <c r="L27" s="9"/>
      <c r="M27" s="9"/>
      <c r="N27" s="9"/>
      <c r="O27" s="9"/>
      <c r="P27" s="2"/>
    </row>
    <row r="28" spans="1:16" x14ac:dyDescent="0.25">
      <c r="A28" s="33" t="s">
        <v>32</v>
      </c>
      <c r="B28" s="34" t="s">
        <v>40</v>
      </c>
      <c r="C28" s="34">
        <v>40020</v>
      </c>
      <c r="D28" s="14">
        <v>0</v>
      </c>
      <c r="E28" s="14">
        <v>0.05</v>
      </c>
      <c r="F28" s="21" t="s">
        <v>58</v>
      </c>
      <c r="G28" s="26">
        <f t="shared" si="0"/>
        <v>0.05</v>
      </c>
      <c r="H28" s="14">
        <f t="shared" si="1"/>
        <v>0.05</v>
      </c>
      <c r="I28" s="14"/>
      <c r="J28" s="14"/>
      <c r="K28" s="14"/>
      <c r="L28" s="9"/>
      <c r="M28" s="9"/>
      <c r="N28" s="9"/>
      <c r="O28" s="9"/>
      <c r="P28" s="2"/>
    </row>
    <row r="29" spans="1:16" x14ac:dyDescent="0.25">
      <c r="A29" s="33" t="s">
        <v>32</v>
      </c>
      <c r="B29" s="34" t="s">
        <v>40</v>
      </c>
      <c r="C29" s="34">
        <v>40018</v>
      </c>
      <c r="D29" s="14">
        <v>0</v>
      </c>
      <c r="E29" s="14">
        <v>0.05</v>
      </c>
      <c r="F29" s="21" t="s">
        <v>59</v>
      </c>
      <c r="G29" s="26">
        <f t="shared" si="0"/>
        <v>0.05</v>
      </c>
      <c r="H29" s="14">
        <f t="shared" si="1"/>
        <v>0.05</v>
      </c>
      <c r="I29" s="14"/>
      <c r="J29" s="14"/>
      <c r="K29" s="14"/>
      <c r="L29" s="9"/>
      <c r="M29" s="9"/>
      <c r="N29" s="9"/>
      <c r="O29" s="9"/>
      <c r="P29" s="2"/>
    </row>
    <row r="30" spans="1:16" x14ac:dyDescent="0.25">
      <c r="A30" s="33"/>
      <c r="B30" s="34"/>
      <c r="C30" s="34"/>
      <c r="D30" s="14"/>
      <c r="E30" s="14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 t="s">
        <v>32</v>
      </c>
      <c r="B31" s="34" t="s">
        <v>40</v>
      </c>
      <c r="C31" s="34">
        <v>40017</v>
      </c>
      <c r="D31" s="14">
        <v>0</v>
      </c>
      <c r="E31" s="14">
        <v>0.25</v>
      </c>
      <c r="F31" s="21" t="s">
        <v>60</v>
      </c>
      <c r="G31" s="26">
        <f t="shared" si="0"/>
        <v>0.25</v>
      </c>
      <c r="H31" s="14">
        <f t="shared" si="1"/>
        <v>0.25</v>
      </c>
      <c r="I31" s="14"/>
      <c r="J31" s="14"/>
      <c r="K31" s="14"/>
      <c r="L31" s="9"/>
      <c r="M31" s="9"/>
      <c r="N31" s="9"/>
      <c r="O31" s="9"/>
      <c r="P31" s="2"/>
    </row>
    <row r="32" spans="1:16" x14ac:dyDescent="0.25">
      <c r="A32" s="33" t="s">
        <v>32</v>
      </c>
      <c r="B32" s="34" t="s">
        <v>40</v>
      </c>
      <c r="C32" s="34">
        <v>40015</v>
      </c>
      <c r="D32" s="14">
        <v>0</v>
      </c>
      <c r="E32" s="14">
        <v>0.37</v>
      </c>
      <c r="F32" s="21" t="s">
        <v>61</v>
      </c>
      <c r="G32" s="26">
        <f t="shared" si="0"/>
        <v>0.37</v>
      </c>
      <c r="H32" s="14">
        <f t="shared" si="1"/>
        <v>0.37</v>
      </c>
      <c r="I32" s="14"/>
      <c r="J32" s="14"/>
      <c r="K32" s="14"/>
      <c r="L32" s="9"/>
      <c r="M32" s="9"/>
      <c r="N32" s="9"/>
      <c r="O32" s="9"/>
      <c r="P32" s="2"/>
    </row>
    <row r="33" spans="1:16" x14ac:dyDescent="0.25">
      <c r="A33" s="33" t="s">
        <v>32</v>
      </c>
      <c r="B33" s="34" t="s">
        <v>40</v>
      </c>
      <c r="C33" s="34">
        <v>40016</v>
      </c>
      <c r="D33" s="14">
        <v>0</v>
      </c>
      <c r="E33" s="14">
        <v>0.06</v>
      </c>
      <c r="F33" s="21" t="s">
        <v>62</v>
      </c>
      <c r="G33" s="26">
        <f t="shared" si="0"/>
        <v>0.06</v>
      </c>
      <c r="H33" s="14">
        <f t="shared" si="1"/>
        <v>0.06</v>
      </c>
      <c r="I33" s="14"/>
      <c r="J33" s="14"/>
      <c r="K33" s="14"/>
      <c r="L33" s="9"/>
      <c r="M33" s="9"/>
      <c r="N33" s="9"/>
      <c r="O33" s="9"/>
      <c r="P33" s="2"/>
    </row>
    <row r="34" spans="1:16" x14ac:dyDescent="0.25">
      <c r="A34" s="33" t="s">
        <v>32</v>
      </c>
      <c r="B34" s="34" t="s">
        <v>28</v>
      </c>
      <c r="C34" s="34">
        <v>93</v>
      </c>
      <c r="D34" s="14">
        <v>8.64</v>
      </c>
      <c r="E34" s="14">
        <v>14.246</v>
      </c>
      <c r="F34" s="21" t="s">
        <v>216</v>
      </c>
      <c r="G34" s="26">
        <f>(E34-D34)*2</f>
        <v>11.212</v>
      </c>
      <c r="H34" s="14"/>
      <c r="I34" s="14"/>
      <c r="J34" s="14">
        <f>(E34-D34)</f>
        <v>5.6059999999999999</v>
      </c>
      <c r="K34" s="14">
        <v>9.3230000000000004</v>
      </c>
      <c r="L34" s="9"/>
      <c r="M34" s="9"/>
      <c r="N34" s="9"/>
      <c r="O34" s="9"/>
      <c r="P34" s="2"/>
    </row>
    <row r="35" spans="1:16" x14ac:dyDescent="0.25">
      <c r="A35" s="33" t="s">
        <v>32</v>
      </c>
      <c r="B35" s="34" t="s">
        <v>28</v>
      </c>
      <c r="C35" s="34">
        <v>93</v>
      </c>
      <c r="D35" s="14">
        <v>17.46</v>
      </c>
      <c r="E35" s="14">
        <v>24.372</v>
      </c>
      <c r="F35" s="21" t="s">
        <v>217</v>
      </c>
      <c r="G35" s="26">
        <f>(E35-D35-0.109)*2</f>
        <v>13.605999999999998</v>
      </c>
      <c r="H35" s="14">
        <f>0.169*2</f>
        <v>0.33800000000000002</v>
      </c>
      <c r="I35" s="14"/>
      <c r="J35" s="14">
        <f>(E35-D35)+0.064+0.059-0.169</f>
        <v>6.8659999999999997</v>
      </c>
      <c r="K35" s="14">
        <v>10.35</v>
      </c>
      <c r="L35" s="9"/>
      <c r="M35" s="9"/>
      <c r="N35" s="9"/>
      <c r="O35" s="9"/>
      <c r="P35" s="2" t="s">
        <v>226</v>
      </c>
    </row>
    <row r="36" spans="1:16" x14ac:dyDescent="0.25">
      <c r="A36" s="33"/>
      <c r="B36" s="34"/>
      <c r="C36" s="34"/>
      <c r="D36" s="14"/>
      <c r="E36" s="14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 t="s">
        <v>32</v>
      </c>
      <c r="B37" s="34" t="s">
        <v>28</v>
      </c>
      <c r="C37" s="34">
        <v>124</v>
      </c>
      <c r="D37" s="14">
        <v>17.087</v>
      </c>
      <c r="E37" s="14">
        <v>23.97</v>
      </c>
      <c r="F37" s="21" t="s">
        <v>218</v>
      </c>
      <c r="G37" s="26">
        <f t="shared" ref="G37:G43" si="2">(E37-D37)*2</f>
        <v>13.765999999999998</v>
      </c>
      <c r="H37" s="14"/>
      <c r="I37" s="14"/>
      <c r="J37" s="14">
        <f>(E37-D37)+0.016+0.062+0.19</f>
        <v>7.1509999999999998</v>
      </c>
      <c r="K37" s="14">
        <v>13.166</v>
      </c>
      <c r="L37" s="9"/>
      <c r="M37" s="9"/>
      <c r="N37" s="9"/>
      <c r="O37" s="9"/>
      <c r="P37" s="2" t="s">
        <v>227</v>
      </c>
    </row>
    <row r="38" spans="1:16" x14ac:dyDescent="0.25">
      <c r="A38" s="33" t="s">
        <v>32</v>
      </c>
      <c r="B38" s="34" t="s">
        <v>28</v>
      </c>
      <c r="C38" s="34">
        <v>233</v>
      </c>
      <c r="D38" s="14">
        <v>0</v>
      </c>
      <c r="E38" s="14">
        <v>4.37</v>
      </c>
      <c r="F38" s="21" t="s">
        <v>219</v>
      </c>
      <c r="G38" s="26">
        <f t="shared" si="2"/>
        <v>8.74</v>
      </c>
      <c r="H38" s="14"/>
      <c r="I38" s="14"/>
      <c r="J38" s="14">
        <f t="shared" ref="J38:J43" si="3">(E38-D38)</f>
        <v>4.37</v>
      </c>
      <c r="K38" s="14">
        <v>6.19</v>
      </c>
      <c r="L38" s="9"/>
      <c r="M38" s="9"/>
      <c r="N38" s="9"/>
      <c r="O38" s="9"/>
      <c r="P38" s="2"/>
    </row>
    <row r="39" spans="1:16" x14ac:dyDescent="0.25">
      <c r="A39" s="33" t="s">
        <v>32</v>
      </c>
      <c r="B39" s="34" t="s">
        <v>28</v>
      </c>
      <c r="C39" s="34">
        <v>327</v>
      </c>
      <c r="D39" s="14">
        <v>0</v>
      </c>
      <c r="E39" s="14">
        <v>6.7469999999999999</v>
      </c>
      <c r="F39" s="21" t="s">
        <v>220</v>
      </c>
      <c r="G39" s="26">
        <f t="shared" si="2"/>
        <v>13.494</v>
      </c>
      <c r="H39" s="14"/>
      <c r="I39" s="14"/>
      <c r="J39" s="14">
        <f t="shared" si="3"/>
        <v>6.7469999999999999</v>
      </c>
      <c r="K39" s="14">
        <v>9.8529999999999998</v>
      </c>
      <c r="L39" s="9"/>
      <c r="M39" s="9"/>
      <c r="N39" s="9"/>
      <c r="O39" s="9"/>
      <c r="P39" s="2"/>
    </row>
    <row r="40" spans="1:16" x14ac:dyDescent="0.25">
      <c r="A40" s="33" t="s">
        <v>32</v>
      </c>
      <c r="B40" s="34" t="s">
        <v>28</v>
      </c>
      <c r="C40" s="34">
        <v>327</v>
      </c>
      <c r="D40" s="14">
        <v>7.202</v>
      </c>
      <c r="E40" s="14">
        <v>7.617</v>
      </c>
      <c r="F40" s="21" t="s">
        <v>221</v>
      </c>
      <c r="G40" s="26">
        <f t="shared" si="2"/>
        <v>0.83000000000000007</v>
      </c>
      <c r="H40" s="14"/>
      <c r="I40" s="14"/>
      <c r="J40" s="14">
        <f>(E40-D40)+0.015+0.284</f>
        <v>0.71399999999999997</v>
      </c>
      <c r="K40" s="14">
        <v>0.90400000000000003</v>
      </c>
      <c r="L40" s="9"/>
      <c r="M40" s="9"/>
      <c r="N40" s="9"/>
      <c r="O40" s="9"/>
      <c r="P40" s="2" t="s">
        <v>228</v>
      </c>
    </row>
    <row r="41" spans="1:16" x14ac:dyDescent="0.25">
      <c r="A41" s="33" t="s">
        <v>32</v>
      </c>
      <c r="B41" s="34" t="s">
        <v>28</v>
      </c>
      <c r="C41" s="34">
        <v>327</v>
      </c>
      <c r="D41" s="14">
        <v>11.6</v>
      </c>
      <c r="E41" s="14">
        <v>21.24</v>
      </c>
      <c r="F41" s="21" t="s">
        <v>222</v>
      </c>
      <c r="G41" s="26">
        <f t="shared" si="2"/>
        <v>19.279999999999998</v>
      </c>
      <c r="H41" s="14"/>
      <c r="I41" s="14"/>
      <c r="J41" s="14">
        <f t="shared" si="3"/>
        <v>9.6399999999999988</v>
      </c>
      <c r="K41" s="14">
        <v>16.135000000000002</v>
      </c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14"/>
      <c r="E42" s="14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 t="s">
        <v>32</v>
      </c>
      <c r="B43" s="34" t="s">
        <v>28</v>
      </c>
      <c r="C43" s="34">
        <v>776</v>
      </c>
      <c r="D43" s="14">
        <v>2.89</v>
      </c>
      <c r="E43" s="14">
        <v>11.487</v>
      </c>
      <c r="F43" s="21" t="s">
        <v>223</v>
      </c>
      <c r="G43" s="26">
        <f t="shared" si="2"/>
        <v>17.193999999999999</v>
      </c>
      <c r="H43" s="14"/>
      <c r="I43" s="14"/>
      <c r="J43" s="14">
        <f t="shared" si="3"/>
        <v>8.5969999999999995</v>
      </c>
      <c r="K43" s="14">
        <v>16.029</v>
      </c>
      <c r="L43" s="9"/>
      <c r="M43" s="9"/>
      <c r="N43" s="9"/>
      <c r="O43" s="9"/>
      <c r="P43" s="2"/>
    </row>
    <row r="44" spans="1:16" x14ac:dyDescent="0.25">
      <c r="A44" s="33"/>
      <c r="B44" s="34"/>
      <c r="C44" s="34"/>
      <c r="D44" s="14"/>
      <c r="E44" s="14"/>
      <c r="F44" s="21"/>
      <c r="G44" s="26"/>
      <c r="H44" s="14"/>
      <c r="I44" s="14"/>
      <c r="J44" s="14"/>
      <c r="K44" s="14"/>
      <c r="L44" s="9"/>
      <c r="M44" s="9"/>
      <c r="N44" s="9"/>
      <c r="O44" s="9"/>
      <c r="P44" s="2"/>
    </row>
    <row r="45" spans="1:16" x14ac:dyDescent="0.25">
      <c r="A45" s="33"/>
      <c r="B45" s="34"/>
      <c r="C45" s="34"/>
      <c r="D45" s="14"/>
      <c r="E45" s="14"/>
      <c r="F45" s="21"/>
      <c r="G45" s="26"/>
      <c r="H45" s="14"/>
      <c r="I45" s="14"/>
      <c r="J45" s="14"/>
      <c r="K45" s="14"/>
      <c r="L45" s="9"/>
      <c r="M45" s="9"/>
      <c r="N45" s="9"/>
      <c r="O45" s="9"/>
      <c r="P45" s="2"/>
    </row>
    <row r="46" spans="1:16" x14ac:dyDescent="0.25">
      <c r="A46" s="33"/>
      <c r="B46" s="34"/>
      <c r="C46" s="34"/>
      <c r="D46" s="14"/>
      <c r="E46" s="14"/>
      <c r="F46" s="21"/>
      <c r="G46" s="26"/>
      <c r="H46" s="14"/>
      <c r="I46" s="14"/>
      <c r="J46" s="14"/>
      <c r="K46" s="14"/>
      <c r="L46" s="9"/>
      <c r="M46" s="9"/>
      <c r="N46" s="9"/>
      <c r="O46" s="9"/>
      <c r="P46" s="2"/>
    </row>
    <row r="47" spans="1:16" x14ac:dyDescent="0.25">
      <c r="A47" s="33"/>
      <c r="B47" s="34"/>
      <c r="C47" s="34"/>
      <c r="D47" s="14"/>
      <c r="E47" s="14"/>
      <c r="F47" s="21"/>
      <c r="G47" s="26"/>
      <c r="H47" s="14"/>
      <c r="I47" s="14"/>
      <c r="J47" s="14"/>
      <c r="K47" s="14"/>
      <c r="L47" s="9"/>
      <c r="M47" s="9"/>
      <c r="N47" s="9"/>
      <c r="O47" s="9"/>
      <c r="P47" s="2"/>
    </row>
    <row r="48" spans="1:16" x14ac:dyDescent="0.25">
      <c r="A48" s="33"/>
      <c r="B48" s="34"/>
      <c r="C48" s="34"/>
      <c r="D48" s="14"/>
      <c r="E48" s="14"/>
      <c r="F48" s="21"/>
      <c r="G48" s="26"/>
      <c r="H48" s="14"/>
      <c r="I48" s="14"/>
      <c r="J48" s="14"/>
      <c r="K48" s="14"/>
      <c r="L48" s="9"/>
      <c r="M48" s="9"/>
      <c r="N48" s="9"/>
      <c r="O48" s="9"/>
      <c r="P48" s="2"/>
    </row>
    <row r="49" spans="1:16" x14ac:dyDescent="0.25">
      <c r="A49" s="33"/>
      <c r="B49" s="34"/>
      <c r="C49" s="34"/>
      <c r="D49" s="14"/>
      <c r="E49" s="14"/>
      <c r="F49" s="21"/>
      <c r="G49" s="26"/>
      <c r="H49" s="14"/>
      <c r="I49" s="14"/>
      <c r="J49" s="14"/>
      <c r="K49" s="14"/>
      <c r="L49" s="9"/>
      <c r="M49" s="9"/>
      <c r="N49" s="9"/>
      <c r="O49" s="9"/>
      <c r="P49" s="2"/>
    </row>
    <row r="50" spans="1:16" x14ac:dyDescent="0.25">
      <c r="A50" s="33"/>
      <c r="B50" s="34"/>
      <c r="C50" s="34"/>
      <c r="D50" s="14"/>
      <c r="E50" s="14"/>
      <c r="F50" s="21"/>
      <c r="G50" s="26"/>
      <c r="H50" s="14"/>
      <c r="I50" s="14"/>
      <c r="J50" s="14"/>
      <c r="K50" s="14"/>
      <c r="L50" s="9"/>
      <c r="M50" s="9"/>
      <c r="N50" s="9"/>
      <c r="O50" s="9"/>
      <c r="P50" s="2"/>
    </row>
    <row r="51" spans="1:16" x14ac:dyDescent="0.25">
      <c r="A51" s="33"/>
      <c r="B51" s="34"/>
      <c r="C51" s="34"/>
      <c r="D51" s="14"/>
      <c r="E51" s="14"/>
      <c r="F51" s="21"/>
      <c r="G51" s="26"/>
      <c r="H51" s="14"/>
      <c r="I51" s="14"/>
      <c r="J51" s="14"/>
      <c r="K51" s="14"/>
      <c r="L51" s="9"/>
      <c r="M51" s="9"/>
      <c r="N51" s="9"/>
      <c r="O51" s="9"/>
      <c r="P51" s="2"/>
    </row>
    <row r="52" spans="1:16" x14ac:dyDescent="0.25">
      <c r="A52" s="33"/>
      <c r="B52" s="34"/>
      <c r="C52" s="34"/>
      <c r="D52" s="14"/>
      <c r="E52" s="14"/>
      <c r="F52" s="21"/>
      <c r="G52" s="26"/>
      <c r="H52" s="14"/>
      <c r="I52" s="14"/>
      <c r="J52" s="14"/>
      <c r="K52" s="14"/>
      <c r="L52" s="9"/>
      <c r="M52" s="9"/>
      <c r="N52" s="9"/>
      <c r="O52" s="9"/>
      <c r="P52" s="2"/>
    </row>
    <row r="53" spans="1:16" x14ac:dyDescent="0.25">
      <c r="A53" s="33"/>
      <c r="B53" s="34"/>
      <c r="C53" s="34"/>
      <c r="D53" s="14"/>
      <c r="E53" s="14"/>
      <c r="F53" s="21"/>
      <c r="G53" s="26"/>
      <c r="H53" s="14"/>
      <c r="I53" s="14"/>
      <c r="J53" s="14"/>
      <c r="K53" s="14"/>
      <c r="L53" s="9"/>
      <c r="M53" s="9"/>
      <c r="N53" s="9"/>
      <c r="O53" s="9"/>
      <c r="P53" s="2"/>
    </row>
    <row r="54" spans="1:16" x14ac:dyDescent="0.25">
      <c r="A54" s="33"/>
      <c r="B54" s="34"/>
      <c r="C54" s="34"/>
      <c r="D54" s="14"/>
      <c r="E54" s="14"/>
      <c r="F54" s="21"/>
      <c r="G54" s="26"/>
      <c r="H54" s="14"/>
      <c r="I54" s="14"/>
      <c r="J54" s="14"/>
      <c r="K54" s="14"/>
      <c r="L54" s="9"/>
      <c r="M54" s="9"/>
      <c r="N54" s="9"/>
      <c r="O54" s="9"/>
      <c r="P54" s="2"/>
    </row>
    <row r="55" spans="1:16" x14ac:dyDescent="0.25">
      <c r="A55" s="33"/>
      <c r="B55" s="34"/>
      <c r="C55" s="34"/>
      <c r="D55" s="14"/>
      <c r="E55" s="14"/>
      <c r="F55" s="21"/>
      <c r="G55" s="26"/>
      <c r="H55" s="14"/>
      <c r="I55" s="14"/>
      <c r="J55" s="14"/>
      <c r="K55" s="14"/>
      <c r="L55" s="9"/>
      <c r="M55" s="9"/>
      <c r="N55" s="9"/>
      <c r="O55" s="9"/>
      <c r="P55" s="2"/>
    </row>
    <row r="56" spans="1:16" x14ac:dyDescent="0.25">
      <c r="A56" s="33"/>
      <c r="B56" s="34"/>
      <c r="C56" s="34"/>
      <c r="D56" s="14"/>
      <c r="E56" s="14"/>
      <c r="F56" s="21"/>
      <c r="G56" s="26"/>
      <c r="H56" s="14"/>
      <c r="I56" s="14"/>
      <c r="J56" s="14"/>
      <c r="K56" s="14"/>
      <c r="L56" s="9"/>
      <c r="M56" s="9"/>
      <c r="N56" s="9"/>
      <c r="O56" s="9"/>
      <c r="P56" s="2"/>
    </row>
    <row r="57" spans="1:16" x14ac:dyDescent="0.25">
      <c r="A57" s="33"/>
      <c r="B57" s="34"/>
      <c r="C57" s="34"/>
      <c r="D57" s="14"/>
      <c r="E57" s="14"/>
      <c r="F57" s="21"/>
      <c r="G57" s="26"/>
      <c r="H57" s="14"/>
      <c r="I57" s="14"/>
      <c r="J57" s="14"/>
      <c r="K57" s="14"/>
      <c r="L57" s="9"/>
      <c r="M57" s="9"/>
      <c r="N57" s="9"/>
      <c r="O57" s="9"/>
      <c r="P57" s="2"/>
    </row>
    <row r="58" spans="1:16" ht="15.75" thickBot="1" x14ac:dyDescent="0.3">
      <c r="A58" s="36"/>
      <c r="B58" s="37"/>
      <c r="C58" s="37"/>
      <c r="D58" s="15"/>
      <c r="E58" s="15"/>
      <c r="F58" s="22"/>
      <c r="G58" s="27"/>
      <c r="H58" s="15"/>
      <c r="I58" s="15"/>
      <c r="J58" s="15"/>
      <c r="K58" s="15"/>
      <c r="L58" s="10"/>
      <c r="M58" s="10"/>
      <c r="N58" s="10"/>
      <c r="O58" s="10"/>
      <c r="P58" s="5"/>
    </row>
    <row r="59" spans="1:16" x14ac:dyDescent="0.25">
      <c r="A59" s="47" t="s">
        <v>16</v>
      </c>
      <c r="B59" s="48"/>
      <c r="C59" s="48"/>
      <c r="D59" s="48"/>
      <c r="E59" s="48"/>
      <c r="F59" s="49"/>
      <c r="G59" s="28">
        <f t="shared" ref="G59:O59" si="4">SUM(G6:G58)</f>
        <v>146.65199999999996</v>
      </c>
      <c r="H59" s="16">
        <f t="shared" si="4"/>
        <v>48.867999999999995</v>
      </c>
      <c r="I59" s="16">
        <f t="shared" si="4"/>
        <v>45.365000000000002</v>
      </c>
      <c r="J59" s="16">
        <f t="shared" si="4"/>
        <v>49.690999999999995</v>
      </c>
      <c r="K59" s="16">
        <f t="shared" si="4"/>
        <v>81.95</v>
      </c>
      <c r="L59" s="11">
        <f t="shared" si="4"/>
        <v>0</v>
      </c>
      <c r="M59" s="11">
        <f t="shared" si="4"/>
        <v>0</v>
      </c>
      <c r="N59" s="11">
        <f t="shared" si="4"/>
        <v>0</v>
      </c>
      <c r="O59" s="11">
        <f t="shared" si="4"/>
        <v>0</v>
      </c>
      <c r="P59" s="6"/>
    </row>
    <row r="60" spans="1:16" ht="20.100000000000001" customHeight="1" thickBot="1" x14ac:dyDescent="0.3">
      <c r="A60" s="50" t="s">
        <v>17</v>
      </c>
      <c r="B60" s="51"/>
      <c r="C60" s="51"/>
      <c r="D60" s="51"/>
      <c r="E60" s="51"/>
      <c r="F60" s="52"/>
      <c r="G60" s="68">
        <f>ROUND(G59+H59,2)</f>
        <v>195.52</v>
      </c>
      <c r="H60" s="69"/>
      <c r="I60" s="7">
        <f t="shared" ref="I60:J60" si="5">ROUND(I59,2)</f>
        <v>45.37</v>
      </c>
      <c r="J60" s="7">
        <f t="shared" si="5"/>
        <v>49.69</v>
      </c>
      <c r="K60" s="40"/>
      <c r="L60" s="12">
        <f>L59</f>
        <v>0</v>
      </c>
      <c r="M60" s="12">
        <f t="shared" ref="M60:O60" si="6">M59</f>
        <v>0</v>
      </c>
      <c r="N60" s="12">
        <f t="shared" si="6"/>
        <v>0</v>
      </c>
      <c r="O60" s="12">
        <f t="shared" si="6"/>
        <v>0</v>
      </c>
      <c r="P60" s="3"/>
    </row>
  </sheetData>
  <mergeCells count="18">
    <mergeCell ref="A60:F60"/>
    <mergeCell ref="J3:K3"/>
    <mergeCell ref="L3:M3"/>
    <mergeCell ref="N3:O3"/>
    <mergeCell ref="P3:P5"/>
    <mergeCell ref="K4:K5"/>
    <mergeCell ref="A59:F59"/>
    <mergeCell ref="G60:H60"/>
    <mergeCell ref="A1:P1"/>
    <mergeCell ref="A2:A5"/>
    <mergeCell ref="B2:B5"/>
    <mergeCell ref="C2:C5"/>
    <mergeCell ref="D2:D5"/>
    <mergeCell ref="E2:E5"/>
    <mergeCell ref="F2:F5"/>
    <mergeCell ref="G2:O2"/>
    <mergeCell ref="G3:H3"/>
    <mergeCell ref="I3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AE7D-CB09-46C7-91B2-3D682A6C3B80}">
  <dimension ref="A1:P60"/>
  <sheetViews>
    <sheetView workbookViewId="0">
      <selection activeCell="L3" sqref="L3:O5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/>
      <c r="M3" s="61"/>
      <c r="N3" s="61"/>
      <c r="O3" s="61"/>
      <c r="P3" s="67" t="s">
        <v>164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/>
      <c r="M4" s="17"/>
      <c r="N4" s="17"/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/>
      <c r="M5" s="19"/>
      <c r="N5" s="19"/>
      <c r="O5" s="19"/>
      <c r="P5" s="57"/>
    </row>
    <row r="6" spans="1:16" x14ac:dyDescent="0.25">
      <c r="A6" s="30"/>
      <c r="B6" s="31"/>
      <c r="C6" s="31"/>
      <c r="D6" s="13"/>
      <c r="E6" s="13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 t="s">
        <v>33</v>
      </c>
      <c r="B7" s="34" t="s">
        <v>29</v>
      </c>
      <c r="C7" s="34">
        <v>52</v>
      </c>
      <c r="D7" s="14">
        <v>2.17</v>
      </c>
      <c r="E7" s="14">
        <v>5</v>
      </c>
      <c r="F7" s="21" t="s">
        <v>229</v>
      </c>
      <c r="G7" s="26">
        <f>(E7-D7)*2</f>
        <v>5.66</v>
      </c>
      <c r="H7" s="14">
        <f>(E7-D7)*2</f>
        <v>5.66</v>
      </c>
      <c r="I7" s="14">
        <f>(E7-D7)*2</f>
        <v>5.66</v>
      </c>
      <c r="J7" s="14"/>
      <c r="K7" s="14"/>
      <c r="L7" s="9"/>
      <c r="M7" s="9"/>
      <c r="N7" s="9"/>
      <c r="O7" s="9"/>
      <c r="P7" s="2"/>
    </row>
    <row r="8" spans="1:16" x14ac:dyDescent="0.25">
      <c r="A8" s="33" t="s">
        <v>33</v>
      </c>
      <c r="B8" s="34" t="s">
        <v>28</v>
      </c>
      <c r="C8" s="34">
        <v>650</v>
      </c>
      <c r="D8" s="14">
        <v>0</v>
      </c>
      <c r="E8" s="14">
        <v>0.19</v>
      </c>
      <c r="F8" s="21" t="s">
        <v>63</v>
      </c>
      <c r="G8" s="26">
        <f>E8-D8</f>
        <v>0.19</v>
      </c>
      <c r="H8" s="14">
        <f>E8-D8</f>
        <v>0.19</v>
      </c>
      <c r="I8" s="14"/>
      <c r="J8" s="14"/>
      <c r="K8" s="14"/>
      <c r="L8" s="9"/>
      <c r="M8" s="9"/>
      <c r="N8" s="9"/>
      <c r="O8" s="9"/>
      <c r="P8" s="2"/>
    </row>
    <row r="9" spans="1:16" x14ac:dyDescent="0.25">
      <c r="A9" s="33" t="s">
        <v>33</v>
      </c>
      <c r="B9" s="34" t="s">
        <v>40</v>
      </c>
      <c r="C9" s="34">
        <v>44019</v>
      </c>
      <c r="D9" s="14">
        <v>0</v>
      </c>
      <c r="E9" s="14">
        <v>0.08</v>
      </c>
      <c r="F9" s="21" t="s">
        <v>64</v>
      </c>
      <c r="G9" s="26">
        <f t="shared" ref="G9:G25" si="0">E9-D9</f>
        <v>0.08</v>
      </c>
      <c r="H9" s="14">
        <f t="shared" ref="H9:H25" si="1">E9-D9</f>
        <v>0.08</v>
      </c>
      <c r="I9" s="14"/>
      <c r="J9" s="14"/>
      <c r="K9" s="14"/>
      <c r="L9" s="9"/>
      <c r="M9" s="9"/>
      <c r="N9" s="9"/>
      <c r="O9" s="9"/>
      <c r="P9" s="2"/>
    </row>
    <row r="10" spans="1:16" x14ac:dyDescent="0.25">
      <c r="A10" s="33" t="s">
        <v>33</v>
      </c>
      <c r="B10" s="34" t="s">
        <v>40</v>
      </c>
      <c r="C10" s="34">
        <v>44020</v>
      </c>
      <c r="D10" s="14">
        <v>0</v>
      </c>
      <c r="E10" s="14">
        <v>0.12</v>
      </c>
      <c r="F10" s="21" t="s">
        <v>65</v>
      </c>
      <c r="G10" s="26">
        <f t="shared" si="0"/>
        <v>0.12</v>
      </c>
      <c r="H10" s="14">
        <f t="shared" si="1"/>
        <v>0.12</v>
      </c>
      <c r="I10" s="14"/>
      <c r="J10" s="14"/>
      <c r="K10" s="14"/>
      <c r="L10" s="9"/>
      <c r="M10" s="9"/>
      <c r="N10" s="9"/>
      <c r="O10" s="9"/>
      <c r="P10" s="2"/>
    </row>
    <row r="11" spans="1:16" x14ac:dyDescent="0.25">
      <c r="A11" s="33" t="s">
        <v>33</v>
      </c>
      <c r="B11" s="34" t="s">
        <v>40</v>
      </c>
      <c r="C11" s="34">
        <v>44018</v>
      </c>
      <c r="D11" s="14">
        <v>0</v>
      </c>
      <c r="E11" s="14">
        <v>0.1</v>
      </c>
      <c r="F11" s="21" t="s">
        <v>66</v>
      </c>
      <c r="G11" s="26">
        <f t="shared" si="0"/>
        <v>0.1</v>
      </c>
      <c r="H11" s="14">
        <f t="shared" si="1"/>
        <v>0.1</v>
      </c>
      <c r="I11" s="14"/>
      <c r="J11" s="14"/>
      <c r="K11" s="14"/>
      <c r="L11" s="9"/>
      <c r="M11" s="9"/>
      <c r="N11" s="9"/>
      <c r="O11" s="9"/>
      <c r="P11" s="2"/>
    </row>
    <row r="12" spans="1:16" x14ac:dyDescent="0.25">
      <c r="A12" s="33"/>
      <c r="B12" s="34"/>
      <c r="C12" s="34"/>
      <c r="D12" s="14"/>
      <c r="E12" s="14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 t="s">
        <v>33</v>
      </c>
      <c r="B13" s="34" t="s">
        <v>29</v>
      </c>
      <c r="C13" s="34">
        <v>52</v>
      </c>
      <c r="D13" s="14">
        <v>18</v>
      </c>
      <c r="E13" s="14">
        <v>22.038</v>
      </c>
      <c r="F13" s="21" t="s">
        <v>230</v>
      </c>
      <c r="G13" s="26">
        <f>(E13-D13)*2</f>
        <v>8.0760000000000005</v>
      </c>
      <c r="H13" s="14">
        <f>(E13-D13)*2</f>
        <v>8.0760000000000005</v>
      </c>
      <c r="I13" s="14">
        <f>(E13-D13)*2</f>
        <v>8.0760000000000005</v>
      </c>
      <c r="J13" s="14"/>
      <c r="K13" s="14"/>
      <c r="L13" s="9"/>
      <c r="M13" s="9"/>
      <c r="N13" s="9"/>
      <c r="O13" s="9"/>
      <c r="P13" s="2"/>
    </row>
    <row r="14" spans="1:16" x14ac:dyDescent="0.25">
      <c r="A14" s="33" t="s">
        <v>33</v>
      </c>
      <c r="B14" s="34" t="s">
        <v>29</v>
      </c>
      <c r="C14" s="34">
        <v>52</v>
      </c>
      <c r="D14" s="14">
        <v>22.038</v>
      </c>
      <c r="E14" s="14">
        <v>22.442</v>
      </c>
      <c r="F14" s="21" t="s">
        <v>67</v>
      </c>
      <c r="G14" s="26">
        <f t="shared" si="0"/>
        <v>0.40399999999999991</v>
      </c>
      <c r="H14" s="14">
        <f t="shared" si="1"/>
        <v>0.40399999999999991</v>
      </c>
      <c r="I14" s="14"/>
      <c r="J14" s="14"/>
      <c r="K14" s="14"/>
      <c r="L14" s="9"/>
      <c r="M14" s="9"/>
      <c r="N14" s="9"/>
      <c r="O14" s="9"/>
      <c r="P14" s="2"/>
    </row>
    <row r="15" spans="1:16" x14ac:dyDescent="0.25">
      <c r="A15" s="33" t="s">
        <v>33</v>
      </c>
      <c r="B15" s="34" t="s">
        <v>40</v>
      </c>
      <c r="C15" s="34">
        <v>44011</v>
      </c>
      <c r="D15" s="14">
        <v>0</v>
      </c>
      <c r="E15" s="14">
        <v>0.47</v>
      </c>
      <c r="F15" s="21" t="s">
        <v>68</v>
      </c>
      <c r="G15" s="26">
        <f t="shared" si="0"/>
        <v>0.47</v>
      </c>
      <c r="H15" s="14">
        <f t="shared" si="1"/>
        <v>0.47</v>
      </c>
      <c r="I15" s="14"/>
      <c r="J15" s="14"/>
      <c r="K15" s="14"/>
      <c r="L15" s="9"/>
      <c r="M15" s="9"/>
      <c r="N15" s="9"/>
      <c r="O15" s="9"/>
      <c r="P15" s="2"/>
    </row>
    <row r="16" spans="1:16" x14ac:dyDescent="0.25">
      <c r="A16" s="33" t="s">
        <v>33</v>
      </c>
      <c r="B16" s="34" t="s">
        <v>40</v>
      </c>
      <c r="C16" s="34">
        <v>44010</v>
      </c>
      <c r="D16" s="14">
        <v>0</v>
      </c>
      <c r="E16" s="14">
        <v>0.11</v>
      </c>
      <c r="F16" s="21" t="s">
        <v>69</v>
      </c>
      <c r="G16" s="26">
        <f t="shared" si="0"/>
        <v>0.11</v>
      </c>
      <c r="H16" s="14">
        <f t="shared" si="1"/>
        <v>0.11</v>
      </c>
      <c r="I16" s="14"/>
      <c r="J16" s="14"/>
      <c r="K16" s="14"/>
      <c r="L16" s="9"/>
      <c r="M16" s="9"/>
      <c r="N16" s="9"/>
      <c r="O16" s="9"/>
      <c r="P16" s="2"/>
    </row>
    <row r="17" spans="1:16" x14ac:dyDescent="0.25">
      <c r="A17" s="33" t="s">
        <v>33</v>
      </c>
      <c r="B17" s="34" t="s">
        <v>40</v>
      </c>
      <c r="C17" s="34">
        <v>44012</v>
      </c>
      <c r="D17" s="14">
        <v>0</v>
      </c>
      <c r="E17" s="14">
        <v>0.26</v>
      </c>
      <c r="F17" s="21" t="s">
        <v>70</v>
      </c>
      <c r="G17" s="26">
        <f t="shared" si="0"/>
        <v>0.26</v>
      </c>
      <c r="H17" s="14">
        <f t="shared" si="1"/>
        <v>0.26</v>
      </c>
      <c r="I17" s="14"/>
      <c r="J17" s="14"/>
      <c r="K17" s="14"/>
      <c r="L17" s="9"/>
      <c r="M17" s="9"/>
      <c r="N17" s="9"/>
      <c r="O17" s="9"/>
      <c r="P17" s="2"/>
    </row>
    <row r="18" spans="1:16" x14ac:dyDescent="0.25">
      <c r="A18" s="33"/>
      <c r="B18" s="34"/>
      <c r="C18" s="34"/>
      <c r="D18" s="14"/>
      <c r="E18" s="14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 t="s">
        <v>33</v>
      </c>
      <c r="B19" s="34" t="s">
        <v>29</v>
      </c>
      <c r="C19" s="34">
        <v>52</v>
      </c>
      <c r="D19" s="14">
        <v>22.417999999999999</v>
      </c>
      <c r="E19" s="14">
        <v>22.588000000000001</v>
      </c>
      <c r="F19" s="21" t="s">
        <v>231</v>
      </c>
      <c r="G19" s="26">
        <f>(E19-D19)*2</f>
        <v>0.34000000000000341</v>
      </c>
      <c r="H19" s="14">
        <f>0.155*2</f>
        <v>0.31</v>
      </c>
      <c r="I19" s="14"/>
      <c r="J19" s="14">
        <v>0.15</v>
      </c>
      <c r="K19" s="14">
        <v>0.3</v>
      </c>
      <c r="L19" s="9"/>
      <c r="M19" s="9"/>
      <c r="N19" s="9"/>
      <c r="O19" s="9"/>
      <c r="P19" s="2" t="s">
        <v>255</v>
      </c>
    </row>
    <row r="20" spans="1:16" x14ac:dyDescent="0.25">
      <c r="A20" s="33" t="s">
        <v>33</v>
      </c>
      <c r="B20" s="34" t="s">
        <v>28</v>
      </c>
      <c r="C20" s="34">
        <v>7</v>
      </c>
      <c r="D20" s="14">
        <v>0</v>
      </c>
      <c r="E20" s="14">
        <v>2.444</v>
      </c>
      <c r="F20" s="21" t="s">
        <v>232</v>
      </c>
      <c r="G20" s="26">
        <f>(E20-D20)*2</f>
        <v>4.8879999999999999</v>
      </c>
      <c r="H20" s="14">
        <f>(E20-D20)*2</f>
        <v>4.8879999999999999</v>
      </c>
      <c r="I20" s="14">
        <f>(E20-D20)*2-0.546</f>
        <v>4.3419999999999996</v>
      </c>
      <c r="J20" s="14">
        <v>0.20799999999999999</v>
      </c>
      <c r="K20" s="14">
        <v>0.41599999999999998</v>
      </c>
      <c r="L20" s="9"/>
      <c r="M20" s="9"/>
      <c r="N20" s="9"/>
      <c r="O20" s="9"/>
      <c r="P20" s="2" t="s">
        <v>256</v>
      </c>
    </row>
    <row r="21" spans="1:16" x14ac:dyDescent="0.25">
      <c r="A21" s="33" t="s">
        <v>33</v>
      </c>
      <c r="B21" s="34" t="s">
        <v>40</v>
      </c>
      <c r="C21" s="34">
        <v>44029</v>
      </c>
      <c r="D21" s="14">
        <v>0</v>
      </c>
      <c r="E21" s="14">
        <v>0.41</v>
      </c>
      <c r="F21" s="21" t="s">
        <v>71</v>
      </c>
      <c r="G21" s="26">
        <f t="shared" si="0"/>
        <v>0.41</v>
      </c>
      <c r="H21" s="14">
        <f t="shared" si="1"/>
        <v>0.41</v>
      </c>
      <c r="I21" s="14"/>
      <c r="J21" s="14"/>
      <c r="K21" s="14"/>
      <c r="L21" s="9"/>
      <c r="M21" s="9"/>
      <c r="N21" s="9"/>
      <c r="O21" s="9"/>
      <c r="P21" s="2"/>
    </row>
    <row r="22" spans="1:16" x14ac:dyDescent="0.25">
      <c r="A22" s="33" t="s">
        <v>33</v>
      </c>
      <c r="B22" s="34" t="s">
        <v>40</v>
      </c>
      <c r="C22" s="34">
        <v>44014</v>
      </c>
      <c r="D22" s="14">
        <v>0</v>
      </c>
      <c r="E22" s="14">
        <v>0.13</v>
      </c>
      <c r="F22" s="21" t="s">
        <v>72</v>
      </c>
      <c r="G22" s="26">
        <f t="shared" si="0"/>
        <v>0.13</v>
      </c>
      <c r="H22" s="14">
        <f t="shared" si="1"/>
        <v>0.13</v>
      </c>
      <c r="I22" s="14"/>
      <c r="J22" s="14"/>
      <c r="K22" s="14"/>
      <c r="L22" s="9"/>
      <c r="M22" s="9"/>
      <c r="N22" s="9"/>
      <c r="O22" s="9"/>
      <c r="P22" s="2"/>
    </row>
    <row r="23" spans="1:16" x14ac:dyDescent="0.25">
      <c r="A23" s="33" t="s">
        <v>33</v>
      </c>
      <c r="B23" s="34" t="s">
        <v>40</v>
      </c>
      <c r="C23" s="34">
        <v>44015</v>
      </c>
      <c r="D23" s="14">
        <v>0</v>
      </c>
      <c r="E23" s="14">
        <v>0.4</v>
      </c>
      <c r="F23" s="21" t="s">
        <v>73</v>
      </c>
      <c r="G23" s="26">
        <f t="shared" si="0"/>
        <v>0.4</v>
      </c>
      <c r="H23" s="14">
        <f t="shared" si="1"/>
        <v>0.4</v>
      </c>
      <c r="I23" s="14"/>
      <c r="J23" s="14"/>
      <c r="K23" s="14"/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14"/>
      <c r="E24" s="14"/>
      <c r="F24" s="21"/>
      <c r="G24" s="26">
        <f t="shared" si="0"/>
        <v>0</v>
      </c>
      <c r="H24" s="14">
        <f t="shared" si="1"/>
        <v>0</v>
      </c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 t="s">
        <v>33</v>
      </c>
      <c r="B25" s="34" t="s">
        <v>40</v>
      </c>
      <c r="C25" s="34">
        <v>44013</v>
      </c>
      <c r="D25" s="14">
        <v>0</v>
      </c>
      <c r="E25" s="14">
        <v>0.41</v>
      </c>
      <c r="F25" s="21" t="s">
        <v>74</v>
      </c>
      <c r="G25" s="26">
        <f t="shared" si="0"/>
        <v>0.41</v>
      </c>
      <c r="H25" s="14">
        <f t="shared" si="1"/>
        <v>0.41</v>
      </c>
      <c r="I25" s="14"/>
      <c r="J25" s="14"/>
      <c r="K25" s="14"/>
      <c r="L25" s="9"/>
      <c r="M25" s="9"/>
      <c r="N25" s="9"/>
      <c r="O25" s="9"/>
      <c r="P25" s="2"/>
    </row>
    <row r="26" spans="1:16" x14ac:dyDescent="0.25">
      <c r="A26" s="33" t="s">
        <v>33</v>
      </c>
      <c r="B26" s="34" t="s">
        <v>28</v>
      </c>
      <c r="C26" s="34" t="s">
        <v>75</v>
      </c>
      <c r="D26" s="14">
        <v>0</v>
      </c>
      <c r="E26" s="14">
        <v>0.65200000000000002</v>
      </c>
      <c r="F26" s="21" t="s">
        <v>76</v>
      </c>
      <c r="G26" s="26">
        <f>(E26-D26)*2</f>
        <v>1.304</v>
      </c>
      <c r="H26" s="14"/>
      <c r="I26" s="14"/>
      <c r="J26" s="14">
        <f>E26-D26+0.027+0.089</f>
        <v>0.76800000000000002</v>
      </c>
      <c r="K26" s="14">
        <v>1.536</v>
      </c>
      <c r="L26" s="9"/>
      <c r="M26" s="9"/>
      <c r="N26" s="9"/>
      <c r="O26" s="9"/>
      <c r="P26" s="2" t="s">
        <v>257</v>
      </c>
    </row>
    <row r="27" spans="1:16" x14ac:dyDescent="0.25">
      <c r="A27" s="33" t="s">
        <v>33</v>
      </c>
      <c r="B27" s="34" t="s">
        <v>28</v>
      </c>
      <c r="C27" s="34">
        <v>93</v>
      </c>
      <c r="D27" s="14">
        <v>1.53</v>
      </c>
      <c r="E27" s="14">
        <v>1.9</v>
      </c>
      <c r="F27" s="21" t="s">
        <v>233</v>
      </c>
      <c r="G27" s="26">
        <f>(E27-D27)*2</f>
        <v>0.73999999999999977</v>
      </c>
      <c r="H27" s="14">
        <f>(E27-D27)*2</f>
        <v>0.73999999999999977</v>
      </c>
      <c r="I27" s="14">
        <f>(E27-D27)*2</f>
        <v>0.73999999999999977</v>
      </c>
      <c r="J27" s="14"/>
      <c r="K27" s="14"/>
      <c r="L27" s="9"/>
      <c r="M27" s="9"/>
      <c r="N27" s="9"/>
      <c r="O27" s="9"/>
      <c r="P27" s="2"/>
    </row>
    <row r="28" spans="1:16" x14ac:dyDescent="0.25">
      <c r="A28" s="33" t="s">
        <v>33</v>
      </c>
      <c r="B28" s="34" t="s">
        <v>28</v>
      </c>
      <c r="C28" s="34">
        <v>93</v>
      </c>
      <c r="D28" s="14">
        <v>2.15</v>
      </c>
      <c r="E28" s="14">
        <v>3.141</v>
      </c>
      <c r="F28" s="21" t="s">
        <v>234</v>
      </c>
      <c r="G28" s="26">
        <f>(E28-D28)*2</f>
        <v>1.9820000000000002</v>
      </c>
      <c r="H28" s="14">
        <f>(E28-D28)*2</f>
        <v>1.9820000000000002</v>
      </c>
      <c r="I28" s="14">
        <f>(E28-D28)*2-0.19-0.22</f>
        <v>1.5720000000000003</v>
      </c>
      <c r="J28" s="14"/>
      <c r="K28" s="14"/>
      <c r="L28" s="9"/>
      <c r="M28" s="9"/>
      <c r="N28" s="9"/>
      <c r="O28" s="9"/>
      <c r="P28" s="2" t="s">
        <v>258</v>
      </c>
    </row>
    <row r="29" spans="1:16" x14ac:dyDescent="0.25">
      <c r="A29" s="33" t="s">
        <v>33</v>
      </c>
      <c r="B29" s="34" t="s">
        <v>28</v>
      </c>
      <c r="C29" s="34">
        <v>93</v>
      </c>
      <c r="D29" s="14">
        <v>3.141</v>
      </c>
      <c r="E29" s="14">
        <v>11.861000000000001</v>
      </c>
      <c r="F29" s="21" t="s">
        <v>235</v>
      </c>
      <c r="G29" s="26">
        <f>(E29-D29)*2</f>
        <v>17.440000000000001</v>
      </c>
      <c r="H29" s="14"/>
      <c r="I29" s="14"/>
      <c r="J29" s="14">
        <f>E29-D29</f>
        <v>8.7200000000000006</v>
      </c>
      <c r="K29" s="14">
        <v>14.965</v>
      </c>
      <c r="L29" s="9"/>
      <c r="M29" s="9"/>
      <c r="N29" s="9"/>
      <c r="O29" s="9"/>
      <c r="P29" s="2"/>
    </row>
    <row r="30" spans="1:16" x14ac:dyDescent="0.25">
      <c r="A30" s="33"/>
      <c r="B30" s="34"/>
      <c r="C30" s="34"/>
      <c r="D30" s="14"/>
      <c r="E30" s="14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 t="s">
        <v>33</v>
      </c>
      <c r="B31" s="34" t="s">
        <v>28</v>
      </c>
      <c r="C31" s="34">
        <v>93</v>
      </c>
      <c r="D31" s="14">
        <v>21.52</v>
      </c>
      <c r="E31" s="14">
        <v>27.779</v>
      </c>
      <c r="F31" s="21" t="s">
        <v>236</v>
      </c>
      <c r="G31" s="26">
        <f>(E31-D31)*2</f>
        <v>12.518000000000001</v>
      </c>
      <c r="H31" s="14"/>
      <c r="I31" s="14"/>
      <c r="J31" s="14">
        <f>E31-D31</f>
        <v>6.2590000000000003</v>
      </c>
      <c r="K31" s="14">
        <v>11.481999999999999</v>
      </c>
      <c r="L31" s="9"/>
      <c r="M31" s="9"/>
      <c r="N31" s="9"/>
      <c r="O31" s="9"/>
      <c r="P31" s="2"/>
    </row>
    <row r="32" spans="1:16" x14ac:dyDescent="0.25">
      <c r="A32" s="33" t="s">
        <v>33</v>
      </c>
      <c r="B32" s="34" t="s">
        <v>28</v>
      </c>
      <c r="C32" s="34">
        <v>140</v>
      </c>
      <c r="D32" s="14">
        <v>0</v>
      </c>
      <c r="E32" s="14">
        <v>1.68</v>
      </c>
      <c r="F32" s="21" t="s">
        <v>237</v>
      </c>
      <c r="G32" s="26">
        <f>(E32-D32)*2</f>
        <v>3.36</v>
      </c>
      <c r="H32" s="14"/>
      <c r="I32" s="14"/>
      <c r="J32" s="14">
        <f>E32-D32</f>
        <v>1.68</v>
      </c>
      <c r="K32" s="14">
        <v>3.1360000000000001</v>
      </c>
      <c r="L32" s="9"/>
      <c r="M32" s="9"/>
      <c r="N32" s="9"/>
      <c r="O32" s="9"/>
      <c r="P32" s="2"/>
    </row>
    <row r="33" spans="1:16" x14ac:dyDescent="0.25">
      <c r="A33" s="33" t="s">
        <v>33</v>
      </c>
      <c r="B33" s="34" t="s">
        <v>28</v>
      </c>
      <c r="C33" s="34">
        <v>217</v>
      </c>
      <c r="D33" s="14">
        <v>0</v>
      </c>
      <c r="E33" s="14">
        <v>17.411000000000001</v>
      </c>
      <c r="F33" s="21" t="s">
        <v>238</v>
      </c>
      <c r="G33" s="26">
        <f>(E33-D33)*2</f>
        <v>34.822000000000003</v>
      </c>
      <c r="H33" s="14"/>
      <c r="I33" s="14"/>
      <c r="J33" s="14">
        <f>E33-D33</f>
        <v>17.411000000000001</v>
      </c>
      <c r="K33" s="14">
        <v>33.996000000000002</v>
      </c>
      <c r="L33" s="9"/>
      <c r="M33" s="9"/>
      <c r="N33" s="9"/>
      <c r="O33" s="9"/>
      <c r="P33" s="2"/>
    </row>
    <row r="34" spans="1:16" x14ac:dyDescent="0.25">
      <c r="A34" s="33" t="s">
        <v>33</v>
      </c>
      <c r="B34" s="34" t="s">
        <v>28</v>
      </c>
      <c r="C34" s="34">
        <v>218</v>
      </c>
      <c r="D34" s="14">
        <v>0</v>
      </c>
      <c r="E34" s="14">
        <v>2.42</v>
      </c>
      <c r="F34" s="21" t="s">
        <v>239</v>
      </c>
      <c r="G34" s="26">
        <f>(E34-D34)*2</f>
        <v>4.84</v>
      </c>
      <c r="H34" s="14"/>
      <c r="I34" s="14"/>
      <c r="J34" s="14">
        <f>E34-D34</f>
        <v>2.42</v>
      </c>
      <c r="K34" s="14">
        <v>4.8460000000000001</v>
      </c>
      <c r="L34" s="9"/>
      <c r="M34" s="9"/>
      <c r="N34" s="9"/>
      <c r="O34" s="9"/>
      <c r="P34" s="2"/>
    </row>
    <row r="35" spans="1:16" x14ac:dyDescent="0.25">
      <c r="A35" s="33" t="s">
        <v>33</v>
      </c>
      <c r="B35" s="34" t="s">
        <v>28</v>
      </c>
      <c r="C35" s="34">
        <v>243</v>
      </c>
      <c r="D35" s="14">
        <v>0.14299999999999999</v>
      </c>
      <c r="E35" s="14">
        <v>11.59</v>
      </c>
      <c r="F35" s="21" t="s">
        <v>240</v>
      </c>
      <c r="G35" s="26">
        <f>(E35-D35)*2</f>
        <v>22.893999999999998</v>
      </c>
      <c r="H35" s="14"/>
      <c r="I35" s="14"/>
      <c r="J35" s="14">
        <f>E35-D35</f>
        <v>11.446999999999999</v>
      </c>
      <c r="K35" s="14">
        <v>21.16</v>
      </c>
      <c r="L35" s="9"/>
      <c r="M35" s="9"/>
      <c r="N35" s="9"/>
      <c r="O35" s="9"/>
      <c r="P35" s="2"/>
    </row>
    <row r="36" spans="1:16" x14ac:dyDescent="0.25">
      <c r="A36" s="33"/>
      <c r="B36" s="34"/>
      <c r="C36" s="34"/>
      <c r="D36" s="14"/>
      <c r="E36" s="14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 t="s">
        <v>33</v>
      </c>
      <c r="B37" s="34" t="s">
        <v>28</v>
      </c>
      <c r="C37" s="34">
        <v>373</v>
      </c>
      <c r="D37" s="14">
        <v>0</v>
      </c>
      <c r="E37" s="14">
        <v>3.54</v>
      </c>
      <c r="F37" s="21" t="s">
        <v>241</v>
      </c>
      <c r="G37" s="26">
        <f>(E37-D37)*2</f>
        <v>7.08</v>
      </c>
      <c r="H37" s="14"/>
      <c r="I37" s="14"/>
      <c r="J37" s="14">
        <f>E37-D37</f>
        <v>3.54</v>
      </c>
      <c r="K37" s="14">
        <v>6.62</v>
      </c>
      <c r="L37" s="9"/>
      <c r="M37" s="9"/>
      <c r="N37" s="9"/>
      <c r="O37" s="9"/>
      <c r="P37" s="2"/>
    </row>
    <row r="38" spans="1:16" x14ac:dyDescent="0.25">
      <c r="A38" s="33" t="s">
        <v>33</v>
      </c>
      <c r="B38" s="34" t="s">
        <v>28</v>
      </c>
      <c r="C38" s="34">
        <v>522</v>
      </c>
      <c r="D38" s="14">
        <v>0</v>
      </c>
      <c r="E38" s="14">
        <v>8.2899999999999991</v>
      </c>
      <c r="F38" s="21" t="s">
        <v>242</v>
      </c>
      <c r="G38" s="26">
        <f>(E38-D38)*2</f>
        <v>16.579999999999998</v>
      </c>
      <c r="H38" s="14"/>
      <c r="I38" s="14"/>
      <c r="J38" s="14">
        <f>E38-D38</f>
        <v>8.2899999999999991</v>
      </c>
      <c r="K38" s="14">
        <v>14.852</v>
      </c>
      <c r="L38" s="9"/>
      <c r="M38" s="9"/>
      <c r="N38" s="9"/>
      <c r="O38" s="9"/>
      <c r="P38" s="2"/>
    </row>
    <row r="39" spans="1:16" x14ac:dyDescent="0.25">
      <c r="A39" s="33" t="s">
        <v>33</v>
      </c>
      <c r="B39" s="34" t="s">
        <v>28</v>
      </c>
      <c r="C39" s="34">
        <v>527</v>
      </c>
      <c r="D39" s="14">
        <v>8.1000000000000003E-2</v>
      </c>
      <c r="E39" s="14">
        <v>0.56000000000000005</v>
      </c>
      <c r="F39" s="21" t="s">
        <v>243</v>
      </c>
      <c r="G39" s="26">
        <f>(E39-D39)*2+0.125</f>
        <v>1.0830000000000002</v>
      </c>
      <c r="H39" s="14">
        <f>(E39-D39)*2</f>
        <v>0.95800000000000007</v>
      </c>
      <c r="I39" s="14">
        <f>(E39-D39)*2-0.056-0.164</f>
        <v>0.73799999999999999</v>
      </c>
      <c r="J39" s="14"/>
      <c r="K39" s="14"/>
      <c r="L39" s="9"/>
      <c r="M39" s="9"/>
      <c r="N39" s="9"/>
      <c r="O39" s="9"/>
      <c r="P39" s="2" t="s">
        <v>259</v>
      </c>
    </row>
    <row r="40" spans="1:16" x14ac:dyDescent="0.25">
      <c r="A40" s="33" t="s">
        <v>33</v>
      </c>
      <c r="B40" s="34" t="s">
        <v>28</v>
      </c>
      <c r="C40" s="34">
        <v>650</v>
      </c>
      <c r="D40" s="14">
        <v>0.19</v>
      </c>
      <c r="E40" s="14">
        <v>9.3439999999999994</v>
      </c>
      <c r="F40" s="21" t="s">
        <v>244</v>
      </c>
      <c r="G40" s="26">
        <f>(E40-D40)*2</f>
        <v>18.308</v>
      </c>
      <c r="H40" s="14"/>
      <c r="I40" s="14"/>
      <c r="J40" s="14">
        <f>E40-D40</f>
        <v>9.1539999999999999</v>
      </c>
      <c r="K40" s="14">
        <v>17.481000000000002</v>
      </c>
      <c r="L40" s="9"/>
      <c r="M40" s="9"/>
      <c r="N40" s="9"/>
      <c r="O40" s="9"/>
      <c r="P40" s="2"/>
    </row>
    <row r="41" spans="1:16" x14ac:dyDescent="0.25">
      <c r="A41" s="33"/>
      <c r="B41" s="34"/>
      <c r="C41" s="34"/>
      <c r="D41" s="14"/>
      <c r="E41" s="14"/>
      <c r="F41" s="21"/>
      <c r="G41" s="26"/>
      <c r="H41" s="14"/>
      <c r="I41" s="14"/>
      <c r="J41" s="14"/>
      <c r="K41" s="14"/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14"/>
      <c r="E42" s="14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/>
      <c r="B43" s="34"/>
      <c r="C43" s="34"/>
      <c r="D43" s="14"/>
      <c r="E43" s="14"/>
      <c r="F43" s="21"/>
      <c r="G43" s="26"/>
      <c r="H43" s="14"/>
      <c r="I43" s="14"/>
      <c r="J43" s="14"/>
      <c r="K43" s="14"/>
      <c r="L43" s="9"/>
      <c r="M43" s="9"/>
      <c r="N43" s="9"/>
      <c r="O43" s="9"/>
      <c r="P43" s="2"/>
    </row>
    <row r="44" spans="1:16" x14ac:dyDescent="0.25">
      <c r="A44" s="33"/>
      <c r="B44" s="34"/>
      <c r="C44" s="34"/>
      <c r="D44" s="14"/>
      <c r="E44" s="14"/>
      <c r="F44" s="21"/>
      <c r="G44" s="26"/>
      <c r="H44" s="14"/>
      <c r="I44" s="14"/>
      <c r="J44" s="14"/>
      <c r="K44" s="14"/>
      <c r="L44" s="9"/>
      <c r="M44" s="9"/>
      <c r="N44" s="9"/>
      <c r="O44" s="9"/>
      <c r="P44" s="2"/>
    </row>
    <row r="45" spans="1:16" x14ac:dyDescent="0.25">
      <c r="A45" s="33"/>
      <c r="B45" s="34"/>
      <c r="C45" s="34"/>
      <c r="D45" s="14"/>
      <c r="E45" s="14"/>
      <c r="F45" s="21"/>
      <c r="G45" s="26"/>
      <c r="H45" s="14"/>
      <c r="I45" s="14"/>
      <c r="J45" s="14"/>
      <c r="K45" s="14"/>
      <c r="L45" s="9"/>
      <c r="M45" s="9"/>
      <c r="N45" s="9"/>
      <c r="O45" s="9"/>
      <c r="P45" s="2"/>
    </row>
    <row r="46" spans="1:16" x14ac:dyDescent="0.25">
      <c r="A46" s="33"/>
      <c r="B46" s="34"/>
      <c r="C46" s="34"/>
      <c r="D46" s="14"/>
      <c r="E46" s="14"/>
      <c r="F46" s="21"/>
      <c r="G46" s="26"/>
      <c r="H46" s="14"/>
      <c r="I46" s="14"/>
      <c r="J46" s="14"/>
      <c r="K46" s="14"/>
      <c r="L46" s="9"/>
      <c r="M46" s="9"/>
      <c r="N46" s="9"/>
      <c r="O46" s="9"/>
      <c r="P46" s="2"/>
    </row>
    <row r="47" spans="1:16" x14ac:dyDescent="0.25">
      <c r="A47" s="33"/>
      <c r="B47" s="34"/>
      <c r="C47" s="34"/>
      <c r="D47" s="14"/>
      <c r="E47" s="14"/>
      <c r="F47" s="21"/>
      <c r="G47" s="26"/>
      <c r="H47" s="14"/>
      <c r="I47" s="14"/>
      <c r="J47" s="14"/>
      <c r="K47" s="14"/>
      <c r="L47" s="9"/>
      <c r="M47" s="9"/>
      <c r="N47" s="9"/>
      <c r="O47" s="9"/>
      <c r="P47" s="2"/>
    </row>
    <row r="48" spans="1:16" x14ac:dyDescent="0.25">
      <c r="A48" s="33"/>
      <c r="B48" s="34"/>
      <c r="C48" s="34"/>
      <c r="D48" s="14"/>
      <c r="E48" s="14"/>
      <c r="F48" s="21"/>
      <c r="G48" s="26"/>
      <c r="H48" s="14"/>
      <c r="I48" s="14"/>
      <c r="J48" s="14"/>
      <c r="K48" s="14"/>
      <c r="L48" s="9"/>
      <c r="M48" s="9"/>
      <c r="N48" s="9"/>
      <c r="O48" s="9"/>
      <c r="P48" s="2"/>
    </row>
    <row r="49" spans="1:16" x14ac:dyDescent="0.25">
      <c r="A49" s="33"/>
      <c r="B49" s="34"/>
      <c r="C49" s="34"/>
      <c r="D49" s="14"/>
      <c r="E49" s="14"/>
      <c r="F49" s="21"/>
      <c r="G49" s="26"/>
      <c r="H49" s="14"/>
      <c r="I49" s="14"/>
      <c r="J49" s="14"/>
      <c r="K49" s="14"/>
      <c r="L49" s="9"/>
      <c r="M49" s="9"/>
      <c r="N49" s="9"/>
      <c r="O49" s="9"/>
      <c r="P49" s="2"/>
    </row>
    <row r="50" spans="1:16" x14ac:dyDescent="0.25">
      <c r="A50" s="33"/>
      <c r="B50" s="34"/>
      <c r="C50" s="34"/>
      <c r="D50" s="14"/>
      <c r="E50" s="14"/>
      <c r="F50" s="21"/>
      <c r="G50" s="26"/>
      <c r="H50" s="14"/>
      <c r="I50" s="14"/>
      <c r="J50" s="14"/>
      <c r="K50" s="14"/>
      <c r="L50" s="9"/>
      <c r="M50" s="9"/>
      <c r="N50" s="9"/>
      <c r="O50" s="9"/>
      <c r="P50" s="2"/>
    </row>
    <row r="51" spans="1:16" x14ac:dyDescent="0.25">
      <c r="A51" s="33"/>
      <c r="B51" s="34"/>
      <c r="C51" s="34"/>
      <c r="D51" s="14"/>
      <c r="E51" s="14"/>
      <c r="F51" s="21"/>
      <c r="G51" s="26"/>
      <c r="H51" s="14"/>
      <c r="I51" s="14"/>
      <c r="J51" s="14"/>
      <c r="K51" s="14"/>
      <c r="L51" s="9"/>
      <c r="M51" s="9"/>
      <c r="N51" s="9"/>
      <c r="O51" s="9"/>
      <c r="P51" s="2"/>
    </row>
    <row r="52" spans="1:16" x14ac:dyDescent="0.25">
      <c r="A52" s="33"/>
      <c r="B52" s="34"/>
      <c r="C52" s="34"/>
      <c r="D52" s="14"/>
      <c r="E52" s="14"/>
      <c r="F52" s="21"/>
      <c r="G52" s="26"/>
      <c r="H52" s="14"/>
      <c r="I52" s="14"/>
      <c r="J52" s="14"/>
      <c r="K52" s="14"/>
      <c r="L52" s="9"/>
      <c r="M52" s="9"/>
      <c r="N52" s="9"/>
      <c r="O52" s="9"/>
      <c r="P52" s="2"/>
    </row>
    <row r="53" spans="1:16" x14ac:dyDescent="0.25">
      <c r="A53" s="33"/>
      <c r="B53" s="34"/>
      <c r="C53" s="34"/>
      <c r="D53" s="14"/>
      <c r="E53" s="14"/>
      <c r="F53" s="21"/>
      <c r="G53" s="26"/>
      <c r="H53" s="14"/>
      <c r="I53" s="14"/>
      <c r="J53" s="14"/>
      <c r="K53" s="14"/>
      <c r="L53" s="9"/>
      <c r="M53" s="9"/>
      <c r="N53" s="9"/>
      <c r="O53" s="9"/>
      <c r="P53" s="2"/>
    </row>
    <row r="54" spans="1:16" x14ac:dyDescent="0.25">
      <c r="A54" s="33"/>
      <c r="B54" s="34"/>
      <c r="C54" s="34"/>
      <c r="D54" s="14"/>
      <c r="E54" s="14"/>
      <c r="F54" s="21"/>
      <c r="G54" s="26"/>
      <c r="H54" s="14"/>
      <c r="I54" s="14"/>
      <c r="J54" s="14"/>
      <c r="K54" s="14"/>
      <c r="L54" s="9"/>
      <c r="M54" s="9"/>
      <c r="N54" s="9"/>
      <c r="O54" s="9"/>
      <c r="P54" s="2"/>
    </row>
    <row r="55" spans="1:16" x14ac:dyDescent="0.25">
      <c r="A55" s="33"/>
      <c r="B55" s="34"/>
      <c r="C55" s="34"/>
      <c r="D55" s="14"/>
      <c r="E55" s="14"/>
      <c r="F55" s="21"/>
      <c r="G55" s="26"/>
      <c r="H55" s="14"/>
      <c r="I55" s="14"/>
      <c r="J55" s="14"/>
      <c r="K55" s="14"/>
      <c r="L55" s="9"/>
      <c r="M55" s="9"/>
      <c r="N55" s="9"/>
      <c r="O55" s="9"/>
      <c r="P55" s="2"/>
    </row>
    <row r="56" spans="1:16" x14ac:dyDescent="0.25">
      <c r="A56" s="33"/>
      <c r="B56" s="34"/>
      <c r="C56" s="34"/>
      <c r="D56" s="14"/>
      <c r="E56" s="14"/>
      <c r="F56" s="21"/>
      <c r="G56" s="26"/>
      <c r="H56" s="14"/>
      <c r="I56" s="14"/>
      <c r="J56" s="14"/>
      <c r="K56" s="14"/>
      <c r="L56" s="9"/>
      <c r="M56" s="9"/>
      <c r="N56" s="9"/>
      <c r="O56" s="9"/>
      <c r="P56" s="2"/>
    </row>
    <row r="57" spans="1:16" x14ac:dyDescent="0.25">
      <c r="A57" s="33"/>
      <c r="B57" s="34"/>
      <c r="C57" s="34"/>
      <c r="D57" s="14"/>
      <c r="E57" s="14"/>
      <c r="F57" s="21"/>
      <c r="G57" s="26"/>
      <c r="H57" s="14"/>
      <c r="I57" s="14"/>
      <c r="J57" s="14"/>
      <c r="K57" s="14"/>
      <c r="L57" s="9"/>
      <c r="M57" s="9"/>
      <c r="N57" s="9"/>
      <c r="O57" s="9"/>
      <c r="P57" s="2"/>
    </row>
    <row r="58" spans="1:16" ht="15.75" thickBot="1" x14ac:dyDescent="0.3">
      <c r="A58" s="36"/>
      <c r="B58" s="37"/>
      <c r="C58" s="37"/>
      <c r="D58" s="15"/>
      <c r="E58" s="15"/>
      <c r="F58" s="22"/>
      <c r="G58" s="27"/>
      <c r="H58" s="15"/>
      <c r="I58" s="15"/>
      <c r="J58" s="15"/>
      <c r="K58" s="15"/>
      <c r="L58" s="10"/>
      <c r="M58" s="10"/>
      <c r="N58" s="10"/>
      <c r="O58" s="10"/>
      <c r="P58" s="5"/>
    </row>
    <row r="59" spans="1:16" x14ac:dyDescent="0.25">
      <c r="A59" s="47" t="s">
        <v>16</v>
      </c>
      <c r="B59" s="48"/>
      <c r="C59" s="48"/>
      <c r="D59" s="48"/>
      <c r="E59" s="48"/>
      <c r="F59" s="49"/>
      <c r="G59" s="28">
        <f t="shared" ref="G59:O59" si="2">SUM(G6:G58)</f>
        <v>164.999</v>
      </c>
      <c r="H59" s="16">
        <f t="shared" si="2"/>
        <v>25.697999999999993</v>
      </c>
      <c r="I59" s="16">
        <f t="shared" si="2"/>
        <v>21.127999999999997</v>
      </c>
      <c r="J59" s="16">
        <f t="shared" si="2"/>
        <v>70.046999999999997</v>
      </c>
      <c r="K59" s="16">
        <f t="shared" si="2"/>
        <v>130.79000000000002</v>
      </c>
      <c r="L59" s="11">
        <f t="shared" si="2"/>
        <v>0</v>
      </c>
      <c r="M59" s="11">
        <f t="shared" si="2"/>
        <v>0</v>
      </c>
      <c r="N59" s="11">
        <f t="shared" si="2"/>
        <v>0</v>
      </c>
      <c r="O59" s="11">
        <f t="shared" si="2"/>
        <v>0</v>
      </c>
      <c r="P59" s="6"/>
    </row>
    <row r="60" spans="1:16" ht="20.100000000000001" customHeight="1" thickBot="1" x14ac:dyDescent="0.3">
      <c r="A60" s="50" t="s">
        <v>17</v>
      </c>
      <c r="B60" s="51"/>
      <c r="C60" s="51"/>
      <c r="D60" s="51"/>
      <c r="E60" s="51"/>
      <c r="F60" s="52"/>
      <c r="G60" s="68">
        <f>ROUND(G59+H59,2)</f>
        <v>190.7</v>
      </c>
      <c r="H60" s="69"/>
      <c r="I60" s="7">
        <f t="shared" ref="I60:J60" si="3">ROUND(I59,2)</f>
        <v>21.13</v>
      </c>
      <c r="J60" s="7">
        <f t="shared" si="3"/>
        <v>70.05</v>
      </c>
      <c r="K60" s="40"/>
      <c r="L60" s="12">
        <f>L59</f>
        <v>0</v>
      </c>
      <c r="M60" s="12">
        <f t="shared" ref="M60:O60" si="4">M59</f>
        <v>0</v>
      </c>
      <c r="N60" s="12">
        <f t="shared" si="4"/>
        <v>0</v>
      </c>
      <c r="O60" s="12">
        <f t="shared" si="4"/>
        <v>0</v>
      </c>
      <c r="P60" s="3"/>
    </row>
  </sheetData>
  <mergeCells count="18">
    <mergeCell ref="A60:F60"/>
    <mergeCell ref="J3:K3"/>
    <mergeCell ref="L3:M3"/>
    <mergeCell ref="N3:O3"/>
    <mergeCell ref="P3:P5"/>
    <mergeCell ref="K4:K5"/>
    <mergeCell ref="A59:F59"/>
    <mergeCell ref="G60:H60"/>
    <mergeCell ref="A1:P1"/>
    <mergeCell ref="A2:A5"/>
    <mergeCell ref="B2:B5"/>
    <mergeCell ref="C2:C5"/>
    <mergeCell ref="D2:D5"/>
    <mergeCell ref="E2:E5"/>
    <mergeCell ref="F2:F5"/>
    <mergeCell ref="G2:O2"/>
    <mergeCell ref="G3:H3"/>
    <mergeCell ref="I3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B82F3-AD36-4525-B520-4AAB855CD2C0}">
  <dimension ref="A1:P60"/>
  <sheetViews>
    <sheetView workbookViewId="0">
      <selection activeCell="L3" sqref="L3:O5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/>
      <c r="M3" s="61"/>
      <c r="N3" s="61"/>
      <c r="O3" s="61"/>
      <c r="P3" s="67" t="s">
        <v>164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/>
      <c r="M4" s="17"/>
      <c r="N4" s="17"/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/>
      <c r="M5" s="19"/>
      <c r="N5" s="19"/>
      <c r="O5" s="19"/>
      <c r="P5" s="57"/>
    </row>
    <row r="6" spans="1:16" x14ac:dyDescent="0.25">
      <c r="A6" s="30"/>
      <c r="B6" s="31"/>
      <c r="C6" s="31"/>
      <c r="D6" s="13"/>
      <c r="E6" s="13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 t="s">
        <v>34</v>
      </c>
      <c r="B7" s="34" t="s">
        <v>29</v>
      </c>
      <c r="C7" s="34">
        <v>23</v>
      </c>
      <c r="D7" s="14">
        <v>8.3249999999999993</v>
      </c>
      <c r="E7" s="14">
        <v>13.42</v>
      </c>
      <c r="F7" s="21" t="s">
        <v>245</v>
      </c>
      <c r="G7" s="26">
        <f>(E7-D7)*2-1.421-1.245</f>
        <v>7.5240000000000018</v>
      </c>
      <c r="H7" s="14">
        <f>(11.53-D7)*2</f>
        <v>6.41</v>
      </c>
      <c r="I7" s="14">
        <f>(E7-D7)*2</f>
        <v>10.190000000000001</v>
      </c>
      <c r="J7" s="14">
        <v>3.274</v>
      </c>
      <c r="K7" s="14">
        <v>5.23</v>
      </c>
      <c r="L7" s="9"/>
      <c r="M7" s="9"/>
      <c r="N7" s="9"/>
      <c r="O7" s="9"/>
      <c r="P7" s="2" t="s">
        <v>260</v>
      </c>
    </row>
    <row r="8" spans="1:16" x14ac:dyDescent="0.25">
      <c r="A8" s="33" t="s">
        <v>34</v>
      </c>
      <c r="B8" s="34" t="s">
        <v>28</v>
      </c>
      <c r="C8" s="34">
        <v>41</v>
      </c>
      <c r="D8" s="14">
        <v>0</v>
      </c>
      <c r="E8" s="14">
        <v>5.1829999999999998</v>
      </c>
      <c r="F8" s="21" t="s">
        <v>246</v>
      </c>
      <c r="G8" s="26">
        <f t="shared" ref="G8:G21" si="0">(E8-D8)*2</f>
        <v>10.366</v>
      </c>
      <c r="H8" s="14"/>
      <c r="I8" s="14"/>
      <c r="J8" s="14">
        <f>E8-D8</f>
        <v>5.1829999999999998</v>
      </c>
      <c r="K8" s="14">
        <v>9.0579999999999998</v>
      </c>
      <c r="L8" s="9"/>
      <c r="M8" s="9"/>
      <c r="N8" s="9"/>
      <c r="O8" s="9"/>
      <c r="P8" s="2"/>
    </row>
    <row r="9" spans="1:16" x14ac:dyDescent="0.25">
      <c r="A9" s="33" t="s">
        <v>34</v>
      </c>
      <c r="B9" s="34" t="s">
        <v>28</v>
      </c>
      <c r="C9" s="34">
        <v>104</v>
      </c>
      <c r="D9" s="14">
        <v>12.013999999999999</v>
      </c>
      <c r="E9" s="14">
        <v>12.667</v>
      </c>
      <c r="F9" s="21" t="s">
        <v>247</v>
      </c>
      <c r="G9" s="26">
        <f t="shared" si="0"/>
        <v>1.3060000000000009</v>
      </c>
      <c r="H9" s="14"/>
      <c r="I9" s="14"/>
      <c r="J9" s="14">
        <f t="shared" ref="J9:J21" si="1">E9-D9</f>
        <v>0.65300000000000047</v>
      </c>
      <c r="K9" s="14">
        <v>1.2190000000000001</v>
      </c>
      <c r="L9" s="9"/>
      <c r="M9" s="9"/>
      <c r="N9" s="9"/>
      <c r="O9" s="9"/>
      <c r="P9" s="2"/>
    </row>
    <row r="10" spans="1:16" x14ac:dyDescent="0.25">
      <c r="A10" s="33" t="s">
        <v>34</v>
      </c>
      <c r="B10" s="34" t="s">
        <v>28</v>
      </c>
      <c r="C10" s="34" t="s">
        <v>77</v>
      </c>
      <c r="D10" s="14">
        <v>0</v>
      </c>
      <c r="E10" s="14">
        <v>0.114</v>
      </c>
      <c r="F10" s="21" t="s">
        <v>78</v>
      </c>
      <c r="G10" s="26">
        <f>E10-D10</f>
        <v>0.114</v>
      </c>
      <c r="H10" s="14">
        <f>E10-D10</f>
        <v>0.114</v>
      </c>
      <c r="I10" s="14"/>
      <c r="J10" s="14"/>
      <c r="K10" s="14"/>
      <c r="L10" s="9"/>
      <c r="M10" s="9"/>
      <c r="N10" s="9"/>
      <c r="O10" s="9"/>
      <c r="P10" s="2"/>
    </row>
    <row r="11" spans="1:16" x14ac:dyDescent="0.25">
      <c r="A11" s="33" t="s">
        <v>34</v>
      </c>
      <c r="B11" s="34" t="s">
        <v>28</v>
      </c>
      <c r="C11" s="34">
        <v>124</v>
      </c>
      <c r="D11" s="14">
        <v>0</v>
      </c>
      <c r="E11" s="14">
        <v>17.004000000000001</v>
      </c>
      <c r="F11" s="21" t="s">
        <v>248</v>
      </c>
      <c r="G11" s="26">
        <f t="shared" si="0"/>
        <v>34.008000000000003</v>
      </c>
      <c r="H11" s="14"/>
      <c r="I11" s="14"/>
      <c r="J11" s="14">
        <f t="shared" si="1"/>
        <v>17.004000000000001</v>
      </c>
      <c r="K11" s="14">
        <v>31.164000000000001</v>
      </c>
      <c r="L11" s="9"/>
      <c r="M11" s="9"/>
      <c r="N11" s="9"/>
      <c r="O11" s="9"/>
      <c r="P11" s="2"/>
    </row>
    <row r="12" spans="1:16" x14ac:dyDescent="0.25">
      <c r="A12" s="33"/>
      <c r="B12" s="34"/>
      <c r="C12" s="34"/>
      <c r="D12" s="14"/>
      <c r="E12" s="14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 t="s">
        <v>34</v>
      </c>
      <c r="B13" s="34" t="s">
        <v>28</v>
      </c>
      <c r="C13" s="34">
        <v>220</v>
      </c>
      <c r="D13" s="14">
        <v>13.42</v>
      </c>
      <c r="E13" s="14">
        <v>13.99</v>
      </c>
      <c r="F13" s="21" t="s">
        <v>249</v>
      </c>
      <c r="G13" s="26">
        <f t="shared" si="0"/>
        <v>1.1400000000000006</v>
      </c>
      <c r="H13" s="14"/>
      <c r="I13" s="14"/>
      <c r="J13" s="14">
        <f t="shared" si="1"/>
        <v>0.57000000000000028</v>
      </c>
      <c r="K13" s="14">
        <v>1.056</v>
      </c>
      <c r="L13" s="9"/>
      <c r="M13" s="9"/>
      <c r="N13" s="9"/>
      <c r="O13" s="9"/>
      <c r="P13" s="2"/>
    </row>
    <row r="14" spans="1:16" x14ac:dyDescent="0.25">
      <c r="A14" s="33" t="s">
        <v>34</v>
      </c>
      <c r="B14" s="34" t="s">
        <v>28</v>
      </c>
      <c r="C14" s="34">
        <v>335</v>
      </c>
      <c r="D14" s="14">
        <v>0</v>
      </c>
      <c r="E14" s="14">
        <v>26.088999999999999</v>
      </c>
      <c r="F14" s="21" t="s">
        <v>250</v>
      </c>
      <c r="G14" s="26">
        <f t="shared" si="0"/>
        <v>52.177999999999997</v>
      </c>
      <c r="H14" s="14"/>
      <c r="I14" s="14"/>
      <c r="J14" s="14">
        <f t="shared" si="1"/>
        <v>26.088999999999999</v>
      </c>
      <c r="K14" s="14">
        <v>47.643999999999998</v>
      </c>
      <c r="L14" s="9"/>
      <c r="M14" s="9"/>
      <c r="N14" s="9"/>
      <c r="O14" s="9"/>
      <c r="P14" s="2"/>
    </row>
    <row r="15" spans="1:16" x14ac:dyDescent="0.25">
      <c r="A15" s="33" t="s">
        <v>34</v>
      </c>
      <c r="B15" s="34" t="s">
        <v>28</v>
      </c>
      <c r="C15" s="34">
        <v>551</v>
      </c>
      <c r="D15" s="14">
        <v>2.76</v>
      </c>
      <c r="E15" s="14">
        <v>2.8170000000000002</v>
      </c>
      <c r="F15" s="21" t="s">
        <v>251</v>
      </c>
      <c r="G15" s="26">
        <f t="shared" si="0"/>
        <v>0.11400000000000077</v>
      </c>
      <c r="H15" s="14"/>
      <c r="I15" s="14"/>
      <c r="J15" s="14">
        <f t="shared" si="1"/>
        <v>5.7000000000000384E-2</v>
      </c>
      <c r="K15" s="14">
        <v>0.114</v>
      </c>
      <c r="L15" s="9"/>
      <c r="M15" s="9"/>
      <c r="N15" s="9"/>
      <c r="O15" s="9"/>
      <c r="P15" s="2"/>
    </row>
    <row r="16" spans="1:16" x14ac:dyDescent="0.25">
      <c r="A16" s="33" t="s">
        <v>34</v>
      </c>
      <c r="B16" s="34" t="s">
        <v>28</v>
      </c>
      <c r="C16" s="34">
        <v>552</v>
      </c>
      <c r="D16" s="14">
        <v>0</v>
      </c>
      <c r="E16" s="14">
        <v>1.748</v>
      </c>
      <c r="F16" s="21" t="s">
        <v>252</v>
      </c>
      <c r="G16" s="26">
        <f t="shared" si="0"/>
        <v>3.496</v>
      </c>
      <c r="H16" s="14"/>
      <c r="I16" s="14"/>
      <c r="J16" s="14">
        <f t="shared" si="1"/>
        <v>1.748</v>
      </c>
      <c r="K16" s="14">
        <v>3.302</v>
      </c>
      <c r="L16" s="9"/>
      <c r="M16" s="9"/>
      <c r="N16" s="9"/>
      <c r="O16" s="9"/>
      <c r="P16" s="2"/>
    </row>
    <row r="17" spans="1:16" x14ac:dyDescent="0.25">
      <c r="A17" s="33" t="s">
        <v>34</v>
      </c>
      <c r="B17" s="34" t="s">
        <v>28</v>
      </c>
      <c r="C17" s="34">
        <v>772</v>
      </c>
      <c r="D17" s="14">
        <v>0</v>
      </c>
      <c r="E17" s="14">
        <v>9.2989999999999995</v>
      </c>
      <c r="F17" s="21" t="s">
        <v>253</v>
      </c>
      <c r="G17" s="26">
        <f t="shared" si="0"/>
        <v>18.597999999999999</v>
      </c>
      <c r="H17" s="14"/>
      <c r="I17" s="14"/>
      <c r="J17" s="14">
        <f t="shared" si="1"/>
        <v>9.2989999999999995</v>
      </c>
      <c r="K17" s="14">
        <v>17.709</v>
      </c>
      <c r="L17" s="9"/>
      <c r="M17" s="9"/>
      <c r="N17" s="9"/>
      <c r="O17" s="9"/>
      <c r="P17" s="2" t="s">
        <v>79</v>
      </c>
    </row>
    <row r="18" spans="1:16" x14ac:dyDescent="0.25">
      <c r="A18" s="33"/>
      <c r="B18" s="34"/>
      <c r="C18" s="34"/>
      <c r="D18" s="14"/>
      <c r="E18" s="14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 t="s">
        <v>34</v>
      </c>
      <c r="B19" s="34" t="s">
        <v>28</v>
      </c>
      <c r="C19" s="34">
        <v>772</v>
      </c>
      <c r="D19" s="14">
        <v>13.587</v>
      </c>
      <c r="E19" s="14">
        <v>19</v>
      </c>
      <c r="F19" s="21" t="s">
        <v>254</v>
      </c>
      <c r="G19" s="26">
        <f t="shared" si="0"/>
        <v>10.826000000000001</v>
      </c>
      <c r="H19" s="14"/>
      <c r="I19" s="14"/>
      <c r="J19" s="14">
        <f t="shared" si="1"/>
        <v>5.4130000000000003</v>
      </c>
      <c r="K19" s="14">
        <v>9.3870000000000005</v>
      </c>
      <c r="L19" s="9"/>
      <c r="M19" s="9"/>
      <c r="N19" s="9"/>
      <c r="O19" s="9"/>
      <c r="P19" s="2"/>
    </row>
    <row r="20" spans="1:16" x14ac:dyDescent="0.25">
      <c r="A20" s="33" t="s">
        <v>34</v>
      </c>
      <c r="B20" s="34" t="s">
        <v>28</v>
      </c>
      <c r="C20" s="34" t="s">
        <v>80</v>
      </c>
      <c r="D20" s="14">
        <v>0</v>
      </c>
      <c r="E20" s="14">
        <v>2.1000000000000001E-2</v>
      </c>
      <c r="F20" s="21" t="s">
        <v>81</v>
      </c>
      <c r="G20" s="26">
        <f t="shared" si="0"/>
        <v>4.2000000000000003E-2</v>
      </c>
      <c r="H20" s="14"/>
      <c r="I20" s="14"/>
      <c r="J20" s="14">
        <f t="shared" si="1"/>
        <v>2.1000000000000001E-2</v>
      </c>
      <c r="K20" s="14">
        <v>4.2000000000000003E-2</v>
      </c>
      <c r="L20" s="9"/>
      <c r="M20" s="9"/>
      <c r="N20" s="9"/>
      <c r="O20" s="9"/>
      <c r="P20" s="2"/>
    </row>
    <row r="21" spans="1:16" x14ac:dyDescent="0.25">
      <c r="A21" s="33" t="s">
        <v>34</v>
      </c>
      <c r="B21" s="34" t="s">
        <v>28</v>
      </c>
      <c r="C21" s="34">
        <v>776</v>
      </c>
      <c r="D21" s="14">
        <v>0</v>
      </c>
      <c r="E21" s="14">
        <v>0.99299999999999999</v>
      </c>
      <c r="F21" s="21" t="s">
        <v>237</v>
      </c>
      <c r="G21" s="26">
        <f t="shared" si="0"/>
        <v>1.986</v>
      </c>
      <c r="H21" s="14"/>
      <c r="I21" s="14"/>
      <c r="J21" s="14">
        <f t="shared" si="1"/>
        <v>0.99299999999999999</v>
      </c>
      <c r="K21" s="14">
        <v>1.1859999999999999</v>
      </c>
      <c r="L21" s="9"/>
      <c r="M21" s="9"/>
      <c r="N21" s="9"/>
      <c r="O21" s="9"/>
      <c r="P21" s="2"/>
    </row>
    <row r="22" spans="1:16" x14ac:dyDescent="0.25">
      <c r="A22" s="33"/>
      <c r="B22" s="34"/>
      <c r="C22" s="34"/>
      <c r="D22" s="14"/>
      <c r="E22" s="14"/>
      <c r="F22" s="21"/>
      <c r="G22" s="26"/>
      <c r="H22" s="14"/>
      <c r="I22" s="14"/>
      <c r="J22" s="14"/>
      <c r="K22" s="14"/>
      <c r="L22" s="9"/>
      <c r="M22" s="9"/>
      <c r="N22" s="9"/>
      <c r="O22" s="9"/>
      <c r="P22" s="2"/>
    </row>
    <row r="23" spans="1:16" x14ac:dyDescent="0.25">
      <c r="A23" s="33"/>
      <c r="B23" s="34"/>
      <c r="C23" s="34"/>
      <c r="D23" s="14"/>
      <c r="E23" s="14"/>
      <c r="F23" s="21"/>
      <c r="G23" s="26"/>
      <c r="H23" s="14"/>
      <c r="I23" s="14"/>
      <c r="J23" s="14"/>
      <c r="K23" s="14"/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14"/>
      <c r="E24" s="14"/>
      <c r="F24" s="21"/>
      <c r="G24" s="26"/>
      <c r="H24" s="14"/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/>
      <c r="B25" s="34"/>
      <c r="C25" s="34"/>
      <c r="D25" s="14"/>
      <c r="E25" s="14"/>
      <c r="F25" s="21"/>
      <c r="G25" s="26"/>
      <c r="H25" s="14"/>
      <c r="I25" s="14"/>
      <c r="J25" s="14"/>
      <c r="K25" s="14"/>
      <c r="L25" s="9"/>
      <c r="M25" s="9"/>
      <c r="N25" s="9"/>
      <c r="O25" s="9"/>
      <c r="P25" s="2"/>
    </row>
    <row r="26" spans="1:16" x14ac:dyDescent="0.25">
      <c r="A26" s="33"/>
      <c r="B26" s="34"/>
      <c r="C26" s="34"/>
      <c r="D26" s="14"/>
      <c r="E26" s="14"/>
      <c r="F26" s="21"/>
      <c r="G26" s="26"/>
      <c r="H26" s="14"/>
      <c r="I26" s="14"/>
      <c r="J26" s="14"/>
      <c r="K26" s="14"/>
      <c r="L26" s="9"/>
      <c r="M26" s="9"/>
      <c r="N26" s="9"/>
      <c r="O26" s="9"/>
      <c r="P26" s="2"/>
    </row>
    <row r="27" spans="1:16" x14ac:dyDescent="0.25">
      <c r="A27" s="33"/>
      <c r="B27" s="34"/>
      <c r="C27" s="34"/>
      <c r="D27" s="14"/>
      <c r="E27" s="14"/>
      <c r="F27" s="21"/>
      <c r="G27" s="26"/>
      <c r="H27" s="14"/>
      <c r="I27" s="14"/>
      <c r="J27" s="14"/>
      <c r="K27" s="14"/>
      <c r="L27" s="9"/>
      <c r="M27" s="9"/>
      <c r="N27" s="9"/>
      <c r="O27" s="9"/>
      <c r="P27" s="2"/>
    </row>
    <row r="28" spans="1:16" x14ac:dyDescent="0.25">
      <c r="A28" s="33"/>
      <c r="B28" s="34"/>
      <c r="C28" s="34"/>
      <c r="D28" s="14"/>
      <c r="E28" s="14"/>
      <c r="F28" s="21"/>
      <c r="G28" s="26"/>
      <c r="H28" s="14"/>
      <c r="I28" s="14"/>
      <c r="J28" s="14"/>
      <c r="K28" s="14"/>
      <c r="L28" s="9"/>
      <c r="M28" s="9"/>
      <c r="N28" s="9"/>
      <c r="O28" s="9"/>
      <c r="P28" s="2"/>
    </row>
    <row r="29" spans="1:16" x14ac:dyDescent="0.25">
      <c r="A29" s="33"/>
      <c r="B29" s="34"/>
      <c r="C29" s="34"/>
      <c r="D29" s="14"/>
      <c r="E29" s="14"/>
      <c r="F29" s="21"/>
      <c r="G29" s="26"/>
      <c r="H29" s="14"/>
      <c r="I29" s="14"/>
      <c r="J29" s="14"/>
      <c r="K29" s="14"/>
      <c r="L29" s="9"/>
      <c r="M29" s="9"/>
      <c r="N29" s="9"/>
      <c r="O29" s="9"/>
      <c r="P29" s="2"/>
    </row>
    <row r="30" spans="1:16" x14ac:dyDescent="0.25">
      <c r="A30" s="33"/>
      <c r="B30" s="34"/>
      <c r="C30" s="34"/>
      <c r="D30" s="14"/>
      <c r="E30" s="14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/>
      <c r="B31" s="34"/>
      <c r="C31" s="34"/>
      <c r="D31" s="14"/>
      <c r="E31" s="14"/>
      <c r="F31" s="21"/>
      <c r="G31" s="26"/>
      <c r="H31" s="14"/>
      <c r="I31" s="14"/>
      <c r="J31" s="14"/>
      <c r="K31" s="14"/>
      <c r="L31" s="9"/>
      <c r="M31" s="9"/>
      <c r="N31" s="9"/>
      <c r="O31" s="9"/>
      <c r="P31" s="2"/>
    </row>
    <row r="32" spans="1:16" x14ac:dyDescent="0.25">
      <c r="A32" s="33"/>
      <c r="B32" s="34"/>
      <c r="C32" s="34"/>
      <c r="D32" s="14"/>
      <c r="E32" s="14"/>
      <c r="F32" s="21"/>
      <c r="G32" s="26"/>
      <c r="H32" s="14"/>
      <c r="I32" s="14"/>
      <c r="J32" s="14"/>
      <c r="K32" s="14"/>
      <c r="L32" s="9"/>
      <c r="M32" s="9"/>
      <c r="N32" s="9"/>
      <c r="O32" s="9"/>
      <c r="P32" s="2"/>
    </row>
    <row r="33" spans="1:16" x14ac:dyDescent="0.25">
      <c r="A33" s="33"/>
      <c r="B33" s="34"/>
      <c r="C33" s="34"/>
      <c r="D33" s="14"/>
      <c r="E33" s="14"/>
      <c r="F33" s="21"/>
      <c r="G33" s="26"/>
      <c r="H33" s="14"/>
      <c r="I33" s="14"/>
      <c r="J33" s="14"/>
      <c r="K33" s="14"/>
      <c r="L33" s="9"/>
      <c r="M33" s="9"/>
      <c r="N33" s="9"/>
      <c r="O33" s="9"/>
      <c r="P33" s="2"/>
    </row>
    <row r="34" spans="1:16" x14ac:dyDescent="0.25">
      <c r="A34" s="33"/>
      <c r="B34" s="34"/>
      <c r="C34" s="34"/>
      <c r="D34" s="14"/>
      <c r="E34" s="14"/>
      <c r="F34" s="21"/>
      <c r="G34" s="26"/>
      <c r="H34" s="14"/>
      <c r="I34" s="14"/>
      <c r="J34" s="14"/>
      <c r="K34" s="14"/>
      <c r="L34" s="9"/>
      <c r="M34" s="9"/>
      <c r="N34" s="9"/>
      <c r="O34" s="9"/>
      <c r="P34" s="2"/>
    </row>
    <row r="35" spans="1:16" x14ac:dyDescent="0.25">
      <c r="A35" s="33"/>
      <c r="B35" s="34"/>
      <c r="C35" s="34"/>
      <c r="D35" s="14"/>
      <c r="E35" s="14"/>
      <c r="F35" s="21"/>
      <c r="G35" s="26"/>
      <c r="H35" s="14"/>
      <c r="I35" s="14"/>
      <c r="J35" s="14"/>
      <c r="K35" s="14"/>
      <c r="L35" s="9"/>
      <c r="M35" s="9"/>
      <c r="N35" s="9"/>
      <c r="O35" s="9"/>
      <c r="P35" s="2"/>
    </row>
    <row r="36" spans="1:16" x14ac:dyDescent="0.25">
      <c r="A36" s="33"/>
      <c r="B36" s="34"/>
      <c r="C36" s="34"/>
      <c r="D36" s="14"/>
      <c r="E36" s="14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/>
      <c r="B37" s="34"/>
      <c r="C37" s="34"/>
      <c r="D37" s="14"/>
      <c r="E37" s="14"/>
      <c r="F37" s="21"/>
      <c r="G37" s="26"/>
      <c r="H37" s="14"/>
      <c r="I37" s="14"/>
      <c r="J37" s="14"/>
      <c r="K37" s="14"/>
      <c r="L37" s="9"/>
      <c r="M37" s="9"/>
      <c r="N37" s="9"/>
      <c r="O37" s="9"/>
      <c r="P37" s="2"/>
    </row>
    <row r="38" spans="1:16" x14ac:dyDescent="0.25">
      <c r="A38" s="33"/>
      <c r="B38" s="34"/>
      <c r="C38" s="34"/>
      <c r="D38" s="14"/>
      <c r="E38" s="14"/>
      <c r="F38" s="21"/>
      <c r="G38" s="26"/>
      <c r="H38" s="14"/>
      <c r="I38" s="14"/>
      <c r="J38" s="14"/>
      <c r="K38" s="14"/>
      <c r="L38" s="9"/>
      <c r="M38" s="9"/>
      <c r="N38" s="9"/>
      <c r="O38" s="9"/>
      <c r="P38" s="2"/>
    </row>
    <row r="39" spans="1:16" x14ac:dyDescent="0.25">
      <c r="A39" s="33"/>
      <c r="B39" s="34"/>
      <c r="C39" s="34"/>
      <c r="D39" s="14"/>
      <c r="E39" s="14"/>
      <c r="F39" s="21"/>
      <c r="G39" s="26"/>
      <c r="H39" s="14"/>
      <c r="I39" s="14"/>
      <c r="J39" s="14"/>
      <c r="K39" s="14"/>
      <c r="L39" s="9"/>
      <c r="M39" s="9"/>
      <c r="N39" s="9"/>
      <c r="O39" s="9"/>
      <c r="P39" s="2"/>
    </row>
    <row r="40" spans="1:16" x14ac:dyDescent="0.25">
      <c r="A40" s="33"/>
      <c r="B40" s="34"/>
      <c r="C40" s="34"/>
      <c r="D40" s="14"/>
      <c r="E40" s="14"/>
      <c r="F40" s="21"/>
      <c r="G40" s="26"/>
      <c r="H40" s="14"/>
      <c r="I40" s="14"/>
      <c r="J40" s="14"/>
      <c r="K40" s="14"/>
      <c r="L40" s="9"/>
      <c r="M40" s="9"/>
      <c r="N40" s="9"/>
      <c r="O40" s="9"/>
      <c r="P40" s="2"/>
    </row>
    <row r="41" spans="1:16" x14ac:dyDescent="0.25">
      <c r="A41" s="33"/>
      <c r="B41" s="34"/>
      <c r="C41" s="34"/>
      <c r="D41" s="14"/>
      <c r="E41" s="14"/>
      <c r="F41" s="21"/>
      <c r="G41" s="26"/>
      <c r="H41" s="14"/>
      <c r="I41" s="14"/>
      <c r="J41" s="14"/>
      <c r="K41" s="14"/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14"/>
      <c r="E42" s="14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/>
      <c r="B43" s="34"/>
      <c r="C43" s="34"/>
      <c r="D43" s="14"/>
      <c r="E43" s="14"/>
      <c r="F43" s="21"/>
      <c r="G43" s="26"/>
      <c r="H43" s="14"/>
      <c r="I43" s="14"/>
      <c r="J43" s="14"/>
      <c r="K43" s="14"/>
      <c r="L43" s="9"/>
      <c r="M43" s="9"/>
      <c r="N43" s="9"/>
      <c r="O43" s="9"/>
      <c r="P43" s="2"/>
    </row>
    <row r="44" spans="1:16" x14ac:dyDescent="0.25">
      <c r="A44" s="33"/>
      <c r="B44" s="34"/>
      <c r="C44" s="34"/>
      <c r="D44" s="14"/>
      <c r="E44" s="14"/>
      <c r="F44" s="21"/>
      <c r="G44" s="26"/>
      <c r="H44" s="14"/>
      <c r="I44" s="14"/>
      <c r="J44" s="14"/>
      <c r="K44" s="14"/>
      <c r="L44" s="9"/>
      <c r="M44" s="9"/>
      <c r="N44" s="9"/>
      <c r="O44" s="9"/>
      <c r="P44" s="2"/>
    </row>
    <row r="45" spans="1:16" x14ac:dyDescent="0.25">
      <c r="A45" s="33"/>
      <c r="B45" s="34"/>
      <c r="C45" s="34"/>
      <c r="D45" s="14"/>
      <c r="E45" s="14"/>
      <c r="F45" s="21"/>
      <c r="G45" s="26"/>
      <c r="H45" s="14"/>
      <c r="I45" s="14"/>
      <c r="J45" s="14"/>
      <c r="K45" s="14"/>
      <c r="L45" s="9"/>
      <c r="M45" s="9"/>
      <c r="N45" s="9"/>
      <c r="O45" s="9"/>
      <c r="P45" s="2"/>
    </row>
    <row r="46" spans="1:16" x14ac:dyDescent="0.25">
      <c r="A46" s="33"/>
      <c r="B46" s="34"/>
      <c r="C46" s="34"/>
      <c r="D46" s="14"/>
      <c r="E46" s="14"/>
      <c r="F46" s="21"/>
      <c r="G46" s="26"/>
      <c r="H46" s="14"/>
      <c r="I46" s="14"/>
      <c r="J46" s="14"/>
      <c r="K46" s="14"/>
      <c r="L46" s="9"/>
      <c r="M46" s="9"/>
      <c r="N46" s="9"/>
      <c r="O46" s="9"/>
      <c r="P46" s="2"/>
    </row>
    <row r="47" spans="1:16" x14ac:dyDescent="0.25">
      <c r="A47" s="33"/>
      <c r="B47" s="34"/>
      <c r="C47" s="34"/>
      <c r="D47" s="14"/>
      <c r="E47" s="14"/>
      <c r="F47" s="21"/>
      <c r="G47" s="26"/>
      <c r="H47" s="14"/>
      <c r="I47" s="14"/>
      <c r="J47" s="14"/>
      <c r="K47" s="14"/>
      <c r="L47" s="9"/>
      <c r="M47" s="9"/>
      <c r="N47" s="9"/>
      <c r="O47" s="9"/>
      <c r="P47" s="2"/>
    </row>
    <row r="48" spans="1:16" x14ac:dyDescent="0.25">
      <c r="A48" s="33"/>
      <c r="B48" s="34"/>
      <c r="C48" s="34"/>
      <c r="D48" s="14"/>
      <c r="E48" s="14"/>
      <c r="F48" s="21"/>
      <c r="G48" s="26"/>
      <c r="H48" s="14"/>
      <c r="I48" s="14"/>
      <c r="J48" s="14"/>
      <c r="K48" s="14"/>
      <c r="L48" s="9"/>
      <c r="M48" s="9"/>
      <c r="N48" s="9"/>
      <c r="O48" s="9"/>
      <c r="P48" s="2"/>
    </row>
    <row r="49" spans="1:16" x14ac:dyDescent="0.25">
      <c r="A49" s="33"/>
      <c r="B49" s="34"/>
      <c r="C49" s="34"/>
      <c r="D49" s="14"/>
      <c r="E49" s="14"/>
      <c r="F49" s="21"/>
      <c r="G49" s="26"/>
      <c r="H49" s="14"/>
      <c r="I49" s="14"/>
      <c r="J49" s="14"/>
      <c r="K49" s="14"/>
      <c r="L49" s="9"/>
      <c r="M49" s="9"/>
      <c r="N49" s="9"/>
      <c r="O49" s="9"/>
      <c r="P49" s="2"/>
    </row>
    <row r="50" spans="1:16" x14ac:dyDescent="0.25">
      <c r="A50" s="33"/>
      <c r="B50" s="34"/>
      <c r="C50" s="34"/>
      <c r="D50" s="14"/>
      <c r="E50" s="14"/>
      <c r="F50" s="21"/>
      <c r="G50" s="26"/>
      <c r="H50" s="14"/>
      <c r="I50" s="14"/>
      <c r="J50" s="14"/>
      <c r="K50" s="14"/>
      <c r="L50" s="9"/>
      <c r="M50" s="9"/>
      <c r="N50" s="9"/>
      <c r="O50" s="9"/>
      <c r="P50" s="2"/>
    </row>
    <row r="51" spans="1:16" x14ac:dyDescent="0.25">
      <c r="A51" s="33"/>
      <c r="B51" s="34"/>
      <c r="C51" s="34"/>
      <c r="D51" s="14"/>
      <c r="E51" s="14"/>
      <c r="F51" s="21"/>
      <c r="G51" s="26"/>
      <c r="H51" s="14"/>
      <c r="I51" s="14"/>
      <c r="J51" s="14"/>
      <c r="K51" s="14"/>
      <c r="L51" s="9"/>
      <c r="M51" s="9"/>
      <c r="N51" s="9"/>
      <c r="O51" s="9"/>
      <c r="P51" s="2"/>
    </row>
    <row r="52" spans="1:16" x14ac:dyDescent="0.25">
      <c r="A52" s="33"/>
      <c r="B52" s="34"/>
      <c r="C52" s="34"/>
      <c r="D52" s="14"/>
      <c r="E52" s="14"/>
      <c r="F52" s="21"/>
      <c r="G52" s="26"/>
      <c r="H52" s="14"/>
      <c r="I52" s="14"/>
      <c r="J52" s="14"/>
      <c r="K52" s="14"/>
      <c r="L52" s="9"/>
      <c r="M52" s="9"/>
      <c r="N52" s="9"/>
      <c r="O52" s="9"/>
      <c r="P52" s="2"/>
    </row>
    <row r="53" spans="1:16" x14ac:dyDescent="0.25">
      <c r="A53" s="33"/>
      <c r="B53" s="34"/>
      <c r="C53" s="34"/>
      <c r="D53" s="14"/>
      <c r="E53" s="14"/>
      <c r="F53" s="21"/>
      <c r="G53" s="26"/>
      <c r="H53" s="14"/>
      <c r="I53" s="14"/>
      <c r="J53" s="14"/>
      <c r="K53" s="14"/>
      <c r="L53" s="9"/>
      <c r="M53" s="9"/>
      <c r="N53" s="9"/>
      <c r="O53" s="9"/>
      <c r="P53" s="2"/>
    </row>
    <row r="54" spans="1:16" x14ac:dyDescent="0.25">
      <c r="A54" s="33"/>
      <c r="B54" s="34"/>
      <c r="C54" s="34"/>
      <c r="D54" s="14"/>
      <c r="E54" s="14"/>
      <c r="F54" s="21"/>
      <c r="G54" s="26"/>
      <c r="H54" s="14"/>
      <c r="I54" s="14"/>
      <c r="J54" s="14"/>
      <c r="K54" s="14"/>
      <c r="L54" s="9"/>
      <c r="M54" s="9"/>
      <c r="N54" s="9"/>
      <c r="O54" s="9"/>
      <c r="P54" s="2"/>
    </row>
    <row r="55" spans="1:16" x14ac:dyDescent="0.25">
      <c r="A55" s="33"/>
      <c r="B55" s="34"/>
      <c r="C55" s="34"/>
      <c r="D55" s="14"/>
      <c r="E55" s="14"/>
      <c r="F55" s="21"/>
      <c r="G55" s="26"/>
      <c r="H55" s="14"/>
      <c r="I55" s="14"/>
      <c r="J55" s="14"/>
      <c r="K55" s="14"/>
      <c r="L55" s="9"/>
      <c r="M55" s="9"/>
      <c r="N55" s="9"/>
      <c r="O55" s="9"/>
      <c r="P55" s="2"/>
    </row>
    <row r="56" spans="1:16" x14ac:dyDescent="0.25">
      <c r="A56" s="33"/>
      <c r="B56" s="34"/>
      <c r="C56" s="34"/>
      <c r="D56" s="14"/>
      <c r="E56" s="14"/>
      <c r="F56" s="21"/>
      <c r="G56" s="26"/>
      <c r="H56" s="14"/>
      <c r="I56" s="14"/>
      <c r="J56" s="14"/>
      <c r="K56" s="14"/>
      <c r="L56" s="9"/>
      <c r="M56" s="9"/>
      <c r="N56" s="9"/>
      <c r="O56" s="9"/>
      <c r="P56" s="2"/>
    </row>
    <row r="57" spans="1:16" x14ac:dyDescent="0.25">
      <c r="A57" s="33"/>
      <c r="B57" s="34"/>
      <c r="C57" s="34"/>
      <c r="D57" s="14"/>
      <c r="E57" s="14"/>
      <c r="F57" s="21"/>
      <c r="G57" s="26"/>
      <c r="H57" s="14"/>
      <c r="I57" s="14"/>
      <c r="J57" s="14"/>
      <c r="K57" s="14"/>
      <c r="L57" s="9"/>
      <c r="M57" s="9"/>
      <c r="N57" s="9"/>
      <c r="O57" s="9"/>
      <c r="P57" s="2"/>
    </row>
    <row r="58" spans="1:16" ht="15.75" thickBot="1" x14ac:dyDescent="0.3">
      <c r="A58" s="36"/>
      <c r="B58" s="37"/>
      <c r="C58" s="37"/>
      <c r="D58" s="15"/>
      <c r="E58" s="15"/>
      <c r="F58" s="22"/>
      <c r="G58" s="27"/>
      <c r="H58" s="15"/>
      <c r="I58" s="15"/>
      <c r="J58" s="15"/>
      <c r="K58" s="15"/>
      <c r="L58" s="10"/>
      <c r="M58" s="10"/>
      <c r="N58" s="10"/>
      <c r="O58" s="10"/>
      <c r="P58" s="5"/>
    </row>
    <row r="59" spans="1:16" x14ac:dyDescent="0.25">
      <c r="A59" s="47" t="s">
        <v>16</v>
      </c>
      <c r="B59" s="48"/>
      <c r="C59" s="48"/>
      <c r="D59" s="48"/>
      <c r="E59" s="48"/>
      <c r="F59" s="49"/>
      <c r="G59" s="28">
        <f>SUM(G6:G58)</f>
        <v>141.69799999999998</v>
      </c>
      <c r="H59" s="16">
        <f t="shared" ref="H59:O59" si="2">SUM(H6:H58)</f>
        <v>6.524</v>
      </c>
      <c r="I59" s="16">
        <f t="shared" si="2"/>
        <v>10.190000000000001</v>
      </c>
      <c r="J59" s="16">
        <f t="shared" si="2"/>
        <v>70.304000000000002</v>
      </c>
      <c r="K59" s="16">
        <f t="shared" si="2"/>
        <v>127.11100000000002</v>
      </c>
      <c r="L59" s="11">
        <f t="shared" si="2"/>
        <v>0</v>
      </c>
      <c r="M59" s="11">
        <f t="shared" si="2"/>
        <v>0</v>
      </c>
      <c r="N59" s="11">
        <f t="shared" si="2"/>
        <v>0</v>
      </c>
      <c r="O59" s="11">
        <f t="shared" si="2"/>
        <v>0</v>
      </c>
      <c r="P59" s="6"/>
    </row>
    <row r="60" spans="1:16" ht="20.100000000000001" customHeight="1" thickBot="1" x14ac:dyDescent="0.3">
      <c r="A60" s="50" t="s">
        <v>17</v>
      </c>
      <c r="B60" s="51"/>
      <c r="C60" s="51"/>
      <c r="D60" s="51"/>
      <c r="E60" s="51"/>
      <c r="F60" s="52"/>
      <c r="G60" s="68">
        <f>ROUND(G59+H59,2)</f>
        <v>148.22</v>
      </c>
      <c r="H60" s="69"/>
      <c r="I60" s="7">
        <f t="shared" ref="I60:J60" si="3">ROUND(I59,2)</f>
        <v>10.19</v>
      </c>
      <c r="J60" s="7">
        <f t="shared" si="3"/>
        <v>70.3</v>
      </c>
      <c r="K60" s="40"/>
      <c r="L60" s="12">
        <f>L59</f>
        <v>0</v>
      </c>
      <c r="M60" s="12">
        <f t="shared" ref="M60:O60" si="4">M59</f>
        <v>0</v>
      </c>
      <c r="N60" s="12">
        <f t="shared" si="4"/>
        <v>0</v>
      </c>
      <c r="O60" s="12">
        <f t="shared" si="4"/>
        <v>0</v>
      </c>
      <c r="P60" s="3"/>
    </row>
  </sheetData>
  <mergeCells count="18">
    <mergeCell ref="A60:F60"/>
    <mergeCell ref="J3:K3"/>
    <mergeCell ref="L3:M3"/>
    <mergeCell ref="N3:O3"/>
    <mergeCell ref="P3:P5"/>
    <mergeCell ref="K4:K5"/>
    <mergeCell ref="A59:F59"/>
    <mergeCell ref="G60:H60"/>
    <mergeCell ref="A1:P1"/>
    <mergeCell ref="A2:A5"/>
    <mergeCell ref="B2:B5"/>
    <mergeCell ref="C2:C5"/>
    <mergeCell ref="D2:D5"/>
    <mergeCell ref="E2:E5"/>
    <mergeCell ref="F2:F5"/>
    <mergeCell ref="G2:O2"/>
    <mergeCell ref="G3:H3"/>
    <mergeCell ref="I3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54CEA-6E0B-4504-9537-9B53A932EF06}">
  <dimension ref="A1:P59"/>
  <sheetViews>
    <sheetView workbookViewId="0">
      <selection activeCell="L3" sqref="L3:O5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/>
      <c r="M3" s="61"/>
      <c r="N3" s="61"/>
      <c r="O3" s="61"/>
      <c r="P3" s="67" t="s">
        <v>164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/>
      <c r="M4" s="17"/>
      <c r="N4" s="17"/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/>
      <c r="M5" s="19"/>
      <c r="N5" s="19"/>
      <c r="O5" s="19"/>
      <c r="P5" s="57"/>
    </row>
    <row r="6" spans="1:16" x14ac:dyDescent="0.25">
      <c r="A6" s="30"/>
      <c r="B6" s="31"/>
      <c r="C6" s="31"/>
      <c r="D6" s="13"/>
      <c r="E6" s="13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 t="s">
        <v>35</v>
      </c>
      <c r="B7" s="34" t="s">
        <v>29</v>
      </c>
      <c r="C7" s="34">
        <v>23</v>
      </c>
      <c r="D7" s="14">
        <v>0</v>
      </c>
      <c r="E7" s="14">
        <v>1.94</v>
      </c>
      <c r="F7" s="21" t="s">
        <v>261</v>
      </c>
      <c r="G7" s="26">
        <f>(E7-D7)*2</f>
        <v>3.88</v>
      </c>
      <c r="H7" s="14"/>
      <c r="I7" s="14">
        <f>(E7-D7)*2</f>
        <v>3.88</v>
      </c>
      <c r="J7" s="14">
        <f>(E7-D7)+0.655+1.204+0.015</f>
        <v>3.8139999999999996</v>
      </c>
      <c r="K7" s="14">
        <v>4.84</v>
      </c>
      <c r="L7" s="9"/>
      <c r="M7" s="9"/>
      <c r="N7" s="9"/>
      <c r="O7" s="9"/>
      <c r="P7" s="2" t="s">
        <v>297</v>
      </c>
    </row>
    <row r="8" spans="1:16" ht="30" x14ac:dyDescent="0.25">
      <c r="A8" s="33" t="s">
        <v>35</v>
      </c>
      <c r="B8" s="34" t="s">
        <v>29</v>
      </c>
      <c r="C8" s="34">
        <v>23</v>
      </c>
      <c r="D8" s="14">
        <v>4.6399999999999997</v>
      </c>
      <c r="E8" s="14">
        <v>10.97</v>
      </c>
      <c r="F8" s="21" t="s">
        <v>262</v>
      </c>
      <c r="G8" s="26">
        <f>(E8-D8)*2</f>
        <v>12.660000000000002</v>
      </c>
      <c r="H8" s="14">
        <f>(E8-D8-0.114-0.13-0.135)*2</f>
        <v>11.902000000000003</v>
      </c>
      <c r="I8" s="14">
        <f>(E8-D8)*2+0.204+0.212</f>
        <v>13.076000000000002</v>
      </c>
      <c r="J8" s="14">
        <f>(0.114+0.13+0.135)*2</f>
        <v>0.75800000000000001</v>
      </c>
      <c r="K8" s="14">
        <v>3.032</v>
      </c>
      <c r="L8" s="9"/>
      <c r="M8" s="9"/>
      <c r="N8" s="9"/>
      <c r="O8" s="9"/>
      <c r="P8" s="41" t="s">
        <v>298</v>
      </c>
    </row>
    <row r="9" spans="1:16" x14ac:dyDescent="0.25">
      <c r="A9" s="33" t="s">
        <v>35</v>
      </c>
      <c r="B9" s="34" t="s">
        <v>28</v>
      </c>
      <c r="C9" s="34">
        <v>104</v>
      </c>
      <c r="D9" s="14">
        <v>8.44</v>
      </c>
      <c r="E9" s="14">
        <v>8.64</v>
      </c>
      <c r="F9" s="21" t="s">
        <v>82</v>
      </c>
      <c r="G9" s="26">
        <f>(E9-D9)</f>
        <v>0.20000000000000107</v>
      </c>
      <c r="H9" s="14">
        <f>(E9-D9)</f>
        <v>0.20000000000000107</v>
      </c>
      <c r="I9" s="14"/>
      <c r="J9" s="14"/>
      <c r="K9" s="14"/>
      <c r="L9" s="9"/>
      <c r="M9" s="9"/>
      <c r="N9" s="9"/>
      <c r="O9" s="9"/>
      <c r="P9" s="2"/>
    </row>
    <row r="10" spans="1:16" x14ac:dyDescent="0.25">
      <c r="A10" s="33" t="s">
        <v>35</v>
      </c>
      <c r="B10" s="34" t="s">
        <v>40</v>
      </c>
      <c r="C10" s="34">
        <v>71026</v>
      </c>
      <c r="D10" s="14">
        <v>0</v>
      </c>
      <c r="E10" s="14">
        <v>0.14000000000000001</v>
      </c>
      <c r="F10" s="21" t="s">
        <v>83</v>
      </c>
      <c r="G10" s="26">
        <f t="shared" ref="G10:G56" si="0">(E10-D10)</f>
        <v>0.14000000000000001</v>
      </c>
      <c r="H10" s="14">
        <f t="shared" ref="H10:H56" si="1">(E10-D10)</f>
        <v>0.14000000000000001</v>
      </c>
      <c r="I10" s="14"/>
      <c r="J10" s="14"/>
      <c r="K10" s="14"/>
      <c r="L10" s="9"/>
      <c r="M10" s="9"/>
      <c r="N10" s="9"/>
      <c r="O10" s="9"/>
      <c r="P10" s="2"/>
    </row>
    <row r="11" spans="1:16" x14ac:dyDescent="0.25">
      <c r="A11" s="33" t="s">
        <v>35</v>
      </c>
      <c r="B11" s="34" t="s">
        <v>40</v>
      </c>
      <c r="C11" s="34">
        <v>71027</v>
      </c>
      <c r="D11" s="14">
        <v>0</v>
      </c>
      <c r="E11" s="14">
        <v>0.31</v>
      </c>
      <c r="F11" s="21" t="s">
        <v>84</v>
      </c>
      <c r="G11" s="26">
        <f t="shared" si="0"/>
        <v>0.31</v>
      </c>
      <c r="H11" s="14">
        <f t="shared" si="1"/>
        <v>0.31</v>
      </c>
      <c r="I11" s="14"/>
      <c r="J11" s="14"/>
      <c r="K11" s="14"/>
      <c r="L11" s="9"/>
      <c r="M11" s="9"/>
      <c r="N11" s="9"/>
      <c r="O11" s="9"/>
      <c r="P11" s="2"/>
    </row>
    <row r="12" spans="1:16" x14ac:dyDescent="0.25">
      <c r="A12" s="33"/>
      <c r="B12" s="34"/>
      <c r="C12" s="34"/>
      <c r="D12" s="14"/>
      <c r="E12" s="14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 t="s">
        <v>35</v>
      </c>
      <c r="B13" s="34" t="s">
        <v>40</v>
      </c>
      <c r="C13" s="34">
        <v>71028</v>
      </c>
      <c r="D13" s="14">
        <v>0</v>
      </c>
      <c r="E13" s="14">
        <v>0.22</v>
      </c>
      <c r="F13" s="21" t="s">
        <v>85</v>
      </c>
      <c r="G13" s="26">
        <f t="shared" si="0"/>
        <v>0.22</v>
      </c>
      <c r="H13" s="14">
        <f t="shared" si="1"/>
        <v>0.22</v>
      </c>
      <c r="I13" s="14"/>
      <c r="J13" s="14"/>
      <c r="K13" s="14"/>
      <c r="L13" s="9"/>
      <c r="M13" s="9"/>
      <c r="N13" s="9"/>
      <c r="O13" s="9"/>
      <c r="P13" s="2"/>
    </row>
    <row r="14" spans="1:16" x14ac:dyDescent="0.25">
      <c r="A14" s="33" t="s">
        <v>35</v>
      </c>
      <c r="B14" s="34" t="s">
        <v>40</v>
      </c>
      <c r="C14" s="34">
        <v>71031</v>
      </c>
      <c r="D14" s="14">
        <v>0</v>
      </c>
      <c r="E14" s="14">
        <v>0.17</v>
      </c>
      <c r="F14" s="21" t="s">
        <v>86</v>
      </c>
      <c r="G14" s="26">
        <f t="shared" si="0"/>
        <v>0.17</v>
      </c>
      <c r="H14" s="14">
        <f t="shared" si="1"/>
        <v>0.17</v>
      </c>
      <c r="I14" s="14"/>
      <c r="J14" s="14"/>
      <c r="K14" s="14"/>
      <c r="L14" s="9"/>
      <c r="M14" s="9"/>
      <c r="N14" s="9"/>
      <c r="O14" s="9"/>
      <c r="P14" s="2"/>
    </row>
    <row r="15" spans="1:16" x14ac:dyDescent="0.25">
      <c r="A15" s="33" t="s">
        <v>35</v>
      </c>
      <c r="B15" s="34" t="s">
        <v>40</v>
      </c>
      <c r="C15" s="34">
        <v>71034</v>
      </c>
      <c r="D15" s="14">
        <v>0</v>
      </c>
      <c r="E15" s="14">
        <v>0.19</v>
      </c>
      <c r="F15" s="21" t="s">
        <v>87</v>
      </c>
      <c r="G15" s="26">
        <f t="shared" si="0"/>
        <v>0.19</v>
      </c>
      <c r="H15" s="14">
        <f t="shared" si="1"/>
        <v>0.19</v>
      </c>
      <c r="I15" s="14"/>
      <c r="J15" s="14"/>
      <c r="K15" s="14"/>
      <c r="L15" s="9"/>
      <c r="M15" s="9"/>
      <c r="N15" s="9"/>
      <c r="O15" s="9"/>
      <c r="P15" s="2"/>
    </row>
    <row r="16" spans="1:16" x14ac:dyDescent="0.25">
      <c r="A16" s="33" t="s">
        <v>35</v>
      </c>
      <c r="B16" s="34" t="s">
        <v>40</v>
      </c>
      <c r="C16" s="34">
        <v>71033</v>
      </c>
      <c r="D16" s="14">
        <v>0</v>
      </c>
      <c r="E16" s="14">
        <v>0.2</v>
      </c>
      <c r="F16" s="21" t="s">
        <v>88</v>
      </c>
      <c r="G16" s="26">
        <f t="shared" si="0"/>
        <v>0.2</v>
      </c>
      <c r="H16" s="14">
        <f t="shared" si="1"/>
        <v>0.2</v>
      </c>
      <c r="I16" s="14"/>
      <c r="J16" s="14"/>
      <c r="K16" s="14"/>
      <c r="L16" s="9"/>
      <c r="M16" s="9"/>
      <c r="N16" s="9"/>
      <c r="O16" s="9"/>
      <c r="P16" s="2"/>
    </row>
    <row r="17" spans="1:16" x14ac:dyDescent="0.25">
      <c r="A17" s="33" t="s">
        <v>35</v>
      </c>
      <c r="B17" s="34" t="s">
        <v>40</v>
      </c>
      <c r="C17" s="34">
        <v>71032</v>
      </c>
      <c r="D17" s="14">
        <v>0</v>
      </c>
      <c r="E17" s="14">
        <v>0.17</v>
      </c>
      <c r="F17" s="21" t="s">
        <v>89</v>
      </c>
      <c r="G17" s="26">
        <f t="shared" si="0"/>
        <v>0.17</v>
      </c>
      <c r="H17" s="14">
        <f t="shared" si="1"/>
        <v>0.17</v>
      </c>
      <c r="I17" s="14"/>
      <c r="J17" s="14"/>
      <c r="K17" s="14"/>
      <c r="L17" s="9"/>
      <c r="M17" s="9"/>
      <c r="N17" s="9"/>
      <c r="O17" s="9"/>
      <c r="P17" s="2"/>
    </row>
    <row r="18" spans="1:16" x14ac:dyDescent="0.25">
      <c r="A18" s="33"/>
      <c r="B18" s="34"/>
      <c r="C18" s="34"/>
      <c r="D18" s="14"/>
      <c r="E18" s="14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 t="s">
        <v>35</v>
      </c>
      <c r="B19" s="34" t="s">
        <v>40</v>
      </c>
      <c r="C19" s="34">
        <v>71012</v>
      </c>
      <c r="D19" s="14">
        <v>0</v>
      </c>
      <c r="E19" s="14">
        <v>0.1</v>
      </c>
      <c r="F19" s="21" t="s">
        <v>90</v>
      </c>
      <c r="G19" s="26">
        <f t="shared" si="0"/>
        <v>0.1</v>
      </c>
      <c r="H19" s="14">
        <f t="shared" si="1"/>
        <v>0.1</v>
      </c>
      <c r="I19" s="14"/>
      <c r="J19" s="14"/>
      <c r="K19" s="14"/>
      <c r="L19" s="9"/>
      <c r="M19" s="9"/>
      <c r="N19" s="9"/>
      <c r="O19" s="9"/>
      <c r="P19" s="2"/>
    </row>
    <row r="20" spans="1:16" x14ac:dyDescent="0.25">
      <c r="A20" s="33" t="s">
        <v>35</v>
      </c>
      <c r="B20" s="34" t="s">
        <v>40</v>
      </c>
      <c r="C20" s="34">
        <v>71008</v>
      </c>
      <c r="D20" s="14">
        <v>0</v>
      </c>
      <c r="E20" s="14">
        <v>0.23</v>
      </c>
      <c r="F20" s="21" t="s">
        <v>91</v>
      </c>
      <c r="G20" s="26">
        <f t="shared" si="0"/>
        <v>0.23</v>
      </c>
      <c r="H20" s="14">
        <f t="shared" si="1"/>
        <v>0.23</v>
      </c>
      <c r="I20" s="14"/>
      <c r="J20" s="14"/>
      <c r="K20" s="14"/>
      <c r="L20" s="9"/>
      <c r="M20" s="9"/>
      <c r="N20" s="9"/>
      <c r="O20" s="9"/>
      <c r="P20" s="2"/>
    </row>
    <row r="21" spans="1:16" x14ac:dyDescent="0.25">
      <c r="A21" s="33" t="s">
        <v>35</v>
      </c>
      <c r="B21" s="34" t="s">
        <v>40</v>
      </c>
      <c r="C21" s="34">
        <v>71009</v>
      </c>
      <c r="D21" s="14">
        <v>0</v>
      </c>
      <c r="E21" s="14">
        <v>0.36</v>
      </c>
      <c r="F21" s="21" t="s">
        <v>92</v>
      </c>
      <c r="G21" s="26">
        <f t="shared" si="0"/>
        <v>0.36</v>
      </c>
      <c r="H21" s="14">
        <f t="shared" si="1"/>
        <v>0.36</v>
      </c>
      <c r="I21" s="14"/>
      <c r="J21" s="14"/>
      <c r="K21" s="14"/>
      <c r="L21" s="9"/>
      <c r="M21" s="9"/>
      <c r="N21" s="9"/>
      <c r="O21" s="9"/>
      <c r="P21" s="2"/>
    </row>
    <row r="22" spans="1:16" x14ac:dyDescent="0.25">
      <c r="A22" s="33" t="s">
        <v>35</v>
      </c>
      <c r="B22" s="34" t="s">
        <v>40</v>
      </c>
      <c r="C22" s="34">
        <v>71011</v>
      </c>
      <c r="D22" s="14">
        <v>0</v>
      </c>
      <c r="E22" s="14">
        <v>0.36</v>
      </c>
      <c r="F22" s="21" t="s">
        <v>93</v>
      </c>
      <c r="G22" s="26">
        <f t="shared" si="0"/>
        <v>0.36</v>
      </c>
      <c r="H22" s="14">
        <f t="shared" si="1"/>
        <v>0.36</v>
      </c>
      <c r="I22" s="14"/>
      <c r="J22" s="14"/>
      <c r="K22" s="14"/>
      <c r="L22" s="9"/>
      <c r="M22" s="9"/>
      <c r="N22" s="9"/>
      <c r="O22" s="9"/>
      <c r="P22" s="2"/>
    </row>
    <row r="23" spans="1:16" x14ac:dyDescent="0.25">
      <c r="A23" s="33" t="s">
        <v>35</v>
      </c>
      <c r="B23" s="34" t="s">
        <v>40</v>
      </c>
      <c r="C23" s="34">
        <v>71010</v>
      </c>
      <c r="D23" s="14">
        <v>0</v>
      </c>
      <c r="E23" s="14">
        <v>0.04</v>
      </c>
      <c r="F23" s="21" t="s">
        <v>94</v>
      </c>
      <c r="G23" s="26">
        <f t="shared" si="0"/>
        <v>0.04</v>
      </c>
      <c r="H23" s="14">
        <f t="shared" si="1"/>
        <v>0.04</v>
      </c>
      <c r="I23" s="14"/>
      <c r="J23" s="14"/>
      <c r="K23" s="14"/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14"/>
      <c r="E24" s="14"/>
      <c r="F24" s="21"/>
      <c r="G24" s="26"/>
      <c r="H24" s="14"/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 t="s">
        <v>35</v>
      </c>
      <c r="B25" s="34" t="s">
        <v>40</v>
      </c>
      <c r="C25" s="34">
        <v>71051</v>
      </c>
      <c r="D25" s="14">
        <v>0</v>
      </c>
      <c r="E25" s="14">
        <v>0.18</v>
      </c>
      <c r="F25" s="21" t="s">
        <v>95</v>
      </c>
      <c r="G25" s="26">
        <f t="shared" si="0"/>
        <v>0.18</v>
      </c>
      <c r="H25" s="14">
        <f t="shared" si="1"/>
        <v>0.18</v>
      </c>
      <c r="I25" s="14"/>
      <c r="J25" s="14"/>
      <c r="K25" s="14"/>
      <c r="L25" s="9"/>
      <c r="M25" s="9"/>
      <c r="N25" s="9"/>
      <c r="O25" s="9"/>
      <c r="P25" s="2"/>
    </row>
    <row r="26" spans="1:16" x14ac:dyDescent="0.25">
      <c r="A26" s="33" t="s">
        <v>35</v>
      </c>
      <c r="B26" s="34" t="s">
        <v>40</v>
      </c>
      <c r="C26" s="34">
        <v>71054</v>
      </c>
      <c r="D26" s="14">
        <v>0</v>
      </c>
      <c r="E26" s="14">
        <v>0.23599999999999999</v>
      </c>
      <c r="F26" s="21" t="s">
        <v>96</v>
      </c>
      <c r="G26" s="26">
        <f t="shared" si="0"/>
        <v>0.23599999999999999</v>
      </c>
      <c r="H26" s="14">
        <f t="shared" si="1"/>
        <v>0.23599999999999999</v>
      </c>
      <c r="I26" s="14"/>
      <c r="J26" s="14"/>
      <c r="K26" s="14"/>
      <c r="L26" s="9"/>
      <c r="M26" s="9"/>
      <c r="N26" s="9"/>
      <c r="O26" s="9"/>
      <c r="P26" s="2"/>
    </row>
    <row r="27" spans="1:16" x14ac:dyDescent="0.25">
      <c r="A27" s="33" t="s">
        <v>35</v>
      </c>
      <c r="B27" s="34" t="s">
        <v>40</v>
      </c>
      <c r="C27" s="34">
        <v>71049</v>
      </c>
      <c r="D27" s="14">
        <v>0</v>
      </c>
      <c r="E27" s="14">
        <v>0.17</v>
      </c>
      <c r="F27" s="21" t="s">
        <v>97</v>
      </c>
      <c r="G27" s="26">
        <f t="shared" si="0"/>
        <v>0.17</v>
      </c>
      <c r="H27" s="14">
        <f t="shared" si="1"/>
        <v>0.17</v>
      </c>
      <c r="I27" s="14"/>
      <c r="J27" s="14"/>
      <c r="K27" s="14"/>
      <c r="L27" s="9"/>
      <c r="M27" s="9"/>
      <c r="N27" s="9"/>
      <c r="O27" s="9"/>
      <c r="P27" s="2"/>
    </row>
    <row r="28" spans="1:16" x14ac:dyDescent="0.25">
      <c r="A28" s="33" t="s">
        <v>35</v>
      </c>
      <c r="B28" s="34" t="s">
        <v>40</v>
      </c>
      <c r="C28" s="34">
        <v>71050</v>
      </c>
      <c r="D28" s="14">
        <v>0</v>
      </c>
      <c r="E28" s="14">
        <v>0.19</v>
      </c>
      <c r="F28" s="21" t="s">
        <v>98</v>
      </c>
      <c r="G28" s="26">
        <f t="shared" si="0"/>
        <v>0.19</v>
      </c>
      <c r="H28" s="14">
        <f t="shared" si="1"/>
        <v>0.19</v>
      </c>
      <c r="I28" s="14"/>
      <c r="J28" s="14"/>
      <c r="K28" s="14"/>
      <c r="L28" s="9"/>
      <c r="M28" s="9"/>
      <c r="N28" s="9"/>
      <c r="O28" s="9"/>
      <c r="P28" s="2"/>
    </row>
    <row r="29" spans="1:16" x14ac:dyDescent="0.25">
      <c r="A29" s="33" t="s">
        <v>35</v>
      </c>
      <c r="B29" s="34" t="s">
        <v>29</v>
      </c>
      <c r="C29" s="34">
        <v>35</v>
      </c>
      <c r="D29" s="14">
        <v>4.38</v>
      </c>
      <c r="E29" s="14">
        <v>20.56</v>
      </c>
      <c r="F29" s="21" t="s">
        <v>263</v>
      </c>
      <c r="G29" s="26">
        <f>(E29-D29)*2</f>
        <v>32.36</v>
      </c>
      <c r="H29" s="14">
        <f>(E29-D29)*2</f>
        <v>32.36</v>
      </c>
      <c r="I29" s="14">
        <f>(E29-D29)*2+0.188+0.171+0.163</f>
        <v>32.881999999999998</v>
      </c>
      <c r="J29" s="14"/>
      <c r="K29" s="14"/>
      <c r="L29" s="9"/>
      <c r="M29" s="9"/>
      <c r="N29" s="9"/>
      <c r="O29" s="9"/>
      <c r="P29" s="2" t="s">
        <v>299</v>
      </c>
    </row>
    <row r="30" spans="1:16" x14ac:dyDescent="0.25">
      <c r="A30" s="33"/>
      <c r="B30" s="34"/>
      <c r="C30" s="34"/>
      <c r="D30" s="14"/>
      <c r="E30" s="14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 t="s">
        <v>35</v>
      </c>
      <c r="B31" s="34" t="s">
        <v>40</v>
      </c>
      <c r="C31" s="34">
        <v>71003</v>
      </c>
      <c r="D31" s="14">
        <v>0</v>
      </c>
      <c r="E31" s="14">
        <v>0.17</v>
      </c>
      <c r="F31" s="21" t="s">
        <v>99</v>
      </c>
      <c r="G31" s="26">
        <f t="shared" si="0"/>
        <v>0.17</v>
      </c>
      <c r="H31" s="14">
        <f t="shared" si="1"/>
        <v>0.17</v>
      </c>
      <c r="I31" s="14"/>
      <c r="J31" s="14"/>
      <c r="K31" s="14"/>
      <c r="L31" s="9"/>
      <c r="M31" s="9"/>
      <c r="N31" s="9"/>
      <c r="O31" s="9"/>
      <c r="P31" s="2"/>
    </row>
    <row r="32" spans="1:16" x14ac:dyDescent="0.25">
      <c r="A32" s="33" t="s">
        <v>35</v>
      </c>
      <c r="B32" s="34" t="s">
        <v>40</v>
      </c>
      <c r="C32" s="34">
        <v>71000</v>
      </c>
      <c r="D32" s="14">
        <v>0</v>
      </c>
      <c r="E32" s="14">
        <v>0.17</v>
      </c>
      <c r="F32" s="21" t="s">
        <v>100</v>
      </c>
      <c r="G32" s="26">
        <f t="shared" si="0"/>
        <v>0.17</v>
      </c>
      <c r="H32" s="14">
        <f t="shared" si="1"/>
        <v>0.17</v>
      </c>
      <c r="I32" s="14"/>
      <c r="J32" s="14"/>
      <c r="K32" s="14"/>
      <c r="L32" s="9"/>
      <c r="M32" s="9"/>
      <c r="N32" s="9"/>
      <c r="O32" s="9"/>
      <c r="P32" s="2"/>
    </row>
    <row r="33" spans="1:16" x14ac:dyDescent="0.25">
      <c r="A33" s="33" t="s">
        <v>35</v>
      </c>
      <c r="B33" s="34" t="s">
        <v>40</v>
      </c>
      <c r="C33" s="34">
        <v>71001</v>
      </c>
      <c r="D33" s="14">
        <v>0</v>
      </c>
      <c r="E33" s="14">
        <v>0.17</v>
      </c>
      <c r="F33" s="21" t="s">
        <v>101</v>
      </c>
      <c r="G33" s="26">
        <f t="shared" si="0"/>
        <v>0.17</v>
      </c>
      <c r="H33" s="14">
        <f t="shared" si="1"/>
        <v>0.17</v>
      </c>
      <c r="I33" s="14"/>
      <c r="J33" s="14"/>
      <c r="K33" s="14"/>
      <c r="L33" s="9"/>
      <c r="M33" s="9"/>
      <c r="N33" s="9"/>
      <c r="O33" s="9"/>
      <c r="P33" s="2"/>
    </row>
    <row r="34" spans="1:16" x14ac:dyDescent="0.25">
      <c r="A34" s="33" t="s">
        <v>35</v>
      </c>
      <c r="B34" s="34" t="s">
        <v>40</v>
      </c>
      <c r="C34" s="34">
        <v>71002</v>
      </c>
      <c r="D34" s="14">
        <v>0</v>
      </c>
      <c r="E34" s="14">
        <v>0.19</v>
      </c>
      <c r="F34" s="21" t="s">
        <v>102</v>
      </c>
      <c r="G34" s="26">
        <f t="shared" si="0"/>
        <v>0.19</v>
      </c>
      <c r="H34" s="14">
        <f t="shared" si="1"/>
        <v>0.19</v>
      </c>
      <c r="I34" s="14"/>
      <c r="J34" s="14"/>
      <c r="K34" s="14"/>
      <c r="L34" s="9"/>
      <c r="M34" s="9"/>
      <c r="N34" s="9"/>
      <c r="O34" s="9"/>
      <c r="P34" s="2"/>
    </row>
    <row r="35" spans="1:16" x14ac:dyDescent="0.25">
      <c r="A35" s="33" t="s">
        <v>35</v>
      </c>
      <c r="B35" s="34" t="s">
        <v>40</v>
      </c>
      <c r="C35" s="34">
        <v>71007</v>
      </c>
      <c r="D35" s="14">
        <v>0</v>
      </c>
      <c r="E35" s="14">
        <v>0.16</v>
      </c>
      <c r="F35" s="21" t="s">
        <v>103</v>
      </c>
      <c r="G35" s="26">
        <f t="shared" si="0"/>
        <v>0.16</v>
      </c>
      <c r="H35" s="14">
        <f t="shared" si="1"/>
        <v>0.16</v>
      </c>
      <c r="I35" s="14"/>
      <c r="J35" s="14"/>
      <c r="K35" s="14"/>
      <c r="L35" s="9"/>
      <c r="M35" s="9"/>
      <c r="N35" s="9"/>
      <c r="O35" s="9"/>
      <c r="P35" s="2"/>
    </row>
    <row r="36" spans="1:16" x14ac:dyDescent="0.25">
      <c r="A36" s="33"/>
      <c r="B36" s="34"/>
      <c r="C36" s="34"/>
      <c r="D36" s="14"/>
      <c r="E36" s="14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 t="s">
        <v>35</v>
      </c>
      <c r="B37" s="34" t="s">
        <v>40</v>
      </c>
      <c r="C37" s="34">
        <v>71004</v>
      </c>
      <c r="D37" s="14">
        <v>0</v>
      </c>
      <c r="E37" s="14">
        <v>0.16</v>
      </c>
      <c r="F37" s="21" t="s">
        <v>104</v>
      </c>
      <c r="G37" s="26">
        <f t="shared" si="0"/>
        <v>0.16</v>
      </c>
      <c r="H37" s="14">
        <f t="shared" si="1"/>
        <v>0.16</v>
      </c>
      <c r="I37" s="14"/>
      <c r="J37" s="14"/>
      <c r="K37" s="14"/>
      <c r="L37" s="9"/>
      <c r="M37" s="9"/>
      <c r="N37" s="9"/>
      <c r="O37" s="9"/>
      <c r="P37" s="2"/>
    </row>
    <row r="38" spans="1:16" x14ac:dyDescent="0.25">
      <c r="A38" s="33" t="s">
        <v>35</v>
      </c>
      <c r="B38" s="34" t="s">
        <v>40</v>
      </c>
      <c r="C38" s="34">
        <v>71005</v>
      </c>
      <c r="D38" s="14">
        <v>0</v>
      </c>
      <c r="E38" s="14">
        <v>0.18</v>
      </c>
      <c r="F38" s="21" t="s">
        <v>105</v>
      </c>
      <c r="G38" s="26">
        <f t="shared" si="0"/>
        <v>0.18</v>
      </c>
      <c r="H38" s="14">
        <f t="shared" si="1"/>
        <v>0.18</v>
      </c>
      <c r="I38" s="14"/>
      <c r="J38" s="14"/>
      <c r="K38" s="14"/>
      <c r="L38" s="9"/>
      <c r="M38" s="9"/>
      <c r="N38" s="9"/>
      <c r="O38" s="9"/>
      <c r="P38" s="2"/>
    </row>
    <row r="39" spans="1:16" x14ac:dyDescent="0.25">
      <c r="A39" s="33" t="s">
        <v>35</v>
      </c>
      <c r="B39" s="34" t="s">
        <v>40</v>
      </c>
      <c r="C39" s="34">
        <v>71006</v>
      </c>
      <c r="D39" s="14">
        <v>0</v>
      </c>
      <c r="E39" s="14">
        <v>0.16</v>
      </c>
      <c r="F39" s="21" t="s">
        <v>106</v>
      </c>
      <c r="G39" s="26">
        <f t="shared" si="0"/>
        <v>0.16</v>
      </c>
      <c r="H39" s="14">
        <f t="shared" si="1"/>
        <v>0.16</v>
      </c>
      <c r="I39" s="14"/>
      <c r="J39" s="14"/>
      <c r="K39" s="14"/>
      <c r="L39" s="9"/>
      <c r="M39" s="9"/>
      <c r="N39" s="9"/>
      <c r="O39" s="9"/>
      <c r="P39" s="2"/>
    </row>
    <row r="40" spans="1:16" x14ac:dyDescent="0.25">
      <c r="A40" s="33" t="s">
        <v>35</v>
      </c>
      <c r="B40" s="34" t="s">
        <v>40</v>
      </c>
      <c r="C40" s="34">
        <v>71040</v>
      </c>
      <c r="D40" s="14">
        <v>0</v>
      </c>
      <c r="E40" s="14">
        <v>0.31</v>
      </c>
      <c r="F40" s="21" t="s">
        <v>107</v>
      </c>
      <c r="G40" s="26">
        <f t="shared" si="0"/>
        <v>0.31</v>
      </c>
      <c r="H40" s="14">
        <f t="shared" si="1"/>
        <v>0.31</v>
      </c>
      <c r="I40" s="14"/>
      <c r="J40" s="14"/>
      <c r="K40" s="14"/>
      <c r="L40" s="9"/>
      <c r="M40" s="9"/>
      <c r="N40" s="9"/>
      <c r="O40" s="9"/>
      <c r="P40" s="2"/>
    </row>
    <row r="41" spans="1:16" x14ac:dyDescent="0.25">
      <c r="A41" s="33" t="s">
        <v>35</v>
      </c>
      <c r="B41" s="34" t="s">
        <v>40</v>
      </c>
      <c r="C41" s="34">
        <v>71037</v>
      </c>
      <c r="D41" s="14">
        <v>0</v>
      </c>
      <c r="E41" s="14">
        <v>0.46</v>
      </c>
      <c r="F41" s="21" t="s">
        <v>108</v>
      </c>
      <c r="G41" s="26">
        <f t="shared" si="0"/>
        <v>0.46</v>
      </c>
      <c r="H41" s="14">
        <f t="shared" si="1"/>
        <v>0.46</v>
      </c>
      <c r="I41" s="14"/>
      <c r="J41" s="14"/>
      <c r="K41" s="14"/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14"/>
      <c r="E42" s="14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 t="s">
        <v>35</v>
      </c>
      <c r="B43" s="34" t="s">
        <v>40</v>
      </c>
      <c r="C43" s="34">
        <v>71041</v>
      </c>
      <c r="D43" s="14">
        <v>0</v>
      </c>
      <c r="E43" s="14">
        <v>0.28000000000000003</v>
      </c>
      <c r="F43" s="21" t="s">
        <v>109</v>
      </c>
      <c r="G43" s="26">
        <f t="shared" si="0"/>
        <v>0.28000000000000003</v>
      </c>
      <c r="H43" s="14">
        <f t="shared" si="1"/>
        <v>0.28000000000000003</v>
      </c>
      <c r="I43" s="14"/>
      <c r="J43" s="14"/>
      <c r="K43" s="14"/>
      <c r="L43" s="9"/>
      <c r="M43" s="9"/>
      <c r="N43" s="9"/>
      <c r="O43" s="9"/>
      <c r="P43" s="2"/>
    </row>
    <row r="44" spans="1:16" x14ac:dyDescent="0.25">
      <c r="A44" s="33" t="s">
        <v>35</v>
      </c>
      <c r="B44" s="34" t="s">
        <v>40</v>
      </c>
      <c r="C44" s="34">
        <v>71036</v>
      </c>
      <c r="D44" s="14">
        <v>0</v>
      </c>
      <c r="E44" s="14">
        <v>0.55000000000000004</v>
      </c>
      <c r="F44" s="21" t="s">
        <v>110</v>
      </c>
      <c r="G44" s="26">
        <f t="shared" si="0"/>
        <v>0.55000000000000004</v>
      </c>
      <c r="H44" s="14">
        <f t="shared" si="1"/>
        <v>0.55000000000000004</v>
      </c>
      <c r="I44" s="14"/>
      <c r="J44" s="14"/>
      <c r="K44" s="14"/>
      <c r="L44" s="9"/>
      <c r="M44" s="9"/>
      <c r="N44" s="9"/>
      <c r="O44" s="9"/>
      <c r="P44" s="2"/>
    </row>
    <row r="45" spans="1:16" x14ac:dyDescent="0.25">
      <c r="A45" s="33" t="s">
        <v>35</v>
      </c>
      <c r="B45" s="34" t="s">
        <v>40</v>
      </c>
      <c r="C45" s="34">
        <v>71053</v>
      </c>
      <c r="D45" s="14">
        <v>0</v>
      </c>
      <c r="E45" s="14">
        <v>0.27</v>
      </c>
      <c r="F45" s="21" t="s">
        <v>112</v>
      </c>
      <c r="G45" s="26">
        <f t="shared" si="0"/>
        <v>0.27</v>
      </c>
      <c r="H45" s="14">
        <f t="shared" si="1"/>
        <v>0.27</v>
      </c>
      <c r="I45" s="14"/>
      <c r="J45" s="14"/>
      <c r="K45" s="14"/>
      <c r="L45" s="9"/>
      <c r="M45" s="9"/>
      <c r="N45" s="9"/>
      <c r="O45" s="9"/>
      <c r="P45" s="2"/>
    </row>
    <row r="46" spans="1:16" x14ac:dyDescent="0.25">
      <c r="A46" s="33" t="s">
        <v>35</v>
      </c>
      <c r="B46" s="34" t="s">
        <v>40</v>
      </c>
      <c r="C46" s="34">
        <v>71052</v>
      </c>
      <c r="D46" s="14">
        <v>0</v>
      </c>
      <c r="E46" s="14">
        <v>0.21</v>
      </c>
      <c r="F46" s="21" t="s">
        <v>111</v>
      </c>
      <c r="G46" s="26">
        <f t="shared" si="0"/>
        <v>0.21</v>
      </c>
      <c r="H46" s="14">
        <f t="shared" si="1"/>
        <v>0.21</v>
      </c>
      <c r="I46" s="14"/>
      <c r="J46" s="14"/>
      <c r="K46" s="14"/>
      <c r="L46" s="9"/>
      <c r="M46" s="9"/>
      <c r="N46" s="9"/>
      <c r="O46" s="9"/>
      <c r="P46" s="2"/>
    </row>
    <row r="47" spans="1:16" x14ac:dyDescent="0.25">
      <c r="A47" s="33" t="s">
        <v>35</v>
      </c>
      <c r="B47" s="34" t="s">
        <v>40</v>
      </c>
      <c r="C47" s="34">
        <v>71016</v>
      </c>
      <c r="D47" s="14">
        <v>0</v>
      </c>
      <c r="E47" s="14">
        <v>0.11</v>
      </c>
      <c r="F47" s="21" t="s">
        <v>113</v>
      </c>
      <c r="G47" s="26">
        <f t="shared" si="0"/>
        <v>0.11</v>
      </c>
      <c r="H47" s="14">
        <f t="shared" si="1"/>
        <v>0.11</v>
      </c>
      <c r="I47" s="14"/>
      <c r="J47" s="14"/>
      <c r="K47" s="14"/>
      <c r="L47" s="9"/>
      <c r="M47" s="9"/>
      <c r="N47" s="9"/>
      <c r="O47" s="9"/>
      <c r="P47" s="2"/>
    </row>
    <row r="48" spans="1:16" x14ac:dyDescent="0.25">
      <c r="A48" s="33"/>
      <c r="B48" s="34"/>
      <c r="C48" s="34"/>
      <c r="D48" s="14"/>
      <c r="E48" s="14"/>
      <c r="F48" s="21"/>
      <c r="G48" s="26"/>
      <c r="H48" s="14"/>
      <c r="I48" s="14"/>
      <c r="J48" s="14"/>
      <c r="K48" s="14"/>
      <c r="L48" s="9"/>
      <c r="M48" s="9"/>
      <c r="N48" s="9"/>
      <c r="O48" s="9"/>
      <c r="P48" s="2"/>
    </row>
    <row r="49" spans="1:16" x14ac:dyDescent="0.25">
      <c r="A49" s="33" t="s">
        <v>35</v>
      </c>
      <c r="B49" s="34" t="s">
        <v>40</v>
      </c>
      <c r="C49" s="34">
        <v>71013</v>
      </c>
      <c r="D49" s="14">
        <v>0</v>
      </c>
      <c r="E49" s="14">
        <v>0.19</v>
      </c>
      <c r="F49" s="21" t="s">
        <v>114</v>
      </c>
      <c r="G49" s="26">
        <f t="shared" si="0"/>
        <v>0.19</v>
      </c>
      <c r="H49" s="14">
        <f t="shared" si="1"/>
        <v>0.19</v>
      </c>
      <c r="I49" s="14"/>
      <c r="J49" s="14"/>
      <c r="K49" s="14"/>
      <c r="L49" s="9"/>
      <c r="M49" s="9"/>
      <c r="N49" s="9"/>
      <c r="O49" s="9"/>
      <c r="P49" s="2"/>
    </row>
    <row r="50" spans="1:16" x14ac:dyDescent="0.25">
      <c r="A50" s="33" t="s">
        <v>35</v>
      </c>
      <c r="B50" s="34" t="s">
        <v>40</v>
      </c>
      <c r="C50" s="34">
        <v>71014</v>
      </c>
      <c r="D50" s="14">
        <v>0</v>
      </c>
      <c r="E50" s="14">
        <v>0.19</v>
      </c>
      <c r="F50" s="21" t="s">
        <v>115</v>
      </c>
      <c r="G50" s="26">
        <f t="shared" si="0"/>
        <v>0.19</v>
      </c>
      <c r="H50" s="14">
        <f t="shared" si="1"/>
        <v>0.19</v>
      </c>
      <c r="I50" s="14"/>
      <c r="J50" s="14"/>
      <c r="K50" s="14"/>
      <c r="L50" s="9"/>
      <c r="M50" s="9"/>
      <c r="N50" s="9"/>
      <c r="O50" s="9"/>
      <c r="P50" s="2"/>
    </row>
    <row r="51" spans="1:16" x14ac:dyDescent="0.25">
      <c r="A51" s="33" t="s">
        <v>35</v>
      </c>
      <c r="B51" s="34" t="s">
        <v>40</v>
      </c>
      <c r="C51" s="34">
        <v>71015</v>
      </c>
      <c r="D51" s="14">
        <v>0</v>
      </c>
      <c r="E51" s="14">
        <v>0.1</v>
      </c>
      <c r="F51" s="21" t="s">
        <v>116</v>
      </c>
      <c r="G51" s="26">
        <f t="shared" si="0"/>
        <v>0.1</v>
      </c>
      <c r="H51" s="14">
        <f t="shared" si="1"/>
        <v>0.1</v>
      </c>
      <c r="I51" s="14"/>
      <c r="J51" s="14"/>
      <c r="K51" s="14"/>
      <c r="L51" s="9"/>
      <c r="M51" s="9"/>
      <c r="N51" s="9"/>
      <c r="O51" s="9"/>
      <c r="P51" s="2"/>
    </row>
    <row r="52" spans="1:16" x14ac:dyDescent="0.25">
      <c r="A52" s="33" t="s">
        <v>35</v>
      </c>
      <c r="B52" s="34" t="s">
        <v>40</v>
      </c>
      <c r="C52" s="34">
        <v>71020</v>
      </c>
      <c r="D52" s="14">
        <v>0</v>
      </c>
      <c r="E52" s="14">
        <v>0.13</v>
      </c>
      <c r="F52" s="21" t="s">
        <v>117</v>
      </c>
      <c r="G52" s="26">
        <f t="shared" si="0"/>
        <v>0.13</v>
      </c>
      <c r="H52" s="14">
        <f t="shared" si="1"/>
        <v>0.13</v>
      </c>
      <c r="I52" s="14"/>
      <c r="J52" s="14"/>
      <c r="K52" s="14"/>
      <c r="L52" s="9"/>
      <c r="M52" s="9"/>
      <c r="N52" s="9"/>
      <c r="O52" s="9"/>
      <c r="P52" s="2"/>
    </row>
    <row r="53" spans="1:16" x14ac:dyDescent="0.25">
      <c r="A53" s="33" t="s">
        <v>35</v>
      </c>
      <c r="B53" s="34" t="s">
        <v>40</v>
      </c>
      <c r="C53" s="34">
        <v>71021</v>
      </c>
      <c r="D53" s="14">
        <v>0</v>
      </c>
      <c r="E53" s="14">
        <v>0.32</v>
      </c>
      <c r="F53" s="21" t="s">
        <v>118</v>
      </c>
      <c r="G53" s="26">
        <f t="shared" si="0"/>
        <v>0.32</v>
      </c>
      <c r="H53" s="14">
        <f t="shared" si="1"/>
        <v>0.32</v>
      </c>
      <c r="I53" s="14"/>
      <c r="J53" s="14"/>
      <c r="K53" s="14"/>
      <c r="L53" s="9"/>
      <c r="M53" s="9"/>
      <c r="N53" s="9"/>
      <c r="O53" s="9"/>
      <c r="P53" s="2"/>
    </row>
    <row r="54" spans="1:16" x14ac:dyDescent="0.25">
      <c r="A54" s="33"/>
      <c r="B54" s="34"/>
      <c r="C54" s="34"/>
      <c r="D54" s="14"/>
      <c r="E54" s="14"/>
      <c r="F54" s="21"/>
      <c r="G54" s="26"/>
      <c r="H54" s="14"/>
      <c r="I54" s="14"/>
      <c r="J54" s="14"/>
      <c r="K54" s="14"/>
      <c r="L54" s="9"/>
      <c r="M54" s="9"/>
      <c r="N54" s="9"/>
      <c r="O54" s="9"/>
      <c r="P54" s="2"/>
    </row>
    <row r="55" spans="1:16" x14ac:dyDescent="0.25">
      <c r="A55" s="33" t="s">
        <v>35</v>
      </c>
      <c r="B55" s="34" t="s">
        <v>40</v>
      </c>
      <c r="C55" s="34">
        <v>71019</v>
      </c>
      <c r="D55" s="14">
        <v>0</v>
      </c>
      <c r="E55" s="14">
        <v>0.24</v>
      </c>
      <c r="F55" s="21" t="s">
        <v>119</v>
      </c>
      <c r="G55" s="26">
        <f t="shared" si="0"/>
        <v>0.24</v>
      </c>
      <c r="H55" s="14">
        <f t="shared" si="1"/>
        <v>0.24</v>
      </c>
      <c r="I55" s="14"/>
      <c r="J55" s="14"/>
      <c r="K55" s="14"/>
      <c r="L55" s="9"/>
      <c r="M55" s="9"/>
      <c r="N55" s="9"/>
      <c r="O55" s="9"/>
      <c r="P55" s="2"/>
    </row>
    <row r="56" spans="1:16" x14ac:dyDescent="0.25">
      <c r="A56" s="33" t="s">
        <v>35</v>
      </c>
      <c r="B56" s="34" t="s">
        <v>40</v>
      </c>
      <c r="C56" s="34">
        <v>71018</v>
      </c>
      <c r="D56" s="14">
        <v>0</v>
      </c>
      <c r="E56" s="14">
        <v>0.31</v>
      </c>
      <c r="F56" s="21" t="s">
        <v>120</v>
      </c>
      <c r="G56" s="26">
        <f t="shared" si="0"/>
        <v>0.31</v>
      </c>
      <c r="H56" s="14">
        <f t="shared" si="1"/>
        <v>0.31</v>
      </c>
      <c r="I56" s="14"/>
      <c r="J56" s="14"/>
      <c r="K56" s="14"/>
      <c r="L56" s="9"/>
      <c r="M56" s="9"/>
      <c r="N56" s="9"/>
      <c r="O56" s="9"/>
      <c r="P56" s="2"/>
    </row>
    <row r="57" spans="1:16" ht="15.75" thickBot="1" x14ac:dyDescent="0.3">
      <c r="A57" s="33" t="s">
        <v>306</v>
      </c>
      <c r="B57" s="34" t="s">
        <v>29</v>
      </c>
      <c r="C57" s="34">
        <v>35</v>
      </c>
      <c r="D57" s="14">
        <v>22.65</v>
      </c>
      <c r="E57" s="14">
        <v>25.02</v>
      </c>
      <c r="F57" s="21" t="s">
        <v>264</v>
      </c>
      <c r="G57" s="26">
        <f>(E57-D57)*2</f>
        <v>4.740000000000002</v>
      </c>
      <c r="H57" s="14">
        <f>(E57-D57)*2</f>
        <v>4.740000000000002</v>
      </c>
      <c r="I57" s="14">
        <f>(E57-D57)*2</f>
        <v>4.740000000000002</v>
      </c>
      <c r="J57" s="14"/>
      <c r="K57" s="14"/>
      <c r="L57" s="9"/>
      <c r="M57" s="9"/>
      <c r="N57" s="9"/>
      <c r="O57" s="9"/>
      <c r="P57" s="2"/>
    </row>
    <row r="58" spans="1:16" x14ac:dyDescent="0.25">
      <c r="A58" s="47" t="s">
        <v>16</v>
      </c>
      <c r="B58" s="48"/>
      <c r="C58" s="48"/>
      <c r="D58" s="48"/>
      <c r="E58" s="48"/>
      <c r="F58" s="49"/>
      <c r="G58" s="28">
        <f t="shared" ref="G58:O58" si="2">SUM(G6:G57)</f>
        <v>62.13600000000001</v>
      </c>
      <c r="H58" s="16">
        <f t="shared" si="2"/>
        <v>57.498000000000005</v>
      </c>
      <c r="I58" s="16">
        <f t="shared" si="2"/>
        <v>54.578000000000003</v>
      </c>
      <c r="J58" s="16">
        <f t="shared" si="2"/>
        <v>4.5719999999999992</v>
      </c>
      <c r="K58" s="16">
        <f t="shared" si="2"/>
        <v>7.8719999999999999</v>
      </c>
      <c r="L58" s="11">
        <f t="shared" si="2"/>
        <v>0</v>
      </c>
      <c r="M58" s="11">
        <f t="shared" si="2"/>
        <v>0</v>
      </c>
      <c r="N58" s="11">
        <f t="shared" si="2"/>
        <v>0</v>
      </c>
      <c r="O58" s="11">
        <f t="shared" si="2"/>
        <v>0</v>
      </c>
      <c r="P58" s="6"/>
    </row>
    <row r="59" spans="1:16" ht="20.100000000000001" customHeight="1" thickBot="1" x14ac:dyDescent="0.3">
      <c r="A59" s="50" t="s">
        <v>17</v>
      </c>
      <c r="B59" s="51"/>
      <c r="C59" s="51"/>
      <c r="D59" s="51"/>
      <c r="E59" s="51"/>
      <c r="F59" s="52"/>
      <c r="G59" s="68">
        <f>ROUND(G58+H58,2)</f>
        <v>119.63</v>
      </c>
      <c r="H59" s="69"/>
      <c r="I59" s="7">
        <f t="shared" ref="I59:J59" si="3">ROUND(I58,2)</f>
        <v>54.58</v>
      </c>
      <c r="J59" s="7">
        <f t="shared" si="3"/>
        <v>4.57</v>
      </c>
      <c r="K59" s="40"/>
      <c r="L59" s="12">
        <f>L58</f>
        <v>0</v>
      </c>
      <c r="M59" s="12">
        <f t="shared" ref="M59:O59" si="4">M58</f>
        <v>0</v>
      </c>
      <c r="N59" s="12">
        <f t="shared" si="4"/>
        <v>0</v>
      </c>
      <c r="O59" s="12">
        <f t="shared" si="4"/>
        <v>0</v>
      </c>
      <c r="P59" s="3"/>
    </row>
  </sheetData>
  <mergeCells count="18">
    <mergeCell ref="A59:F59"/>
    <mergeCell ref="J3:K3"/>
    <mergeCell ref="L3:M3"/>
    <mergeCell ref="N3:O3"/>
    <mergeCell ref="P3:P5"/>
    <mergeCell ref="K4:K5"/>
    <mergeCell ref="A58:F58"/>
    <mergeCell ref="G59:H59"/>
    <mergeCell ref="A1:P1"/>
    <mergeCell ref="A2:A5"/>
    <mergeCell ref="B2:B5"/>
    <mergeCell ref="C2:C5"/>
    <mergeCell ref="D2:D5"/>
    <mergeCell ref="E2:E5"/>
    <mergeCell ref="F2:F5"/>
    <mergeCell ref="G2:O2"/>
    <mergeCell ref="G3:H3"/>
    <mergeCell ref="I3:I4"/>
  </mergeCells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5D469-BDE2-4D68-99A6-2E9258D5F064}">
  <dimension ref="A1:P55"/>
  <sheetViews>
    <sheetView workbookViewId="0">
      <selection activeCell="L3" sqref="L3:O5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/>
      <c r="M3" s="61"/>
      <c r="N3" s="61"/>
      <c r="O3" s="61"/>
      <c r="P3" s="67" t="s">
        <v>164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/>
      <c r="M4" s="17"/>
      <c r="N4" s="17"/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/>
      <c r="M5" s="19"/>
      <c r="N5" s="19"/>
      <c r="O5" s="19"/>
      <c r="P5" s="57"/>
    </row>
    <row r="6" spans="1:16" x14ac:dyDescent="0.25">
      <c r="A6" s="30"/>
      <c r="B6" s="31"/>
      <c r="C6" s="31"/>
      <c r="D6" s="13"/>
      <c r="E6" s="13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 t="s">
        <v>35</v>
      </c>
      <c r="B7" s="34" t="s">
        <v>29</v>
      </c>
      <c r="C7" s="34">
        <v>50</v>
      </c>
      <c r="D7" s="14">
        <v>11.83</v>
      </c>
      <c r="E7" s="14">
        <v>19.309999999999999</v>
      </c>
      <c r="F7" s="21" t="s">
        <v>265</v>
      </c>
      <c r="G7" s="26">
        <f>(E7-D7)*2</f>
        <v>14.959999999999997</v>
      </c>
      <c r="H7" s="14"/>
      <c r="I7" s="14"/>
      <c r="J7" s="14">
        <f>(E7-D7)</f>
        <v>7.4799999999999986</v>
      </c>
      <c r="K7" s="14">
        <v>8.4350000000000005</v>
      </c>
      <c r="L7" s="9"/>
      <c r="M7" s="9"/>
      <c r="N7" s="9"/>
      <c r="O7" s="9"/>
      <c r="P7" s="2"/>
    </row>
    <row r="8" spans="1:16" x14ac:dyDescent="0.25">
      <c r="A8" s="33" t="s">
        <v>35</v>
      </c>
      <c r="B8" s="34" t="s">
        <v>29</v>
      </c>
      <c r="C8" s="34">
        <v>50</v>
      </c>
      <c r="D8" s="14">
        <v>32.14</v>
      </c>
      <c r="E8" s="14">
        <v>37.68</v>
      </c>
      <c r="F8" s="21" t="s">
        <v>266</v>
      </c>
      <c r="G8" s="26">
        <f t="shared" ref="G8:G19" si="0">(E8-D8)*2</f>
        <v>11.079999999999998</v>
      </c>
      <c r="H8" s="14"/>
      <c r="I8" s="14"/>
      <c r="J8" s="14">
        <f t="shared" ref="J8:J19" si="1">(E8-D8)</f>
        <v>5.5399999999999991</v>
      </c>
      <c r="K8" s="14">
        <v>8.407</v>
      </c>
      <c r="L8" s="9"/>
      <c r="M8" s="9"/>
      <c r="N8" s="9"/>
      <c r="O8" s="9"/>
      <c r="P8" s="2"/>
    </row>
    <row r="9" spans="1:16" x14ac:dyDescent="0.25">
      <c r="A9" s="33" t="s">
        <v>35</v>
      </c>
      <c r="B9" s="34" t="s">
        <v>28</v>
      </c>
      <c r="C9" s="34">
        <v>104</v>
      </c>
      <c r="D9" s="14">
        <v>8.64</v>
      </c>
      <c r="E9" s="14">
        <v>11.23</v>
      </c>
      <c r="F9" s="21" t="s">
        <v>267</v>
      </c>
      <c r="G9" s="26">
        <f t="shared" si="0"/>
        <v>5.18</v>
      </c>
      <c r="H9" s="14">
        <f>(E9-D9-0.13-0.202-0.056-0.09)*2</f>
        <v>4.2240000000000002</v>
      </c>
      <c r="I9" s="14">
        <f>(E9-D9)*2</f>
        <v>5.18</v>
      </c>
      <c r="J9" s="14">
        <f>(0.13+0.202+0.056+0.09)*2</f>
        <v>0.95599999999999996</v>
      </c>
      <c r="K9" s="14">
        <v>3.8239999999999998</v>
      </c>
      <c r="L9" s="9"/>
      <c r="M9" s="9"/>
      <c r="N9" s="9"/>
      <c r="O9" s="9"/>
      <c r="P9" s="2" t="s">
        <v>300</v>
      </c>
    </row>
    <row r="10" spans="1:16" ht="30" x14ac:dyDescent="0.25">
      <c r="A10" s="33" t="s">
        <v>35</v>
      </c>
      <c r="B10" s="34" t="s">
        <v>28</v>
      </c>
      <c r="C10" s="34">
        <v>104</v>
      </c>
      <c r="D10" s="14">
        <v>14.4</v>
      </c>
      <c r="E10" s="14">
        <v>17.82</v>
      </c>
      <c r="F10" s="21" t="s">
        <v>268</v>
      </c>
      <c r="G10" s="26">
        <f t="shared" si="0"/>
        <v>6.84</v>
      </c>
      <c r="H10" s="14">
        <f>0.24*2</f>
        <v>0.48</v>
      </c>
      <c r="I10" s="14">
        <f>(E10-D10)*2</f>
        <v>6.84</v>
      </c>
      <c r="J10" s="14">
        <f>(E10-D10-0.24)*2-0.055-0.055-0.156-0.121-0.181-0.11</f>
        <v>5.6820000000000004</v>
      </c>
      <c r="K10" s="14">
        <v>9.8070000000000004</v>
      </c>
      <c r="L10" s="9"/>
      <c r="M10" s="9"/>
      <c r="N10" s="9"/>
      <c r="O10" s="9"/>
      <c r="P10" s="41" t="s">
        <v>301</v>
      </c>
    </row>
    <row r="11" spans="1:16" ht="30" x14ac:dyDescent="0.25">
      <c r="A11" s="33" t="s">
        <v>35</v>
      </c>
      <c r="B11" s="34" t="s">
        <v>28</v>
      </c>
      <c r="C11" s="34">
        <v>104</v>
      </c>
      <c r="D11" s="14">
        <v>18</v>
      </c>
      <c r="E11" s="14">
        <v>18.68</v>
      </c>
      <c r="F11" s="21" t="s">
        <v>269</v>
      </c>
      <c r="G11" s="26">
        <f t="shared" si="0"/>
        <v>1.3599999999999994</v>
      </c>
      <c r="H11" s="14">
        <f>(0.082+0.077)*2</f>
        <v>0.318</v>
      </c>
      <c r="I11" s="14">
        <f>0.038+0.307</f>
        <v>0.34499999999999997</v>
      </c>
      <c r="J11" s="14">
        <f>(E11-D11)+0.212+0.116+0.131-0.082-0.077</f>
        <v>0.97999999999999976</v>
      </c>
      <c r="K11" s="14">
        <v>1.96</v>
      </c>
      <c r="L11" s="9"/>
      <c r="M11" s="9"/>
      <c r="N11" s="9"/>
      <c r="O11" s="9"/>
      <c r="P11" s="41" t="s">
        <v>305</v>
      </c>
    </row>
    <row r="12" spans="1:16" x14ac:dyDescent="0.25">
      <c r="A12" s="33"/>
      <c r="B12" s="34"/>
      <c r="C12" s="34"/>
      <c r="D12" s="14"/>
      <c r="E12" s="14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 t="s">
        <v>35</v>
      </c>
      <c r="B13" s="34" t="s">
        <v>28</v>
      </c>
      <c r="C13" s="34">
        <v>138</v>
      </c>
      <c r="D13" s="14">
        <v>0.26400000000000001</v>
      </c>
      <c r="E13" s="14">
        <v>10.87</v>
      </c>
      <c r="F13" s="21" t="s">
        <v>270</v>
      </c>
      <c r="G13" s="26">
        <f t="shared" si="0"/>
        <v>21.212</v>
      </c>
      <c r="H13" s="14"/>
      <c r="I13" s="14"/>
      <c r="J13" s="14">
        <f t="shared" si="1"/>
        <v>10.606</v>
      </c>
      <c r="K13" s="14">
        <v>14.949</v>
      </c>
      <c r="L13" s="9"/>
      <c r="M13" s="9"/>
      <c r="N13" s="9"/>
      <c r="O13" s="9"/>
      <c r="P13" s="2"/>
    </row>
    <row r="14" spans="1:16" ht="30" x14ac:dyDescent="0.25">
      <c r="A14" s="33" t="s">
        <v>35</v>
      </c>
      <c r="B14" s="34" t="s">
        <v>28</v>
      </c>
      <c r="C14" s="34">
        <v>159</v>
      </c>
      <c r="D14" s="14">
        <v>2.7320000000000002</v>
      </c>
      <c r="E14" s="14">
        <v>4.6340000000000003</v>
      </c>
      <c r="F14" s="21" t="s">
        <v>271</v>
      </c>
      <c r="G14" s="26">
        <f t="shared" ref="G14" si="2">(E14-D14)*2</f>
        <v>3.8040000000000003</v>
      </c>
      <c r="H14" s="14">
        <f>(E14-D14-0.075-0.02-0.48-0.08-0.094-0.225-0.085)*2</f>
        <v>1.6860000000000002</v>
      </c>
      <c r="I14" s="14">
        <f>(E14-D14)*2-0.359</f>
        <v>3.4450000000000003</v>
      </c>
      <c r="J14" s="14">
        <f>(0.02+0.48+0.094+0.085)*2+0.075+0.08+0.225</f>
        <v>1.738</v>
      </c>
      <c r="K14" s="14">
        <v>3.476</v>
      </c>
      <c r="L14" s="9"/>
      <c r="M14" s="9"/>
      <c r="N14" s="9"/>
      <c r="O14" s="9"/>
      <c r="P14" s="41" t="s">
        <v>302</v>
      </c>
    </row>
    <row r="15" spans="1:16" ht="45" x14ac:dyDescent="0.25">
      <c r="A15" s="33" t="s">
        <v>35</v>
      </c>
      <c r="B15" s="34" t="s">
        <v>28</v>
      </c>
      <c r="C15" s="34">
        <v>159</v>
      </c>
      <c r="D15" s="14">
        <v>4.6340000000000003</v>
      </c>
      <c r="E15" s="14">
        <v>10.945</v>
      </c>
      <c r="F15" s="21" t="s">
        <v>272</v>
      </c>
      <c r="G15" s="26">
        <f>(E15-D15-0.709)*2</f>
        <v>11.204000000000001</v>
      </c>
      <c r="H15" s="14">
        <f>(0.039+0.039+0.015+0.024)*2+0.064+0.062</f>
        <v>0.36</v>
      </c>
      <c r="I15" s="14"/>
      <c r="J15" s="14">
        <f>(E15-D15)+0.065+0.075+0.04+0.05+0.055+0.021-0.039-0.026-0.039-0.015-0.03-0.024</f>
        <v>6.4440000000000008</v>
      </c>
      <c r="K15" s="14">
        <v>8.7070000000000007</v>
      </c>
      <c r="L15" s="9"/>
      <c r="M15" s="9"/>
      <c r="N15" s="9"/>
      <c r="O15" s="9"/>
      <c r="P15" s="41" t="s">
        <v>303</v>
      </c>
    </row>
    <row r="16" spans="1:16" x14ac:dyDescent="0.25">
      <c r="A16" s="33" t="s">
        <v>35</v>
      </c>
      <c r="B16" s="34" t="s">
        <v>28</v>
      </c>
      <c r="C16" s="34">
        <v>180</v>
      </c>
      <c r="D16" s="14">
        <v>0</v>
      </c>
      <c r="E16" s="14">
        <v>7.66</v>
      </c>
      <c r="F16" s="21" t="s">
        <v>273</v>
      </c>
      <c r="G16" s="26">
        <f t="shared" si="0"/>
        <v>15.32</v>
      </c>
      <c r="H16" s="14">
        <f>0.025*2</f>
        <v>0.05</v>
      </c>
      <c r="I16" s="14"/>
      <c r="J16" s="14">
        <f>(E16-D16)+0.03-0.025</f>
        <v>7.665</v>
      </c>
      <c r="K16" s="14">
        <v>12.308999999999999</v>
      </c>
      <c r="L16" s="9"/>
      <c r="M16" s="9"/>
      <c r="N16" s="9"/>
      <c r="O16" s="9"/>
      <c r="P16" s="2" t="s">
        <v>304</v>
      </c>
    </row>
    <row r="17" spans="1:16" x14ac:dyDescent="0.25">
      <c r="A17" s="33" t="s">
        <v>35</v>
      </c>
      <c r="B17" s="34" t="s">
        <v>28</v>
      </c>
      <c r="C17" s="34">
        <v>207</v>
      </c>
      <c r="D17" s="14">
        <v>3.9009999999999998</v>
      </c>
      <c r="E17" s="14">
        <v>14.42</v>
      </c>
      <c r="F17" s="21" t="s">
        <v>274</v>
      </c>
      <c r="G17" s="26">
        <f t="shared" si="0"/>
        <v>21.038</v>
      </c>
      <c r="H17" s="14"/>
      <c r="I17" s="14"/>
      <c r="J17" s="14">
        <f t="shared" si="1"/>
        <v>10.519</v>
      </c>
      <c r="K17" s="14">
        <v>14.808999999999999</v>
      </c>
      <c r="L17" s="9"/>
      <c r="M17" s="9"/>
      <c r="N17" s="9"/>
      <c r="O17" s="9"/>
      <c r="P17" s="2"/>
    </row>
    <row r="18" spans="1:16" x14ac:dyDescent="0.25">
      <c r="A18" s="33"/>
      <c r="B18" s="34"/>
      <c r="C18" s="34"/>
      <c r="D18" s="14"/>
      <c r="E18" s="14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 t="s">
        <v>35</v>
      </c>
      <c r="B19" s="34" t="s">
        <v>28</v>
      </c>
      <c r="C19" s="34">
        <v>207</v>
      </c>
      <c r="D19" s="14">
        <v>14.785</v>
      </c>
      <c r="E19" s="14">
        <v>15.012</v>
      </c>
      <c r="F19" s="21" t="s">
        <v>275</v>
      </c>
      <c r="G19" s="26">
        <f t="shared" si="0"/>
        <v>0.45400000000000063</v>
      </c>
      <c r="H19" s="14"/>
      <c r="I19" s="14"/>
      <c r="J19" s="14">
        <f t="shared" si="1"/>
        <v>0.22700000000000031</v>
      </c>
      <c r="K19" s="14">
        <v>0.45400000000000001</v>
      </c>
      <c r="L19" s="9"/>
      <c r="M19" s="9"/>
      <c r="N19" s="9"/>
      <c r="O19" s="9"/>
      <c r="P19" s="2"/>
    </row>
    <row r="20" spans="1:16" x14ac:dyDescent="0.25">
      <c r="A20" s="33"/>
      <c r="B20" s="34"/>
      <c r="C20" s="34"/>
      <c r="D20" s="14"/>
      <c r="E20" s="14"/>
      <c r="F20" s="21"/>
      <c r="G20" s="26"/>
      <c r="H20" s="14"/>
      <c r="I20" s="14"/>
      <c r="J20" s="14"/>
      <c r="K20" s="14"/>
      <c r="L20" s="9"/>
      <c r="M20" s="9"/>
      <c r="N20" s="9"/>
      <c r="O20" s="9"/>
      <c r="P20" s="2"/>
    </row>
    <row r="21" spans="1:16" x14ac:dyDescent="0.25">
      <c r="A21" s="33"/>
      <c r="B21" s="34"/>
      <c r="C21" s="34"/>
      <c r="D21" s="14"/>
      <c r="E21" s="14"/>
      <c r="F21" s="21"/>
      <c r="G21" s="26"/>
      <c r="H21" s="14"/>
      <c r="I21" s="14"/>
      <c r="J21" s="14"/>
      <c r="K21" s="14"/>
      <c r="L21" s="9"/>
      <c r="M21" s="9"/>
      <c r="N21" s="9"/>
      <c r="O21" s="9"/>
      <c r="P21" s="2"/>
    </row>
    <row r="22" spans="1:16" x14ac:dyDescent="0.25">
      <c r="A22" s="33"/>
      <c r="B22" s="34"/>
      <c r="C22" s="34"/>
      <c r="D22" s="14"/>
      <c r="E22" s="14"/>
      <c r="F22" s="21"/>
      <c r="G22" s="26"/>
      <c r="H22" s="14"/>
      <c r="I22" s="14"/>
      <c r="J22" s="14"/>
      <c r="K22" s="14"/>
      <c r="L22" s="9"/>
      <c r="M22" s="9"/>
      <c r="N22" s="9"/>
      <c r="O22" s="9"/>
      <c r="P22" s="2"/>
    </row>
    <row r="23" spans="1:16" x14ac:dyDescent="0.25">
      <c r="A23" s="33"/>
      <c r="B23" s="34"/>
      <c r="C23" s="34"/>
      <c r="D23" s="14"/>
      <c r="E23" s="14"/>
      <c r="F23" s="21"/>
      <c r="G23" s="26"/>
      <c r="H23" s="14"/>
      <c r="I23" s="14"/>
      <c r="J23" s="14"/>
      <c r="K23" s="14"/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14"/>
      <c r="E24" s="14"/>
      <c r="F24" s="21"/>
      <c r="G24" s="26"/>
      <c r="H24" s="14"/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/>
      <c r="B25" s="34"/>
      <c r="C25" s="34"/>
      <c r="D25" s="14"/>
      <c r="E25" s="14"/>
      <c r="F25" s="21"/>
      <c r="G25" s="26"/>
      <c r="H25" s="14"/>
      <c r="I25" s="14"/>
      <c r="J25" s="14"/>
      <c r="K25" s="14"/>
      <c r="L25" s="9"/>
      <c r="M25" s="9"/>
      <c r="N25" s="9"/>
      <c r="O25" s="9"/>
      <c r="P25" s="2"/>
    </row>
    <row r="26" spans="1:16" x14ac:dyDescent="0.25">
      <c r="A26" s="33"/>
      <c r="B26" s="34"/>
      <c r="C26" s="34"/>
      <c r="D26" s="14"/>
      <c r="E26" s="14"/>
      <c r="F26" s="21"/>
      <c r="G26" s="26"/>
      <c r="H26" s="14"/>
      <c r="I26" s="14"/>
      <c r="J26" s="14"/>
      <c r="K26" s="14"/>
      <c r="L26" s="9"/>
      <c r="M26" s="9"/>
      <c r="N26" s="9"/>
      <c r="O26" s="9"/>
      <c r="P26" s="2"/>
    </row>
    <row r="27" spans="1:16" x14ac:dyDescent="0.25">
      <c r="A27" s="33"/>
      <c r="B27" s="34"/>
      <c r="C27" s="34"/>
      <c r="D27" s="14"/>
      <c r="E27" s="14"/>
      <c r="F27" s="21"/>
      <c r="G27" s="26"/>
      <c r="H27" s="14"/>
      <c r="I27" s="14"/>
      <c r="J27" s="14"/>
      <c r="K27" s="14"/>
      <c r="L27" s="9"/>
      <c r="M27" s="9"/>
      <c r="N27" s="9"/>
      <c r="O27" s="9"/>
      <c r="P27" s="2"/>
    </row>
    <row r="28" spans="1:16" x14ac:dyDescent="0.25">
      <c r="A28" s="33"/>
      <c r="B28" s="34"/>
      <c r="C28" s="34"/>
      <c r="D28" s="14"/>
      <c r="E28" s="14"/>
      <c r="F28" s="21"/>
      <c r="G28" s="26"/>
      <c r="H28" s="14"/>
      <c r="I28" s="14"/>
      <c r="J28" s="14"/>
      <c r="K28" s="14"/>
      <c r="L28" s="9"/>
      <c r="M28" s="9"/>
      <c r="N28" s="9"/>
      <c r="O28" s="9"/>
      <c r="P28" s="2"/>
    </row>
    <row r="29" spans="1:16" x14ac:dyDescent="0.25">
      <c r="A29" s="33"/>
      <c r="B29" s="34"/>
      <c r="C29" s="34"/>
      <c r="D29" s="14"/>
      <c r="E29" s="14"/>
      <c r="F29" s="21"/>
      <c r="G29" s="26"/>
      <c r="H29" s="14"/>
      <c r="I29" s="14"/>
      <c r="J29" s="14"/>
      <c r="K29" s="14"/>
      <c r="L29" s="9"/>
      <c r="M29" s="9"/>
      <c r="N29" s="9"/>
      <c r="O29" s="9"/>
      <c r="P29" s="2"/>
    </row>
    <row r="30" spans="1:16" x14ac:dyDescent="0.25">
      <c r="A30" s="33"/>
      <c r="B30" s="34"/>
      <c r="C30" s="34"/>
      <c r="D30" s="14"/>
      <c r="E30" s="14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/>
      <c r="B31" s="34"/>
      <c r="C31" s="34"/>
      <c r="D31" s="14"/>
      <c r="E31" s="14"/>
      <c r="F31" s="21"/>
      <c r="G31" s="26"/>
      <c r="H31" s="14"/>
      <c r="I31" s="14"/>
      <c r="J31" s="14"/>
      <c r="K31" s="14"/>
      <c r="L31" s="9"/>
      <c r="M31" s="9"/>
      <c r="N31" s="9"/>
      <c r="O31" s="9"/>
      <c r="P31" s="2"/>
    </row>
    <row r="32" spans="1:16" x14ac:dyDescent="0.25">
      <c r="A32" s="33"/>
      <c r="B32" s="34"/>
      <c r="C32" s="34"/>
      <c r="D32" s="14"/>
      <c r="E32" s="14"/>
      <c r="F32" s="21"/>
      <c r="G32" s="26"/>
      <c r="H32" s="14"/>
      <c r="I32" s="14"/>
      <c r="J32" s="14"/>
      <c r="K32" s="14"/>
      <c r="L32" s="9"/>
      <c r="M32" s="9"/>
      <c r="N32" s="9"/>
      <c r="O32" s="9"/>
      <c r="P32" s="2"/>
    </row>
    <row r="33" spans="1:16" x14ac:dyDescent="0.25">
      <c r="A33" s="33"/>
      <c r="B33" s="34"/>
      <c r="C33" s="34"/>
      <c r="D33" s="14"/>
      <c r="E33" s="14"/>
      <c r="F33" s="21"/>
      <c r="G33" s="26"/>
      <c r="H33" s="14"/>
      <c r="I33" s="14"/>
      <c r="J33" s="14"/>
      <c r="K33" s="14"/>
      <c r="L33" s="9"/>
      <c r="M33" s="9"/>
      <c r="N33" s="9"/>
      <c r="O33" s="9"/>
      <c r="P33" s="2"/>
    </row>
    <row r="34" spans="1:16" x14ac:dyDescent="0.25">
      <c r="A34" s="33"/>
      <c r="B34" s="34"/>
      <c r="C34" s="34"/>
      <c r="D34" s="14"/>
      <c r="E34" s="14"/>
      <c r="F34" s="21"/>
      <c r="G34" s="26"/>
      <c r="H34" s="14"/>
      <c r="I34" s="14"/>
      <c r="J34" s="14"/>
      <c r="K34" s="14"/>
      <c r="L34" s="9"/>
      <c r="M34" s="9"/>
      <c r="N34" s="9"/>
      <c r="O34" s="9"/>
      <c r="P34" s="2"/>
    </row>
    <row r="35" spans="1:16" x14ac:dyDescent="0.25">
      <c r="A35" s="33"/>
      <c r="B35" s="34"/>
      <c r="C35" s="34"/>
      <c r="D35" s="14"/>
      <c r="E35" s="14"/>
      <c r="F35" s="21"/>
      <c r="G35" s="26"/>
      <c r="H35" s="14"/>
      <c r="I35" s="14"/>
      <c r="J35" s="14"/>
      <c r="K35" s="14"/>
      <c r="L35" s="9"/>
      <c r="M35" s="9"/>
      <c r="N35" s="9"/>
      <c r="O35" s="9"/>
      <c r="P35" s="2"/>
    </row>
    <row r="36" spans="1:16" x14ac:dyDescent="0.25">
      <c r="A36" s="33"/>
      <c r="B36" s="34"/>
      <c r="C36" s="34"/>
      <c r="D36" s="14"/>
      <c r="E36" s="14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/>
      <c r="B37" s="34"/>
      <c r="C37" s="34"/>
      <c r="D37" s="14"/>
      <c r="E37" s="14"/>
      <c r="F37" s="21"/>
      <c r="G37" s="26"/>
      <c r="H37" s="14"/>
      <c r="I37" s="14"/>
      <c r="J37" s="14"/>
      <c r="K37" s="14"/>
      <c r="L37" s="9"/>
      <c r="M37" s="9"/>
      <c r="N37" s="9"/>
      <c r="O37" s="9"/>
      <c r="P37" s="2"/>
    </row>
    <row r="38" spans="1:16" x14ac:dyDescent="0.25">
      <c r="A38" s="33"/>
      <c r="B38" s="34"/>
      <c r="C38" s="34"/>
      <c r="D38" s="14"/>
      <c r="E38" s="14"/>
      <c r="F38" s="21"/>
      <c r="G38" s="26"/>
      <c r="H38" s="14"/>
      <c r="I38" s="14"/>
      <c r="J38" s="14"/>
      <c r="K38" s="14"/>
      <c r="L38" s="9"/>
      <c r="M38" s="9"/>
      <c r="N38" s="9"/>
      <c r="O38" s="9"/>
      <c r="P38" s="2"/>
    </row>
    <row r="39" spans="1:16" x14ac:dyDescent="0.25">
      <c r="A39" s="33"/>
      <c r="B39" s="34"/>
      <c r="C39" s="34"/>
      <c r="D39" s="14"/>
      <c r="E39" s="14"/>
      <c r="F39" s="21"/>
      <c r="G39" s="26"/>
      <c r="H39" s="14"/>
      <c r="I39" s="14"/>
      <c r="J39" s="14"/>
      <c r="K39" s="14"/>
      <c r="L39" s="9"/>
      <c r="M39" s="9"/>
      <c r="N39" s="9"/>
      <c r="O39" s="9"/>
      <c r="P39" s="2"/>
    </row>
    <row r="40" spans="1:16" x14ac:dyDescent="0.25">
      <c r="A40" s="33"/>
      <c r="B40" s="34"/>
      <c r="C40" s="34"/>
      <c r="D40" s="14"/>
      <c r="E40" s="14"/>
      <c r="F40" s="21"/>
      <c r="G40" s="26"/>
      <c r="H40" s="14"/>
      <c r="I40" s="14"/>
      <c r="J40" s="14"/>
      <c r="K40" s="14"/>
      <c r="L40" s="9"/>
      <c r="M40" s="9"/>
      <c r="N40" s="9"/>
      <c r="O40" s="9"/>
      <c r="P40" s="2"/>
    </row>
    <row r="41" spans="1:16" x14ac:dyDescent="0.25">
      <c r="A41" s="33"/>
      <c r="B41" s="34"/>
      <c r="C41" s="34"/>
      <c r="D41" s="14"/>
      <c r="E41" s="14"/>
      <c r="F41" s="21"/>
      <c r="G41" s="26"/>
      <c r="H41" s="14"/>
      <c r="I41" s="14"/>
      <c r="J41" s="14"/>
      <c r="K41" s="14"/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14"/>
      <c r="E42" s="14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/>
      <c r="B43" s="34"/>
      <c r="C43" s="34"/>
      <c r="D43" s="14"/>
      <c r="E43" s="14"/>
      <c r="F43" s="21"/>
      <c r="G43" s="26"/>
      <c r="H43" s="14"/>
      <c r="I43" s="14"/>
      <c r="J43" s="14"/>
      <c r="K43" s="14"/>
      <c r="L43" s="9"/>
      <c r="M43" s="9"/>
      <c r="N43" s="9"/>
      <c r="O43" s="9"/>
      <c r="P43" s="2"/>
    </row>
    <row r="44" spans="1:16" x14ac:dyDescent="0.25">
      <c r="A44" s="33"/>
      <c r="B44" s="34"/>
      <c r="C44" s="34"/>
      <c r="D44" s="14"/>
      <c r="E44" s="14"/>
      <c r="F44" s="21"/>
      <c r="G44" s="26"/>
      <c r="H44" s="14"/>
      <c r="I44" s="14"/>
      <c r="J44" s="14"/>
      <c r="K44" s="14"/>
      <c r="L44" s="9"/>
      <c r="M44" s="9"/>
      <c r="N44" s="9"/>
      <c r="O44" s="9"/>
      <c r="P44" s="2"/>
    </row>
    <row r="45" spans="1:16" x14ac:dyDescent="0.25">
      <c r="A45" s="33"/>
      <c r="B45" s="34"/>
      <c r="C45" s="34"/>
      <c r="D45" s="14"/>
      <c r="E45" s="14"/>
      <c r="F45" s="21"/>
      <c r="G45" s="26"/>
      <c r="H45" s="14"/>
      <c r="I45" s="14"/>
      <c r="J45" s="14"/>
      <c r="K45" s="14"/>
      <c r="L45" s="9"/>
      <c r="M45" s="9"/>
      <c r="N45" s="9"/>
      <c r="O45" s="9"/>
      <c r="P45" s="2"/>
    </row>
    <row r="46" spans="1:16" x14ac:dyDescent="0.25">
      <c r="A46" s="33"/>
      <c r="B46" s="34"/>
      <c r="C46" s="34"/>
      <c r="D46" s="14"/>
      <c r="E46" s="14"/>
      <c r="F46" s="21"/>
      <c r="G46" s="26"/>
      <c r="H46" s="14"/>
      <c r="I46" s="14"/>
      <c r="J46" s="14"/>
      <c r="K46" s="14"/>
      <c r="L46" s="9"/>
      <c r="M46" s="9"/>
      <c r="N46" s="9"/>
      <c r="O46" s="9"/>
      <c r="P46" s="2"/>
    </row>
    <row r="47" spans="1:16" x14ac:dyDescent="0.25">
      <c r="A47" s="33"/>
      <c r="B47" s="34"/>
      <c r="C47" s="34"/>
      <c r="D47" s="14"/>
      <c r="E47" s="14"/>
      <c r="F47" s="21"/>
      <c r="G47" s="26"/>
      <c r="H47" s="14"/>
      <c r="I47" s="14"/>
      <c r="J47" s="14"/>
      <c r="K47" s="14"/>
      <c r="L47" s="9"/>
      <c r="M47" s="9"/>
      <c r="N47" s="9"/>
      <c r="O47" s="9"/>
      <c r="P47" s="2"/>
    </row>
    <row r="48" spans="1:16" x14ac:dyDescent="0.25">
      <c r="A48" s="33"/>
      <c r="B48" s="34"/>
      <c r="C48" s="34"/>
      <c r="D48" s="14"/>
      <c r="E48" s="14"/>
      <c r="F48" s="21"/>
      <c r="G48" s="26"/>
      <c r="H48" s="14"/>
      <c r="I48" s="14"/>
      <c r="J48" s="14"/>
      <c r="K48" s="14"/>
      <c r="L48" s="9"/>
      <c r="M48" s="9"/>
      <c r="N48" s="9"/>
      <c r="O48" s="9"/>
      <c r="P48" s="2"/>
    </row>
    <row r="49" spans="1:16" x14ac:dyDescent="0.25">
      <c r="A49" s="33"/>
      <c r="B49" s="34"/>
      <c r="C49" s="34"/>
      <c r="D49" s="14"/>
      <c r="E49" s="14"/>
      <c r="F49" s="21"/>
      <c r="G49" s="26"/>
      <c r="H49" s="14"/>
      <c r="I49" s="14"/>
      <c r="J49" s="14"/>
      <c r="K49" s="14"/>
      <c r="L49" s="9"/>
      <c r="M49" s="9"/>
      <c r="N49" s="9"/>
      <c r="O49" s="9"/>
      <c r="P49" s="2"/>
    </row>
    <row r="50" spans="1:16" x14ac:dyDescent="0.25">
      <c r="A50" s="33"/>
      <c r="B50" s="34"/>
      <c r="C50" s="34"/>
      <c r="D50" s="14"/>
      <c r="E50" s="14"/>
      <c r="F50" s="21"/>
      <c r="G50" s="26"/>
      <c r="H50" s="14"/>
      <c r="I50" s="14"/>
      <c r="J50" s="14"/>
      <c r="K50" s="14"/>
      <c r="L50" s="9"/>
      <c r="M50" s="9"/>
      <c r="N50" s="9"/>
      <c r="O50" s="9"/>
      <c r="P50" s="2"/>
    </row>
    <row r="51" spans="1:16" x14ac:dyDescent="0.25">
      <c r="A51" s="33"/>
      <c r="B51" s="34"/>
      <c r="C51" s="34"/>
      <c r="D51" s="14"/>
      <c r="E51" s="14"/>
      <c r="F51" s="21"/>
      <c r="G51" s="26"/>
      <c r="H51" s="14"/>
      <c r="I51" s="14"/>
      <c r="J51" s="14"/>
      <c r="K51" s="14"/>
      <c r="L51" s="9"/>
      <c r="M51" s="9"/>
      <c r="N51" s="9"/>
      <c r="O51" s="9"/>
      <c r="P51" s="2"/>
    </row>
    <row r="52" spans="1:16" x14ac:dyDescent="0.25">
      <c r="A52" s="33"/>
      <c r="B52" s="34"/>
      <c r="C52" s="34"/>
      <c r="D52" s="14"/>
      <c r="E52" s="14"/>
      <c r="F52" s="21"/>
      <c r="G52" s="26"/>
      <c r="H52" s="14"/>
      <c r="I52" s="14"/>
      <c r="J52" s="14"/>
      <c r="K52" s="14"/>
      <c r="L52" s="9"/>
      <c r="M52" s="9"/>
      <c r="N52" s="9"/>
      <c r="O52" s="9"/>
      <c r="P52" s="2"/>
    </row>
    <row r="53" spans="1:16" ht="15.75" thickBot="1" x14ac:dyDescent="0.3">
      <c r="A53" s="36"/>
      <c r="B53" s="37"/>
      <c r="C53" s="37"/>
      <c r="D53" s="15"/>
      <c r="E53" s="15"/>
      <c r="F53" s="22"/>
      <c r="G53" s="27"/>
      <c r="H53" s="15"/>
      <c r="I53" s="15"/>
      <c r="J53" s="15"/>
      <c r="K53" s="15"/>
      <c r="L53" s="10"/>
      <c r="M53" s="10"/>
      <c r="N53" s="10"/>
      <c r="O53" s="10"/>
      <c r="P53" s="5"/>
    </row>
    <row r="54" spans="1:16" x14ac:dyDescent="0.25">
      <c r="A54" s="47" t="s">
        <v>16</v>
      </c>
      <c r="B54" s="48"/>
      <c r="C54" s="48"/>
      <c r="D54" s="48"/>
      <c r="E54" s="48"/>
      <c r="F54" s="49"/>
      <c r="G54" s="28">
        <f t="shared" ref="G54:O54" si="3">SUM(G6:G53)</f>
        <v>112.45199999999997</v>
      </c>
      <c r="H54" s="16">
        <f t="shared" si="3"/>
        <v>7.1180000000000003</v>
      </c>
      <c r="I54" s="16">
        <f t="shared" si="3"/>
        <v>15.81</v>
      </c>
      <c r="J54" s="16">
        <f t="shared" si="3"/>
        <v>57.837000000000003</v>
      </c>
      <c r="K54" s="16">
        <f t="shared" si="3"/>
        <v>87.136999999999986</v>
      </c>
      <c r="L54" s="11">
        <f t="shared" si="3"/>
        <v>0</v>
      </c>
      <c r="M54" s="11">
        <f t="shared" si="3"/>
        <v>0</v>
      </c>
      <c r="N54" s="11">
        <f t="shared" si="3"/>
        <v>0</v>
      </c>
      <c r="O54" s="11">
        <f t="shared" si="3"/>
        <v>0</v>
      </c>
      <c r="P54" s="6"/>
    </row>
    <row r="55" spans="1:16" ht="20.100000000000001" customHeight="1" thickBot="1" x14ac:dyDescent="0.3">
      <c r="A55" s="50" t="s">
        <v>17</v>
      </c>
      <c r="B55" s="51"/>
      <c r="C55" s="51"/>
      <c r="D55" s="51"/>
      <c r="E55" s="51"/>
      <c r="F55" s="52"/>
      <c r="G55" s="68">
        <f>ROUND(G54+H54,2)</f>
        <v>119.57</v>
      </c>
      <c r="H55" s="69"/>
      <c r="I55" s="7">
        <f t="shared" ref="I55:J55" si="4">ROUND(I54,2)</f>
        <v>15.81</v>
      </c>
      <c r="J55" s="7">
        <f t="shared" si="4"/>
        <v>57.84</v>
      </c>
      <c r="K55" s="40"/>
      <c r="L55" s="12">
        <f>L54</f>
        <v>0</v>
      </c>
      <c r="M55" s="12">
        <f t="shared" ref="M55:O55" si="5">M54</f>
        <v>0</v>
      </c>
      <c r="N55" s="12">
        <f t="shared" si="5"/>
        <v>0</v>
      </c>
      <c r="O55" s="12">
        <f t="shared" si="5"/>
        <v>0</v>
      </c>
      <c r="P55" s="3"/>
    </row>
  </sheetData>
  <mergeCells count="18">
    <mergeCell ref="A55:F55"/>
    <mergeCell ref="J3:K3"/>
    <mergeCell ref="L3:M3"/>
    <mergeCell ref="N3:O3"/>
    <mergeCell ref="P3:P5"/>
    <mergeCell ref="K4:K5"/>
    <mergeCell ref="A54:F54"/>
    <mergeCell ref="G55:H55"/>
    <mergeCell ref="A1:P1"/>
    <mergeCell ref="A2:A5"/>
    <mergeCell ref="B2:B5"/>
    <mergeCell ref="C2:C5"/>
    <mergeCell ref="D2:D5"/>
    <mergeCell ref="E2:E5"/>
    <mergeCell ref="F2:F5"/>
    <mergeCell ref="G2:O2"/>
    <mergeCell ref="G3:H3"/>
    <mergeCell ref="I3:I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EA0C-FF88-4B7B-BDB5-B0D43E4F3B13}">
  <dimension ref="A1:P59"/>
  <sheetViews>
    <sheetView workbookViewId="0">
      <selection activeCell="L3" sqref="L3:O5"/>
    </sheetView>
  </sheetViews>
  <sheetFormatPr defaultRowHeight="15" x14ac:dyDescent="0.25"/>
  <cols>
    <col min="1" max="1" width="6.28515625" style="1" customWidth="1"/>
    <col min="2" max="2" width="5.85546875" style="1" customWidth="1"/>
    <col min="3" max="5" width="9.140625" style="1"/>
    <col min="6" max="6" width="59.7109375" style="1" customWidth="1"/>
    <col min="7" max="15" width="9.140625" style="1"/>
    <col min="16" max="16" width="82.85546875" style="1" customWidth="1"/>
    <col min="17" max="16384" width="9.140625" style="1"/>
  </cols>
  <sheetData>
    <row r="1" spans="1:16" ht="18.75" x14ac:dyDescent="0.25">
      <c r="A1" s="44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30" customHeight="1" x14ac:dyDescent="0.25">
      <c r="A2" s="64" t="s">
        <v>18</v>
      </c>
      <c r="B2" s="61" t="s">
        <v>19</v>
      </c>
      <c r="C2" s="61" t="s">
        <v>0</v>
      </c>
      <c r="D2" s="61" t="s">
        <v>1</v>
      </c>
      <c r="E2" s="61" t="s">
        <v>2</v>
      </c>
      <c r="F2" s="42" t="s">
        <v>3</v>
      </c>
      <c r="G2" s="58">
        <v>642</v>
      </c>
      <c r="H2" s="59"/>
      <c r="I2" s="59"/>
      <c r="J2" s="59"/>
      <c r="K2" s="59"/>
      <c r="L2" s="59"/>
      <c r="M2" s="59"/>
      <c r="N2" s="59"/>
      <c r="O2" s="59"/>
      <c r="P2" s="18"/>
    </row>
    <row r="3" spans="1:16" ht="45" customHeight="1" x14ac:dyDescent="0.25">
      <c r="A3" s="64"/>
      <c r="B3" s="61"/>
      <c r="C3" s="61"/>
      <c r="D3" s="61"/>
      <c r="E3" s="61"/>
      <c r="F3" s="42"/>
      <c r="G3" s="60" t="s">
        <v>11</v>
      </c>
      <c r="H3" s="61"/>
      <c r="I3" s="53" t="s">
        <v>7</v>
      </c>
      <c r="J3" s="61" t="s">
        <v>12</v>
      </c>
      <c r="K3" s="61"/>
      <c r="L3" s="61"/>
      <c r="M3" s="61"/>
      <c r="N3" s="61"/>
      <c r="O3" s="61"/>
      <c r="P3" s="67" t="s">
        <v>164</v>
      </c>
    </row>
    <row r="4" spans="1:16" x14ac:dyDescent="0.25">
      <c r="A4" s="64"/>
      <c r="B4" s="61"/>
      <c r="C4" s="61"/>
      <c r="D4" s="61"/>
      <c r="E4" s="61"/>
      <c r="F4" s="42"/>
      <c r="G4" s="23" t="s">
        <v>4</v>
      </c>
      <c r="H4" s="17" t="s">
        <v>6</v>
      </c>
      <c r="I4" s="54"/>
      <c r="J4" s="17"/>
      <c r="K4" s="62" t="s">
        <v>8</v>
      </c>
      <c r="L4" s="17"/>
      <c r="M4" s="17"/>
      <c r="N4" s="17"/>
      <c r="O4" s="17"/>
      <c r="P4" s="56"/>
    </row>
    <row r="5" spans="1:16" ht="15.75" thickBot="1" x14ac:dyDescent="0.3">
      <c r="A5" s="65"/>
      <c r="B5" s="66"/>
      <c r="C5" s="66"/>
      <c r="D5" s="66"/>
      <c r="E5" s="66"/>
      <c r="F5" s="43"/>
      <c r="G5" s="24" t="s">
        <v>5</v>
      </c>
      <c r="H5" s="19" t="s">
        <v>5</v>
      </c>
      <c r="I5" s="19" t="s">
        <v>5</v>
      </c>
      <c r="J5" s="19" t="s">
        <v>5</v>
      </c>
      <c r="K5" s="63"/>
      <c r="L5" s="19"/>
      <c r="M5" s="19"/>
      <c r="N5" s="19"/>
      <c r="O5" s="19"/>
      <c r="P5" s="57"/>
    </row>
    <row r="6" spans="1:16" x14ac:dyDescent="0.25">
      <c r="A6" s="30"/>
      <c r="B6" s="31"/>
      <c r="C6" s="31"/>
      <c r="D6" s="13"/>
      <c r="E6" s="13"/>
      <c r="F6" s="20"/>
      <c r="G6" s="25"/>
      <c r="H6" s="13"/>
      <c r="I6" s="13"/>
      <c r="J6" s="13"/>
      <c r="K6" s="13"/>
      <c r="L6" s="8"/>
      <c r="M6" s="8"/>
      <c r="N6" s="8"/>
      <c r="O6" s="8"/>
      <c r="P6" s="4"/>
    </row>
    <row r="7" spans="1:16" x14ac:dyDescent="0.25">
      <c r="A7" s="33" t="s">
        <v>36</v>
      </c>
      <c r="B7" s="34" t="s">
        <v>37</v>
      </c>
      <c r="C7" s="34">
        <v>23</v>
      </c>
      <c r="D7" s="14">
        <v>10.564</v>
      </c>
      <c r="E7" s="14">
        <v>11.5</v>
      </c>
      <c r="F7" s="21" t="s">
        <v>276</v>
      </c>
      <c r="G7" s="26">
        <f>(E7-D7)*2</f>
        <v>1.8719999999999999</v>
      </c>
      <c r="H7" s="14"/>
      <c r="I7" s="14">
        <f>(E7-D7)*2</f>
        <v>1.8719999999999999</v>
      </c>
      <c r="J7" s="14">
        <f>(E7-D7)+0.045+0.086+0.071</f>
        <v>1.1379999999999999</v>
      </c>
      <c r="K7" s="14">
        <v>2.2759999999999998</v>
      </c>
      <c r="L7" s="9"/>
      <c r="M7" s="9"/>
      <c r="N7" s="9"/>
      <c r="O7" s="9"/>
      <c r="P7" s="2" t="s">
        <v>307</v>
      </c>
    </row>
    <row r="8" spans="1:16" x14ac:dyDescent="0.25">
      <c r="A8" s="33" t="s">
        <v>36</v>
      </c>
      <c r="B8" s="34" t="s">
        <v>29</v>
      </c>
      <c r="C8" s="34">
        <v>52</v>
      </c>
      <c r="D8" s="14">
        <v>0</v>
      </c>
      <c r="E8" s="14">
        <v>15.821999999999999</v>
      </c>
      <c r="F8" s="21" t="s">
        <v>277</v>
      </c>
      <c r="G8" s="26">
        <f>(E8-D8)*2</f>
        <v>31.643999999999998</v>
      </c>
      <c r="H8" s="14"/>
      <c r="I8" s="14"/>
      <c r="J8" s="14">
        <f>(E8-D8)+0.071+0.071+0.11+0.081</f>
        <v>16.154999999999998</v>
      </c>
      <c r="K8" s="14">
        <v>24.306000000000001</v>
      </c>
      <c r="L8" s="9"/>
      <c r="M8" s="9"/>
      <c r="N8" s="9"/>
      <c r="O8" s="9"/>
      <c r="P8" s="2" t="s">
        <v>308</v>
      </c>
    </row>
    <row r="9" spans="1:16" x14ac:dyDescent="0.25">
      <c r="A9" s="33" t="s">
        <v>36</v>
      </c>
      <c r="B9" s="34" t="s">
        <v>40</v>
      </c>
      <c r="C9" s="34">
        <v>73008</v>
      </c>
      <c r="D9" s="14">
        <v>0</v>
      </c>
      <c r="E9" s="14">
        <v>0.11</v>
      </c>
      <c r="F9" s="21" t="s">
        <v>121</v>
      </c>
      <c r="G9" s="26">
        <f>(E9-D9)</f>
        <v>0.11</v>
      </c>
      <c r="H9" s="14">
        <f>(E9-D9)</f>
        <v>0.11</v>
      </c>
      <c r="I9" s="14"/>
      <c r="J9" s="14"/>
      <c r="K9" s="14"/>
      <c r="L9" s="9"/>
      <c r="M9" s="9"/>
      <c r="N9" s="9"/>
      <c r="O9" s="9"/>
      <c r="P9" s="2"/>
    </row>
    <row r="10" spans="1:16" x14ac:dyDescent="0.25">
      <c r="A10" s="33" t="s">
        <v>36</v>
      </c>
      <c r="B10" s="34" t="s">
        <v>40</v>
      </c>
      <c r="C10" s="34">
        <v>73011</v>
      </c>
      <c r="D10" s="14">
        <v>0</v>
      </c>
      <c r="E10" s="14">
        <v>0.2</v>
      </c>
      <c r="F10" s="21" t="s">
        <v>122</v>
      </c>
      <c r="G10" s="26">
        <f t="shared" ref="G10:G28" si="0">(E10-D10)</f>
        <v>0.2</v>
      </c>
      <c r="H10" s="14">
        <f t="shared" ref="H10:H28" si="1">(E10-D10)</f>
        <v>0.2</v>
      </c>
      <c r="I10" s="14"/>
      <c r="J10" s="14"/>
      <c r="K10" s="14"/>
      <c r="L10" s="9"/>
      <c r="M10" s="9"/>
      <c r="N10" s="9"/>
      <c r="O10" s="9"/>
      <c r="P10" s="2"/>
    </row>
    <row r="11" spans="1:16" x14ac:dyDescent="0.25">
      <c r="A11" s="33" t="s">
        <v>36</v>
      </c>
      <c r="B11" s="34" t="s">
        <v>40</v>
      </c>
      <c r="C11" s="34">
        <v>73012</v>
      </c>
      <c r="D11" s="14">
        <v>0</v>
      </c>
      <c r="E11" s="14">
        <v>0.04</v>
      </c>
      <c r="F11" s="21" t="s">
        <v>123</v>
      </c>
      <c r="G11" s="26">
        <f t="shared" si="0"/>
        <v>0.04</v>
      </c>
      <c r="H11" s="14">
        <f t="shared" si="1"/>
        <v>0.04</v>
      </c>
      <c r="I11" s="14"/>
      <c r="J11" s="14"/>
      <c r="K11" s="14"/>
      <c r="L11" s="9"/>
      <c r="M11" s="9"/>
      <c r="N11" s="9"/>
      <c r="O11" s="9"/>
      <c r="P11" s="2"/>
    </row>
    <row r="12" spans="1:16" x14ac:dyDescent="0.25">
      <c r="A12" s="33"/>
      <c r="B12" s="34"/>
      <c r="C12" s="34"/>
      <c r="D12" s="14"/>
      <c r="E12" s="14"/>
      <c r="F12" s="21"/>
      <c r="G12" s="26"/>
      <c r="H12" s="14"/>
      <c r="I12" s="14"/>
      <c r="J12" s="14"/>
      <c r="K12" s="14"/>
      <c r="L12" s="9"/>
      <c r="M12" s="9"/>
      <c r="N12" s="9"/>
      <c r="O12" s="9"/>
      <c r="P12" s="2"/>
    </row>
    <row r="13" spans="1:16" x14ac:dyDescent="0.25">
      <c r="A13" s="33" t="s">
        <v>36</v>
      </c>
      <c r="B13" s="34" t="s">
        <v>40</v>
      </c>
      <c r="C13" s="34">
        <v>73009</v>
      </c>
      <c r="D13" s="14">
        <v>0</v>
      </c>
      <c r="E13" s="14">
        <v>0.32</v>
      </c>
      <c r="F13" s="21" t="s">
        <v>124</v>
      </c>
      <c r="G13" s="26">
        <f t="shared" si="0"/>
        <v>0.32</v>
      </c>
      <c r="H13" s="14">
        <f t="shared" si="1"/>
        <v>0.32</v>
      </c>
      <c r="I13" s="14">
        <v>0.191</v>
      </c>
      <c r="J13" s="14"/>
      <c r="K13" s="14"/>
      <c r="L13" s="9"/>
      <c r="M13" s="9"/>
      <c r="N13" s="9"/>
      <c r="O13" s="9"/>
      <c r="P13" s="2" t="s">
        <v>309</v>
      </c>
    </row>
    <row r="14" spans="1:16" x14ac:dyDescent="0.25">
      <c r="A14" s="33" t="s">
        <v>36</v>
      </c>
      <c r="B14" s="34" t="s">
        <v>40</v>
      </c>
      <c r="C14" s="34">
        <v>73006</v>
      </c>
      <c r="D14" s="14">
        <v>0</v>
      </c>
      <c r="E14" s="14">
        <v>0.15</v>
      </c>
      <c r="F14" s="21" t="s">
        <v>125</v>
      </c>
      <c r="G14" s="26">
        <f t="shared" si="0"/>
        <v>0.15</v>
      </c>
      <c r="H14" s="14">
        <f t="shared" si="1"/>
        <v>0.15</v>
      </c>
      <c r="I14" s="14"/>
      <c r="J14" s="14"/>
      <c r="K14" s="14"/>
      <c r="L14" s="9"/>
      <c r="M14" s="9"/>
      <c r="N14" s="9"/>
      <c r="O14" s="9"/>
      <c r="P14" s="2"/>
    </row>
    <row r="15" spans="1:16" x14ac:dyDescent="0.25">
      <c r="A15" s="33" t="s">
        <v>36</v>
      </c>
      <c r="B15" s="34" t="s">
        <v>28</v>
      </c>
      <c r="C15" s="34">
        <v>73</v>
      </c>
      <c r="D15" s="14">
        <v>24.84</v>
      </c>
      <c r="E15" s="14">
        <v>25.501000000000001</v>
      </c>
      <c r="F15" s="21" t="s">
        <v>126</v>
      </c>
      <c r="G15" s="26">
        <f t="shared" si="0"/>
        <v>0.66100000000000136</v>
      </c>
      <c r="H15" s="14">
        <f t="shared" si="1"/>
        <v>0.66100000000000136</v>
      </c>
      <c r="I15" s="14"/>
      <c r="J15" s="14"/>
      <c r="K15" s="14"/>
      <c r="L15" s="9"/>
      <c r="M15" s="9"/>
      <c r="N15" s="9"/>
      <c r="O15" s="9"/>
      <c r="P15" s="2"/>
    </row>
    <row r="16" spans="1:16" x14ac:dyDescent="0.25">
      <c r="A16" s="33" t="s">
        <v>36</v>
      </c>
      <c r="B16" s="34" t="s">
        <v>40</v>
      </c>
      <c r="C16" s="34">
        <v>73007</v>
      </c>
      <c r="D16" s="14">
        <v>0.28999999999999998</v>
      </c>
      <c r="E16" s="14">
        <v>0.63</v>
      </c>
      <c r="F16" s="21" t="s">
        <v>127</v>
      </c>
      <c r="G16" s="26">
        <f t="shared" si="0"/>
        <v>0.34</v>
      </c>
      <c r="H16" s="14">
        <f t="shared" si="1"/>
        <v>0.34</v>
      </c>
      <c r="I16" s="14">
        <v>0.123</v>
      </c>
      <c r="J16" s="14"/>
      <c r="K16" s="14"/>
      <c r="L16" s="9"/>
      <c r="M16" s="9"/>
      <c r="N16" s="9"/>
      <c r="O16" s="9"/>
      <c r="P16" s="2" t="s">
        <v>310</v>
      </c>
    </row>
    <row r="17" spans="1:16" x14ac:dyDescent="0.25">
      <c r="A17" s="33" t="s">
        <v>36</v>
      </c>
      <c r="B17" s="34" t="s">
        <v>29</v>
      </c>
      <c r="C17" s="34">
        <v>52</v>
      </c>
      <c r="D17" s="14">
        <v>18.809999999999999</v>
      </c>
      <c r="E17" s="14">
        <v>18.992000000000001</v>
      </c>
      <c r="F17" s="21" t="s">
        <v>311</v>
      </c>
      <c r="G17" s="26">
        <f>(E17-D17)*2</f>
        <v>0.36400000000000432</v>
      </c>
      <c r="H17" s="14">
        <f>(E17-D17)*2</f>
        <v>0.36400000000000432</v>
      </c>
      <c r="I17" s="14">
        <f>(E17-D17)*2</f>
        <v>0.36400000000000432</v>
      </c>
      <c r="J17" s="14"/>
      <c r="K17" s="14"/>
      <c r="L17" s="9"/>
      <c r="M17" s="9"/>
      <c r="N17" s="9"/>
      <c r="O17" s="9"/>
      <c r="P17" s="2"/>
    </row>
    <row r="18" spans="1:16" x14ac:dyDescent="0.25">
      <c r="A18" s="33"/>
      <c r="B18" s="34"/>
      <c r="C18" s="34"/>
      <c r="D18" s="14"/>
      <c r="E18" s="14"/>
      <c r="F18" s="21"/>
      <c r="G18" s="26"/>
      <c r="H18" s="14"/>
      <c r="I18" s="14"/>
      <c r="J18" s="14"/>
      <c r="K18" s="14"/>
      <c r="L18" s="9"/>
      <c r="M18" s="9"/>
      <c r="N18" s="9"/>
      <c r="O18" s="9"/>
      <c r="P18" s="2"/>
    </row>
    <row r="19" spans="1:16" x14ac:dyDescent="0.25">
      <c r="A19" s="33" t="s">
        <v>36</v>
      </c>
      <c r="B19" s="34" t="s">
        <v>29</v>
      </c>
      <c r="C19" s="34">
        <v>52</v>
      </c>
      <c r="D19" s="14">
        <v>26.388000000000002</v>
      </c>
      <c r="E19" s="14">
        <v>31.24</v>
      </c>
      <c r="F19" s="21" t="s">
        <v>278</v>
      </c>
      <c r="G19" s="26">
        <f>(E19-D19)*2</f>
        <v>9.7039999999999935</v>
      </c>
      <c r="H19" s="14">
        <f>(E19-D19)*2</f>
        <v>9.7039999999999935</v>
      </c>
      <c r="I19" s="14">
        <f>(E19-D19)*2+0.163+0.176</f>
        <v>10.042999999999994</v>
      </c>
      <c r="J19" s="14"/>
      <c r="K19" s="14"/>
      <c r="L19" s="9"/>
      <c r="M19" s="9"/>
      <c r="N19" s="9"/>
      <c r="O19" s="9"/>
      <c r="P19" s="2" t="s">
        <v>312</v>
      </c>
    </row>
    <row r="20" spans="1:16" x14ac:dyDescent="0.25">
      <c r="A20" s="33" t="s">
        <v>36</v>
      </c>
      <c r="B20" s="34" t="s">
        <v>40</v>
      </c>
      <c r="C20" s="34">
        <v>73019</v>
      </c>
      <c r="D20" s="14">
        <v>0</v>
      </c>
      <c r="E20" s="14">
        <v>0.19</v>
      </c>
      <c r="F20" s="21" t="s">
        <v>128</v>
      </c>
      <c r="G20" s="26">
        <f t="shared" si="0"/>
        <v>0.19</v>
      </c>
      <c r="H20" s="14">
        <f t="shared" si="1"/>
        <v>0.19</v>
      </c>
      <c r="I20" s="14"/>
      <c r="J20" s="14"/>
      <c r="K20" s="14"/>
      <c r="L20" s="9"/>
      <c r="M20" s="9"/>
      <c r="N20" s="9"/>
      <c r="O20" s="9"/>
      <c r="P20" s="2"/>
    </row>
    <row r="21" spans="1:16" x14ac:dyDescent="0.25">
      <c r="A21" s="33" t="s">
        <v>36</v>
      </c>
      <c r="B21" s="34" t="s">
        <v>40</v>
      </c>
      <c r="C21" s="34">
        <v>73021</v>
      </c>
      <c r="D21" s="14">
        <v>0</v>
      </c>
      <c r="E21" s="14">
        <v>0.22</v>
      </c>
      <c r="F21" s="21" t="s">
        <v>129</v>
      </c>
      <c r="G21" s="26">
        <f t="shared" si="0"/>
        <v>0.22</v>
      </c>
      <c r="H21" s="14">
        <f t="shared" si="1"/>
        <v>0.22</v>
      </c>
      <c r="I21" s="14"/>
      <c r="J21" s="14"/>
      <c r="K21" s="14"/>
      <c r="L21" s="9"/>
      <c r="M21" s="9"/>
      <c r="N21" s="9"/>
      <c r="O21" s="9"/>
      <c r="P21" s="2"/>
    </row>
    <row r="22" spans="1:16" x14ac:dyDescent="0.25">
      <c r="A22" s="33" t="s">
        <v>36</v>
      </c>
      <c r="B22" s="34" t="s">
        <v>40</v>
      </c>
      <c r="C22" s="34">
        <v>73018</v>
      </c>
      <c r="D22" s="14">
        <v>0</v>
      </c>
      <c r="E22" s="14">
        <v>0.13</v>
      </c>
      <c r="F22" s="21" t="s">
        <v>130</v>
      </c>
      <c r="G22" s="26">
        <f t="shared" si="0"/>
        <v>0.13</v>
      </c>
      <c r="H22" s="14">
        <f t="shared" si="1"/>
        <v>0.13</v>
      </c>
      <c r="I22" s="14"/>
      <c r="J22" s="14"/>
      <c r="K22" s="14"/>
      <c r="L22" s="9"/>
      <c r="M22" s="9"/>
      <c r="N22" s="9"/>
      <c r="O22" s="9"/>
      <c r="P22" s="2"/>
    </row>
    <row r="23" spans="1:16" x14ac:dyDescent="0.25">
      <c r="A23" s="33" t="s">
        <v>36</v>
      </c>
      <c r="B23" s="34" t="s">
        <v>40</v>
      </c>
      <c r="C23" s="34">
        <v>73020</v>
      </c>
      <c r="D23" s="14">
        <v>0</v>
      </c>
      <c r="E23" s="14">
        <v>0.18</v>
      </c>
      <c r="F23" s="21" t="s">
        <v>131</v>
      </c>
      <c r="G23" s="26">
        <f t="shared" si="0"/>
        <v>0.18</v>
      </c>
      <c r="H23" s="14">
        <f t="shared" si="1"/>
        <v>0.18</v>
      </c>
      <c r="I23" s="14"/>
      <c r="J23" s="14"/>
      <c r="K23" s="14"/>
      <c r="L23" s="9"/>
      <c r="M23" s="9"/>
      <c r="N23" s="9"/>
      <c r="O23" s="9"/>
      <c r="P23" s="2"/>
    </row>
    <row r="24" spans="1:16" x14ac:dyDescent="0.25">
      <c r="A24" s="33"/>
      <c r="B24" s="34"/>
      <c r="C24" s="34"/>
      <c r="D24" s="14"/>
      <c r="E24" s="14"/>
      <c r="F24" s="21"/>
      <c r="G24" s="26"/>
      <c r="H24" s="14"/>
      <c r="I24" s="14"/>
      <c r="J24" s="14"/>
      <c r="K24" s="14"/>
      <c r="L24" s="9"/>
      <c r="M24" s="9"/>
      <c r="N24" s="9"/>
      <c r="O24" s="9"/>
      <c r="P24" s="2"/>
    </row>
    <row r="25" spans="1:16" x14ac:dyDescent="0.25">
      <c r="A25" s="33" t="s">
        <v>36</v>
      </c>
      <c r="B25" s="34" t="s">
        <v>40</v>
      </c>
      <c r="C25" s="34">
        <v>73024</v>
      </c>
      <c r="D25" s="14">
        <v>0</v>
      </c>
      <c r="E25" s="14">
        <v>0.17</v>
      </c>
      <c r="F25" s="21" t="s">
        <v>132</v>
      </c>
      <c r="G25" s="26">
        <f t="shared" si="0"/>
        <v>0.17</v>
      </c>
      <c r="H25" s="14">
        <f t="shared" si="1"/>
        <v>0.17</v>
      </c>
      <c r="I25" s="14"/>
      <c r="J25" s="14"/>
      <c r="K25" s="14"/>
      <c r="L25" s="9"/>
      <c r="M25" s="9"/>
      <c r="N25" s="9"/>
      <c r="O25" s="9"/>
      <c r="P25" s="2"/>
    </row>
    <row r="26" spans="1:16" x14ac:dyDescent="0.25">
      <c r="A26" s="33" t="s">
        <v>36</v>
      </c>
      <c r="B26" s="34" t="s">
        <v>28</v>
      </c>
      <c r="C26" s="34">
        <v>522</v>
      </c>
      <c r="D26" s="14">
        <v>0</v>
      </c>
      <c r="E26" s="14">
        <v>0.18</v>
      </c>
      <c r="F26" s="21" t="s">
        <v>133</v>
      </c>
      <c r="G26" s="26">
        <f t="shared" si="0"/>
        <v>0.18</v>
      </c>
      <c r="H26" s="14">
        <f t="shared" si="1"/>
        <v>0.18</v>
      </c>
      <c r="I26" s="14"/>
      <c r="J26" s="14"/>
      <c r="K26" s="14"/>
      <c r="L26" s="9"/>
      <c r="M26" s="9"/>
      <c r="N26" s="9"/>
      <c r="O26" s="9"/>
      <c r="P26" s="2"/>
    </row>
    <row r="27" spans="1:16" x14ac:dyDescent="0.25">
      <c r="A27" s="33" t="s">
        <v>36</v>
      </c>
      <c r="B27" s="34" t="s">
        <v>40</v>
      </c>
      <c r="C27" s="34">
        <v>73022</v>
      </c>
      <c r="D27" s="14">
        <v>0</v>
      </c>
      <c r="E27" s="14">
        <v>0.18</v>
      </c>
      <c r="F27" s="21" t="s">
        <v>134</v>
      </c>
      <c r="G27" s="26">
        <f t="shared" si="0"/>
        <v>0.18</v>
      </c>
      <c r="H27" s="14">
        <f t="shared" si="1"/>
        <v>0.18</v>
      </c>
      <c r="I27" s="14"/>
      <c r="J27" s="14"/>
      <c r="K27" s="14"/>
      <c r="L27" s="9"/>
      <c r="M27" s="9"/>
      <c r="N27" s="9"/>
      <c r="O27" s="9"/>
      <c r="P27" s="2"/>
    </row>
    <row r="28" spans="1:16" x14ac:dyDescent="0.25">
      <c r="A28" s="33" t="s">
        <v>36</v>
      </c>
      <c r="B28" s="34" t="s">
        <v>40</v>
      </c>
      <c r="C28" s="34">
        <v>73023</v>
      </c>
      <c r="D28" s="14">
        <v>0</v>
      </c>
      <c r="E28" s="14">
        <v>0.18</v>
      </c>
      <c r="F28" s="21" t="s">
        <v>135</v>
      </c>
      <c r="G28" s="26">
        <f t="shared" si="0"/>
        <v>0.18</v>
      </c>
      <c r="H28" s="14">
        <f t="shared" si="1"/>
        <v>0.18</v>
      </c>
      <c r="I28" s="14"/>
      <c r="J28" s="14"/>
      <c r="K28" s="14"/>
      <c r="L28" s="9"/>
      <c r="M28" s="9"/>
      <c r="N28" s="9"/>
      <c r="O28" s="9"/>
      <c r="P28" s="2"/>
    </row>
    <row r="29" spans="1:16" x14ac:dyDescent="0.25">
      <c r="A29" s="33" t="s">
        <v>36</v>
      </c>
      <c r="B29" s="34" t="s">
        <v>29</v>
      </c>
      <c r="C29" s="34" t="s">
        <v>136</v>
      </c>
      <c r="D29" s="14">
        <v>0</v>
      </c>
      <c r="E29" s="14">
        <v>1.67</v>
      </c>
      <c r="F29" s="21" t="s">
        <v>279</v>
      </c>
      <c r="G29" s="26"/>
      <c r="H29" s="14"/>
      <c r="I29" s="14">
        <f>(E29-D29)</f>
        <v>1.67</v>
      </c>
      <c r="J29" s="14"/>
      <c r="K29" s="14"/>
      <c r="L29" s="9"/>
      <c r="M29" s="9"/>
      <c r="N29" s="9"/>
      <c r="O29" s="9"/>
      <c r="P29" s="2"/>
    </row>
    <row r="30" spans="1:16" x14ac:dyDescent="0.25">
      <c r="A30" s="33"/>
      <c r="B30" s="34"/>
      <c r="C30" s="34"/>
      <c r="D30" s="14"/>
      <c r="E30" s="14"/>
      <c r="F30" s="21"/>
      <c r="G30" s="26"/>
      <c r="H30" s="14"/>
      <c r="I30" s="14"/>
      <c r="J30" s="14"/>
      <c r="K30" s="14"/>
      <c r="L30" s="9"/>
      <c r="M30" s="9"/>
      <c r="N30" s="9"/>
      <c r="O30" s="9"/>
      <c r="P30" s="2"/>
    </row>
    <row r="31" spans="1:16" x14ac:dyDescent="0.25">
      <c r="A31" s="33" t="s">
        <v>36</v>
      </c>
      <c r="B31" s="34" t="s">
        <v>28</v>
      </c>
      <c r="C31" s="34">
        <v>73</v>
      </c>
      <c r="D31" s="14">
        <v>0</v>
      </c>
      <c r="E31" s="14">
        <v>21.068999999999999</v>
      </c>
      <c r="F31" s="21" t="s">
        <v>280</v>
      </c>
      <c r="G31" s="26">
        <f>(E31-D31)*2</f>
        <v>42.137999999999998</v>
      </c>
      <c r="H31" s="14"/>
      <c r="I31" s="14"/>
      <c r="J31" s="14">
        <f>(E31-D31)</f>
        <v>21.068999999999999</v>
      </c>
      <c r="K31" s="14">
        <v>38.938000000000002</v>
      </c>
      <c r="L31" s="9"/>
      <c r="M31" s="9"/>
      <c r="N31" s="9"/>
      <c r="O31" s="9"/>
      <c r="P31" s="2"/>
    </row>
    <row r="32" spans="1:16" x14ac:dyDescent="0.25">
      <c r="A32" s="33" t="s">
        <v>36</v>
      </c>
      <c r="B32" s="34" t="s">
        <v>28</v>
      </c>
      <c r="C32" s="34">
        <v>73</v>
      </c>
      <c r="D32" s="14">
        <v>21.74</v>
      </c>
      <c r="E32" s="14">
        <v>23.05</v>
      </c>
      <c r="F32" s="21" t="s">
        <v>316</v>
      </c>
      <c r="G32" s="26">
        <f>(E32-D32)*2</f>
        <v>2.6200000000000045</v>
      </c>
      <c r="H32" s="14"/>
      <c r="I32" s="14"/>
      <c r="J32" s="14">
        <f>(E32-D32)+0.05+0.808+0.12</f>
        <v>2.2880000000000025</v>
      </c>
      <c r="K32" s="14">
        <v>3.161</v>
      </c>
      <c r="L32" s="9"/>
      <c r="M32" s="9"/>
      <c r="N32" s="9"/>
      <c r="O32" s="9"/>
      <c r="P32" s="2" t="s">
        <v>317</v>
      </c>
    </row>
    <row r="33" spans="1:16" ht="30" x14ac:dyDescent="0.25">
      <c r="A33" s="33" t="s">
        <v>36</v>
      </c>
      <c r="B33" s="34" t="s">
        <v>28</v>
      </c>
      <c r="C33" s="34">
        <v>73</v>
      </c>
      <c r="D33" s="14">
        <v>23.05</v>
      </c>
      <c r="E33" s="14">
        <v>24.84</v>
      </c>
      <c r="F33" s="21" t="s">
        <v>315</v>
      </c>
      <c r="G33" s="26">
        <f>(E33-D33)*2</f>
        <v>3.5799999999999983</v>
      </c>
      <c r="H33" s="14">
        <f>(E33-D33-0.044-0.049-0.034-0.105)*2</f>
        <v>3.1159999999999983</v>
      </c>
      <c r="I33" s="14">
        <f>(E33-D33)*2-0.035-0.062-0.183-0.185</f>
        <v>3.1149999999999984</v>
      </c>
      <c r="J33" s="14">
        <f>(0.044+0.049+0.034+0.105)*2</f>
        <v>0.46399999999999997</v>
      </c>
      <c r="K33" s="14">
        <v>0.92800000000000005</v>
      </c>
      <c r="L33" s="9"/>
      <c r="M33" s="9"/>
      <c r="N33" s="9"/>
      <c r="O33" s="9"/>
      <c r="P33" s="41" t="s">
        <v>318</v>
      </c>
    </row>
    <row r="34" spans="1:16" x14ac:dyDescent="0.25">
      <c r="A34" s="33" t="s">
        <v>36</v>
      </c>
      <c r="B34" s="34" t="s">
        <v>28</v>
      </c>
      <c r="C34" s="34">
        <v>73</v>
      </c>
      <c r="D34" s="14">
        <v>25.501000000000001</v>
      </c>
      <c r="E34" s="14">
        <v>25.84</v>
      </c>
      <c r="F34" s="21" t="s">
        <v>281</v>
      </c>
      <c r="G34" s="26">
        <f>(E34-D34)*2</f>
        <v>0.67799999999999727</v>
      </c>
      <c r="H34" s="14"/>
      <c r="I34" s="14"/>
      <c r="J34" s="14">
        <f>(E34-D34)+0.035</f>
        <v>0.37399999999999867</v>
      </c>
      <c r="K34" s="14">
        <v>0.748</v>
      </c>
      <c r="L34" s="9"/>
      <c r="M34" s="9"/>
      <c r="N34" s="9"/>
      <c r="O34" s="9"/>
      <c r="P34" s="2" t="s">
        <v>319</v>
      </c>
    </row>
    <row r="35" spans="1:16" x14ac:dyDescent="0.25">
      <c r="A35" s="33" t="s">
        <v>36</v>
      </c>
      <c r="B35" s="34" t="s">
        <v>28</v>
      </c>
      <c r="C35" s="34">
        <v>104</v>
      </c>
      <c r="D35" s="14">
        <v>6.37</v>
      </c>
      <c r="E35" s="14">
        <v>17.420000000000002</v>
      </c>
      <c r="F35" s="21" t="s">
        <v>282</v>
      </c>
      <c r="G35" s="26">
        <f t="shared" ref="G35:G53" si="2">(E35-D35)*2</f>
        <v>22.1</v>
      </c>
      <c r="H35" s="14"/>
      <c r="I35" s="14"/>
      <c r="J35" s="14">
        <f>(E35-D35)+0.095+0.12</f>
        <v>11.265000000000001</v>
      </c>
      <c r="K35" s="14">
        <v>15.448</v>
      </c>
      <c r="L35" s="9"/>
      <c r="M35" s="9"/>
      <c r="N35" s="9"/>
      <c r="O35" s="9"/>
      <c r="P35" s="2" t="s">
        <v>320</v>
      </c>
    </row>
    <row r="36" spans="1:16" x14ac:dyDescent="0.25">
      <c r="A36" s="33"/>
      <c r="B36" s="34"/>
      <c r="C36" s="34"/>
      <c r="D36" s="14"/>
      <c r="E36" s="14"/>
      <c r="F36" s="21"/>
      <c r="G36" s="26"/>
      <c r="H36" s="14"/>
      <c r="I36" s="14"/>
      <c r="J36" s="14"/>
      <c r="K36" s="14"/>
      <c r="L36" s="9"/>
      <c r="M36" s="9"/>
      <c r="N36" s="9"/>
      <c r="O36" s="9"/>
      <c r="P36" s="2"/>
    </row>
    <row r="37" spans="1:16" x14ac:dyDescent="0.25">
      <c r="A37" s="33" t="s">
        <v>36</v>
      </c>
      <c r="B37" s="34" t="s">
        <v>28</v>
      </c>
      <c r="C37" s="34">
        <v>125</v>
      </c>
      <c r="D37" s="14">
        <v>0</v>
      </c>
      <c r="E37" s="14">
        <v>6.25</v>
      </c>
      <c r="F37" s="21" t="s">
        <v>283</v>
      </c>
      <c r="G37" s="26">
        <f t="shared" si="2"/>
        <v>12.5</v>
      </c>
      <c r="H37" s="14"/>
      <c r="I37" s="14"/>
      <c r="J37" s="14">
        <f>(E37-D37)+0.08</f>
        <v>6.33</v>
      </c>
      <c r="K37" s="14">
        <v>11.587</v>
      </c>
      <c r="L37" s="9"/>
      <c r="M37" s="9"/>
      <c r="N37" s="9"/>
      <c r="O37" s="9"/>
      <c r="P37" s="2" t="s">
        <v>321</v>
      </c>
    </row>
    <row r="38" spans="1:16" x14ac:dyDescent="0.25">
      <c r="A38" s="33" t="s">
        <v>36</v>
      </c>
      <c r="B38" s="34" t="s">
        <v>28</v>
      </c>
      <c r="C38" s="34">
        <v>139</v>
      </c>
      <c r="D38" s="14">
        <v>0</v>
      </c>
      <c r="E38" s="14">
        <v>0.52</v>
      </c>
      <c r="F38" s="21" t="s">
        <v>284</v>
      </c>
      <c r="G38" s="26"/>
      <c r="H38" s="14"/>
      <c r="I38" s="14"/>
      <c r="J38" s="14">
        <f>(E38-D38)+0.03</f>
        <v>0.55000000000000004</v>
      </c>
      <c r="K38" s="14">
        <v>1.1000000000000001</v>
      </c>
      <c r="L38" s="9"/>
      <c r="M38" s="9"/>
      <c r="N38" s="9"/>
      <c r="O38" s="9"/>
      <c r="P38" s="2" t="s">
        <v>322</v>
      </c>
    </row>
    <row r="39" spans="1:16" x14ac:dyDescent="0.25">
      <c r="A39" s="33" t="s">
        <v>36</v>
      </c>
      <c r="B39" s="34" t="s">
        <v>28</v>
      </c>
      <c r="C39" s="34">
        <v>139</v>
      </c>
      <c r="D39" s="14">
        <v>1.51</v>
      </c>
      <c r="E39" s="14">
        <v>18.03</v>
      </c>
      <c r="F39" s="21" t="s">
        <v>285</v>
      </c>
      <c r="G39" s="26">
        <f t="shared" si="2"/>
        <v>33.04</v>
      </c>
      <c r="H39" s="14"/>
      <c r="I39" s="14"/>
      <c r="J39" s="14">
        <f t="shared" ref="J35:J53" si="3">(E39-D39)</f>
        <v>16.52</v>
      </c>
      <c r="K39" s="14">
        <v>30.451000000000001</v>
      </c>
      <c r="L39" s="9"/>
      <c r="M39" s="9"/>
      <c r="N39" s="9"/>
      <c r="O39" s="9"/>
      <c r="P39" s="2"/>
    </row>
    <row r="40" spans="1:16" x14ac:dyDescent="0.25">
      <c r="A40" s="33" t="s">
        <v>36</v>
      </c>
      <c r="B40" s="34" t="s">
        <v>28</v>
      </c>
      <c r="C40" s="34">
        <v>140</v>
      </c>
      <c r="D40" s="14">
        <v>0.38</v>
      </c>
      <c r="E40" s="14">
        <v>16.600000000000001</v>
      </c>
      <c r="F40" s="21" t="s">
        <v>286</v>
      </c>
      <c r="G40" s="26">
        <f t="shared" si="2"/>
        <v>32.440000000000005</v>
      </c>
      <c r="H40" s="14"/>
      <c r="I40" s="14"/>
      <c r="J40" s="14">
        <f>(E40-D40)+0.057+0.065</f>
        <v>16.342000000000002</v>
      </c>
      <c r="K40" s="14">
        <v>28.876000000000001</v>
      </c>
      <c r="L40" s="9"/>
      <c r="M40" s="9"/>
      <c r="N40" s="9"/>
      <c r="O40" s="9"/>
      <c r="P40" s="2" t="s">
        <v>323</v>
      </c>
    </row>
    <row r="41" spans="1:16" x14ac:dyDescent="0.25">
      <c r="A41" s="33" t="s">
        <v>36</v>
      </c>
      <c r="B41" s="34" t="s">
        <v>28</v>
      </c>
      <c r="C41" s="34">
        <v>239</v>
      </c>
      <c r="D41" s="14">
        <v>0.14000000000000001</v>
      </c>
      <c r="E41" s="14">
        <v>1.22</v>
      </c>
      <c r="F41" s="21" t="s">
        <v>287</v>
      </c>
      <c r="G41" s="26">
        <f t="shared" si="2"/>
        <v>2.16</v>
      </c>
      <c r="H41" s="14"/>
      <c r="I41" s="14"/>
      <c r="J41" s="14">
        <f t="shared" si="3"/>
        <v>1.08</v>
      </c>
      <c r="K41" s="14">
        <v>2.0059999999999998</v>
      </c>
      <c r="L41" s="9"/>
      <c r="M41" s="9"/>
      <c r="N41" s="9"/>
      <c r="O41" s="9"/>
      <c r="P41" s="2"/>
    </row>
    <row r="42" spans="1:16" x14ac:dyDescent="0.25">
      <c r="A42" s="33"/>
      <c r="B42" s="34"/>
      <c r="C42" s="34"/>
      <c r="D42" s="14"/>
      <c r="E42" s="14"/>
      <c r="F42" s="21"/>
      <c r="G42" s="26"/>
      <c r="H42" s="14"/>
      <c r="I42" s="14"/>
      <c r="J42" s="14"/>
      <c r="K42" s="14"/>
      <c r="L42" s="9"/>
      <c r="M42" s="9"/>
      <c r="N42" s="9"/>
      <c r="O42" s="9"/>
      <c r="P42" s="2"/>
    </row>
    <row r="43" spans="1:16" x14ac:dyDescent="0.25">
      <c r="A43" s="33" t="s">
        <v>36</v>
      </c>
      <c r="B43" s="34" t="s">
        <v>28</v>
      </c>
      <c r="C43" s="34">
        <v>253</v>
      </c>
      <c r="D43" s="14">
        <v>0.153</v>
      </c>
      <c r="E43" s="14">
        <v>0.30599999999999999</v>
      </c>
      <c r="F43" s="21" t="s">
        <v>288</v>
      </c>
      <c r="G43" s="26">
        <f t="shared" si="2"/>
        <v>0.30599999999999999</v>
      </c>
      <c r="H43" s="14"/>
      <c r="I43" s="14"/>
      <c r="J43" s="14">
        <f>(E43-D43)+0.035+0.056</f>
        <v>0.24399999999999999</v>
      </c>
      <c r="K43" s="14">
        <v>0.48799999999999999</v>
      </c>
      <c r="L43" s="9"/>
      <c r="M43" s="9"/>
      <c r="N43" s="9"/>
      <c r="O43" s="9"/>
      <c r="P43" s="2" t="s">
        <v>324</v>
      </c>
    </row>
    <row r="44" spans="1:16" x14ac:dyDescent="0.25">
      <c r="A44" s="33" t="s">
        <v>36</v>
      </c>
      <c r="B44" s="34" t="s">
        <v>28</v>
      </c>
      <c r="C44" s="34">
        <v>335</v>
      </c>
      <c r="D44" s="14">
        <v>1.911</v>
      </c>
      <c r="E44" s="14">
        <v>16</v>
      </c>
      <c r="F44" s="21" t="s">
        <v>289</v>
      </c>
      <c r="G44" s="26">
        <f t="shared" si="2"/>
        <v>28.178000000000001</v>
      </c>
      <c r="H44" s="14"/>
      <c r="I44" s="14"/>
      <c r="J44" s="14">
        <f>(E44-D44)+0.065+0.069</f>
        <v>14.223000000000001</v>
      </c>
      <c r="K44" s="14">
        <v>23.952999999999999</v>
      </c>
      <c r="L44" s="9"/>
      <c r="M44" s="9"/>
      <c r="N44" s="9"/>
      <c r="O44" s="9"/>
      <c r="P44" s="2" t="s">
        <v>325</v>
      </c>
    </row>
    <row r="45" spans="1:16" x14ac:dyDescent="0.25">
      <c r="A45" s="33" t="s">
        <v>36</v>
      </c>
      <c r="B45" s="34" t="s">
        <v>28</v>
      </c>
      <c r="C45" s="34">
        <v>348</v>
      </c>
      <c r="D45" s="14">
        <v>0</v>
      </c>
      <c r="E45" s="14">
        <v>6.23</v>
      </c>
      <c r="F45" s="21" t="s">
        <v>290</v>
      </c>
      <c r="G45" s="26">
        <f t="shared" si="2"/>
        <v>12.46</v>
      </c>
      <c r="H45" s="14"/>
      <c r="I45" s="14"/>
      <c r="J45" s="14">
        <f t="shared" si="3"/>
        <v>6.23</v>
      </c>
      <c r="K45" s="14">
        <v>11.622999999999999</v>
      </c>
      <c r="L45" s="9"/>
      <c r="M45" s="9"/>
      <c r="N45" s="9"/>
      <c r="O45" s="9"/>
      <c r="P45" s="2"/>
    </row>
    <row r="46" spans="1:16" x14ac:dyDescent="0.25">
      <c r="A46" s="33" t="s">
        <v>36</v>
      </c>
      <c r="B46" s="34" t="s">
        <v>28</v>
      </c>
      <c r="C46" s="34">
        <v>348</v>
      </c>
      <c r="D46" s="14">
        <v>6.38</v>
      </c>
      <c r="E46" s="14">
        <v>12.8</v>
      </c>
      <c r="F46" s="21" t="s">
        <v>291</v>
      </c>
      <c r="G46" s="26">
        <f t="shared" si="2"/>
        <v>12.840000000000002</v>
      </c>
      <c r="H46" s="14"/>
      <c r="I46" s="14"/>
      <c r="J46" s="14">
        <f t="shared" si="3"/>
        <v>6.4200000000000008</v>
      </c>
      <c r="K46" s="14">
        <v>11.955</v>
      </c>
      <c r="L46" s="9"/>
      <c r="M46" s="9"/>
      <c r="N46" s="9"/>
      <c r="O46" s="9"/>
      <c r="P46" s="2"/>
    </row>
    <row r="47" spans="1:16" x14ac:dyDescent="0.25">
      <c r="A47" s="33" t="s">
        <v>36</v>
      </c>
      <c r="B47" s="34" t="s">
        <v>28</v>
      </c>
      <c r="C47" s="34">
        <v>371</v>
      </c>
      <c r="D47" s="14">
        <v>0</v>
      </c>
      <c r="E47" s="14">
        <v>0.4</v>
      </c>
      <c r="F47" s="21" t="s">
        <v>292</v>
      </c>
      <c r="G47" s="26">
        <f t="shared" si="2"/>
        <v>0.8</v>
      </c>
      <c r="H47" s="14"/>
      <c r="I47" s="14"/>
      <c r="J47" s="14">
        <f t="shared" si="3"/>
        <v>0.4</v>
      </c>
      <c r="K47" s="14">
        <v>0.8</v>
      </c>
      <c r="L47" s="9"/>
      <c r="M47" s="9"/>
      <c r="N47" s="9"/>
      <c r="O47" s="9"/>
      <c r="P47" s="2"/>
    </row>
    <row r="48" spans="1:16" x14ac:dyDescent="0.25">
      <c r="A48" s="33"/>
      <c r="B48" s="37"/>
      <c r="C48" s="37"/>
      <c r="D48" s="15"/>
      <c r="E48" s="15"/>
      <c r="F48" s="22"/>
      <c r="G48" s="26"/>
      <c r="H48" s="14"/>
      <c r="I48" s="14"/>
      <c r="J48" s="14"/>
      <c r="K48" s="15"/>
      <c r="L48" s="10"/>
      <c r="M48" s="10"/>
      <c r="N48" s="10"/>
      <c r="O48" s="10"/>
      <c r="P48" s="5"/>
    </row>
    <row r="49" spans="1:16" x14ac:dyDescent="0.25">
      <c r="A49" s="33" t="s">
        <v>36</v>
      </c>
      <c r="B49" s="37" t="s">
        <v>28</v>
      </c>
      <c r="C49" s="37">
        <v>522</v>
      </c>
      <c r="D49" s="15">
        <v>0.18</v>
      </c>
      <c r="E49" s="15">
        <v>8.2899999999999991</v>
      </c>
      <c r="F49" s="22" t="s">
        <v>293</v>
      </c>
      <c r="G49" s="26">
        <f t="shared" si="2"/>
        <v>16.22</v>
      </c>
      <c r="H49" s="14"/>
      <c r="I49" s="14"/>
      <c r="J49" s="14">
        <f>(E49-D49)+0.096</f>
        <v>8.2059999999999995</v>
      </c>
      <c r="K49" s="15">
        <v>12.394</v>
      </c>
      <c r="L49" s="10"/>
      <c r="M49" s="10"/>
      <c r="N49" s="10"/>
      <c r="O49" s="10"/>
      <c r="P49" s="5" t="s">
        <v>326</v>
      </c>
    </row>
    <row r="50" spans="1:16" x14ac:dyDescent="0.25">
      <c r="A50" s="33" t="s">
        <v>36</v>
      </c>
      <c r="B50" s="37" t="s">
        <v>28</v>
      </c>
      <c r="C50" s="37">
        <v>772</v>
      </c>
      <c r="D50" s="15">
        <v>4.0599999999999996</v>
      </c>
      <c r="E50" s="15">
        <v>5.87</v>
      </c>
      <c r="F50" s="22" t="s">
        <v>294</v>
      </c>
      <c r="G50" s="26">
        <f t="shared" si="2"/>
        <v>3.620000000000001</v>
      </c>
      <c r="H50" s="14"/>
      <c r="I50" s="14"/>
      <c r="J50" s="14">
        <f t="shared" si="3"/>
        <v>1.8100000000000005</v>
      </c>
      <c r="K50" s="15">
        <v>2.9590000000000001</v>
      </c>
      <c r="L50" s="10"/>
      <c r="M50" s="10"/>
      <c r="N50" s="10"/>
      <c r="O50" s="10"/>
      <c r="P50" s="5" t="s">
        <v>137</v>
      </c>
    </row>
    <row r="51" spans="1:16" x14ac:dyDescent="0.25">
      <c r="A51" s="33" t="s">
        <v>36</v>
      </c>
      <c r="B51" s="37" t="s">
        <v>28</v>
      </c>
      <c r="C51" s="37">
        <v>776</v>
      </c>
      <c r="D51" s="15">
        <v>0</v>
      </c>
      <c r="E51" s="15">
        <v>2.69</v>
      </c>
      <c r="F51" s="22" t="s">
        <v>295</v>
      </c>
      <c r="G51" s="26">
        <f t="shared" si="2"/>
        <v>5.38</v>
      </c>
      <c r="H51" s="14"/>
      <c r="I51" s="14"/>
      <c r="J51" s="14">
        <f t="shared" si="3"/>
        <v>2.69</v>
      </c>
      <c r="K51" s="15">
        <v>3.722</v>
      </c>
      <c r="L51" s="10"/>
      <c r="M51" s="10"/>
      <c r="N51" s="10"/>
      <c r="O51" s="10"/>
      <c r="P51" s="5"/>
    </row>
    <row r="52" spans="1:16" x14ac:dyDescent="0.25">
      <c r="A52" s="33" t="s">
        <v>36</v>
      </c>
      <c r="B52" s="37" t="s">
        <v>28</v>
      </c>
      <c r="C52" s="37" t="s">
        <v>313</v>
      </c>
      <c r="D52" s="15">
        <v>0</v>
      </c>
      <c r="E52" s="15">
        <v>0.23</v>
      </c>
      <c r="F52" s="22" t="s">
        <v>314</v>
      </c>
      <c r="G52" s="26">
        <f t="shared" si="2"/>
        <v>0.46</v>
      </c>
      <c r="H52" s="14"/>
      <c r="I52" s="14"/>
      <c r="J52" s="14">
        <f>(E52-D52)+0.051</f>
        <v>0.28100000000000003</v>
      </c>
      <c r="K52" s="15">
        <v>0.56200000000000006</v>
      </c>
      <c r="L52" s="10"/>
      <c r="M52" s="10"/>
      <c r="N52" s="10"/>
      <c r="O52" s="10"/>
      <c r="P52" s="5" t="s">
        <v>327</v>
      </c>
    </row>
    <row r="53" spans="1:16" x14ac:dyDescent="0.25">
      <c r="A53" s="33" t="s">
        <v>36</v>
      </c>
      <c r="B53" s="37" t="s">
        <v>28</v>
      </c>
      <c r="C53" s="37">
        <v>852</v>
      </c>
      <c r="D53" s="15">
        <v>0.19</v>
      </c>
      <c r="E53" s="15">
        <v>0.94</v>
      </c>
      <c r="F53" s="22" t="s">
        <v>296</v>
      </c>
      <c r="G53" s="26">
        <f t="shared" si="2"/>
        <v>1.5</v>
      </c>
      <c r="H53" s="14"/>
      <c r="I53" s="14"/>
      <c r="J53" s="14">
        <f>(E53-D53)+0.072+0.091+0.109</f>
        <v>1.022</v>
      </c>
      <c r="K53" s="15">
        <v>2.2799999999999998</v>
      </c>
      <c r="L53" s="10"/>
      <c r="M53" s="10"/>
      <c r="N53" s="10"/>
      <c r="O53" s="10"/>
      <c r="P53" s="5" t="s">
        <v>328</v>
      </c>
    </row>
    <row r="54" spans="1:16" x14ac:dyDescent="0.25">
      <c r="A54" s="36"/>
      <c r="B54" s="37"/>
      <c r="C54" s="37"/>
      <c r="D54" s="15"/>
      <c r="E54" s="15"/>
      <c r="F54" s="22"/>
      <c r="G54" s="27"/>
      <c r="H54" s="15"/>
      <c r="I54" s="15"/>
      <c r="J54" s="15"/>
      <c r="K54" s="15"/>
      <c r="L54" s="10"/>
      <c r="M54" s="10"/>
      <c r="N54" s="10"/>
      <c r="O54" s="10"/>
      <c r="P54" s="5"/>
    </row>
    <row r="55" spans="1:16" x14ac:dyDescent="0.25">
      <c r="A55" s="36"/>
      <c r="B55" s="37"/>
      <c r="C55" s="37"/>
      <c r="D55" s="15"/>
      <c r="E55" s="15"/>
      <c r="F55" s="22"/>
      <c r="G55" s="27"/>
      <c r="H55" s="15"/>
      <c r="I55" s="15"/>
      <c r="J55" s="15"/>
      <c r="K55" s="15"/>
      <c r="L55" s="10"/>
      <c r="M55" s="10"/>
      <c r="N55" s="10"/>
      <c r="O55" s="10"/>
      <c r="P55" s="5"/>
    </row>
    <row r="56" spans="1:16" x14ac:dyDescent="0.25">
      <c r="A56" s="36"/>
      <c r="B56" s="37"/>
      <c r="C56" s="37"/>
      <c r="D56" s="15"/>
      <c r="E56" s="15"/>
      <c r="F56" s="22"/>
      <c r="G56" s="27"/>
      <c r="H56" s="15"/>
      <c r="I56" s="15"/>
      <c r="J56" s="15"/>
      <c r="K56" s="15"/>
      <c r="L56" s="10"/>
      <c r="M56" s="10"/>
      <c r="N56" s="10"/>
      <c r="O56" s="10"/>
      <c r="P56" s="5"/>
    </row>
    <row r="57" spans="1:16" ht="15.75" thickBot="1" x14ac:dyDescent="0.3">
      <c r="A57" s="36"/>
      <c r="B57" s="37"/>
      <c r="C57" s="37"/>
      <c r="D57" s="15"/>
      <c r="E57" s="15"/>
      <c r="F57" s="22"/>
      <c r="G57" s="27"/>
      <c r="H57" s="15"/>
      <c r="I57" s="15"/>
      <c r="J57" s="15"/>
      <c r="K57" s="15"/>
      <c r="L57" s="10"/>
      <c r="M57" s="10"/>
      <c r="N57" s="10"/>
      <c r="O57" s="10"/>
      <c r="P57" s="5"/>
    </row>
    <row r="58" spans="1:16" x14ac:dyDescent="0.25">
      <c r="A58" s="47" t="s">
        <v>16</v>
      </c>
      <c r="B58" s="48"/>
      <c r="C58" s="48"/>
      <c r="D58" s="48"/>
      <c r="E58" s="48"/>
      <c r="F58" s="49"/>
      <c r="G58" s="28">
        <f>SUM(G6:G57)</f>
        <v>279.85499999999996</v>
      </c>
      <c r="H58" s="16">
        <f>SUM(H6:H57)</f>
        <v>16.434999999999999</v>
      </c>
      <c r="I58" s="16">
        <f>SUM(I6:I57)</f>
        <v>17.377999999999997</v>
      </c>
      <c r="J58" s="16">
        <f>SUM(J6:J57)</f>
        <v>135.101</v>
      </c>
      <c r="K58" s="16">
        <f>SUM(K6:K57)</f>
        <v>230.56100000000006</v>
      </c>
      <c r="L58" s="11">
        <f>SUM(L6:L57)</f>
        <v>0</v>
      </c>
      <c r="M58" s="11">
        <f>SUM(M6:M57)</f>
        <v>0</v>
      </c>
      <c r="N58" s="11">
        <f>SUM(N6:N57)</f>
        <v>0</v>
      </c>
      <c r="O58" s="11">
        <f>SUM(O6:O57)</f>
        <v>0</v>
      </c>
      <c r="P58" s="6"/>
    </row>
    <row r="59" spans="1:16" ht="20.100000000000001" customHeight="1" thickBot="1" x14ac:dyDescent="0.3">
      <c r="A59" s="50" t="s">
        <v>17</v>
      </c>
      <c r="B59" s="51"/>
      <c r="C59" s="51"/>
      <c r="D59" s="51"/>
      <c r="E59" s="51"/>
      <c r="F59" s="52"/>
      <c r="G59" s="68">
        <f>ROUND(G58+H58,2)</f>
        <v>296.29000000000002</v>
      </c>
      <c r="H59" s="69"/>
      <c r="I59" s="7">
        <f t="shared" ref="I59:J59" si="4">ROUND(I58,2)</f>
        <v>17.38</v>
      </c>
      <c r="J59" s="7">
        <f t="shared" si="4"/>
        <v>135.1</v>
      </c>
      <c r="K59" s="40"/>
      <c r="L59" s="12">
        <f>L58</f>
        <v>0</v>
      </c>
      <c r="M59" s="12">
        <f t="shared" ref="M59:O59" si="5">M58</f>
        <v>0</v>
      </c>
      <c r="N59" s="12">
        <f t="shared" si="5"/>
        <v>0</v>
      </c>
      <c r="O59" s="12">
        <f t="shared" si="5"/>
        <v>0</v>
      </c>
      <c r="P59" s="3"/>
    </row>
  </sheetData>
  <mergeCells count="18">
    <mergeCell ref="A59:F59"/>
    <mergeCell ref="J3:K3"/>
    <mergeCell ref="L3:M3"/>
    <mergeCell ref="N3:O3"/>
    <mergeCell ref="P3:P5"/>
    <mergeCell ref="K4:K5"/>
    <mergeCell ref="A58:F58"/>
    <mergeCell ref="G59:H59"/>
    <mergeCell ref="A1:P1"/>
    <mergeCell ref="A2:A5"/>
    <mergeCell ref="B2:B5"/>
    <mergeCell ref="C2:C5"/>
    <mergeCell ref="D2:D5"/>
    <mergeCell ref="E2:E5"/>
    <mergeCell ref="F2:F5"/>
    <mergeCell ref="G2:O2"/>
    <mergeCell ref="G3:H3"/>
    <mergeCell ref="I3:I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Blank</vt:lpstr>
      <vt:lpstr>ADA</vt:lpstr>
      <vt:lpstr>BRO</vt:lpstr>
      <vt:lpstr>HIG</vt:lpstr>
      <vt:lpstr>JAC</vt:lpstr>
      <vt:lpstr>LAW</vt:lpstr>
      <vt:lpstr>PIK</vt:lpstr>
      <vt:lpstr>ROS</vt:lpstr>
      <vt:lpstr>ROS (2)</vt:lpstr>
      <vt:lpstr>SCI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2025-10-27T13:43:18Z</dcterms:created>
  <dcterms:modified xsi:type="dcterms:W3CDTF">2025-11-04T20:44:18Z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